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 Encounters" sheetId="1" r:id="rId5"/>
    <sheet state="visible" name="Encounter Tracker" sheetId="2" r:id="rId6"/>
    <sheet state="hidden" name="Every Mon (Temp)" sheetId="3" r:id="rId7"/>
    <sheet state="visible" name="Non-Wild Encounters" sheetId="4" r:id="rId8"/>
    <sheet state="visible" name="Universal Encounters" sheetId="5" r:id="rId9"/>
    <sheet state="visible" name="Great Marsh Encounters" sheetId="6" r:id="rId10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8">
      <text>
        <t xml:space="preserve">Mercury cannot be in retrograde with Jupiter. 
Must be a Friday 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">
      <text>
        <t xml:space="preserve">Early game trees: 
Verity Lakefront
Route 205 
Route 206 
Route 207 
Eterna Forest
Route 208</t>
      </text>
    </comment>
    <comment authorId="0" ref="C2">
      <text>
        <t xml:space="preserve">Mid game trees:
Route 209
Route 210
Route 211
Route 214 
Valor Lakefront
Route 215 
</t>
      </text>
    </comment>
    <comment authorId="0" ref="D2">
      <text>
        <t xml:space="preserve">Late game trees: 
Route 218
Route 222
Route 212</t>
      </text>
    </comment>
  </commentList>
</comments>
</file>

<file path=xl/sharedStrings.xml><?xml version="1.0" encoding="utf-8"?>
<sst xmlns="http://schemas.openxmlformats.org/spreadsheetml/2006/main" count="5086" uniqueCount="918">
  <si>
    <t>Twinleaf Town</t>
  </si>
  <si>
    <t>Route 201</t>
  </si>
  <si>
    <t>Verity Lakefront</t>
  </si>
  <si>
    <t>Lake Verity</t>
  </si>
  <si>
    <t>Sandgem Town</t>
  </si>
  <si>
    <t>Route 219</t>
  </si>
  <si>
    <t>Route 202</t>
  </si>
  <si>
    <t>Route 204 South</t>
  </si>
  <si>
    <t>Ravaged Path</t>
  </si>
  <si>
    <t>Route 218</t>
  </si>
  <si>
    <t>Route 203</t>
  </si>
  <si>
    <t>Oreburgh Gate 1F</t>
  </si>
  <si>
    <t>Oreburgh Gate B1F</t>
  </si>
  <si>
    <t>Oreburgh City</t>
  </si>
  <si>
    <t>Route 207</t>
  </si>
  <si>
    <t>Oreburgh Mine</t>
  </si>
  <si>
    <t>Jubilife City</t>
  </si>
  <si>
    <t>Poketch Company</t>
  </si>
  <si>
    <t>Route 204 North</t>
  </si>
  <si>
    <t>Floaroma Town</t>
  </si>
  <si>
    <t>Valley Windworks</t>
  </si>
  <si>
    <t>Route 205 South</t>
  </si>
  <si>
    <t>Eterna Forest</t>
  </si>
  <si>
    <t>Route 205 North</t>
  </si>
  <si>
    <t>Eterna City</t>
  </si>
  <si>
    <t>Route 211 West</t>
  </si>
  <si>
    <t>Route 206</t>
  </si>
  <si>
    <t>Mt. Coronet South</t>
  </si>
  <si>
    <t>Route 208</t>
  </si>
  <si>
    <t>Hearthome City</t>
  </si>
  <si>
    <t>Amity Square</t>
  </si>
  <si>
    <t>Route 209</t>
  </si>
  <si>
    <t>Solaceon Town</t>
  </si>
  <si>
    <t>Solaceon Ruins</t>
  </si>
  <si>
    <t>Route 210 South</t>
  </si>
  <si>
    <t>Route 215</t>
  </si>
  <si>
    <t>Veilstone City</t>
  </si>
  <si>
    <t>Route 214</t>
  </si>
  <si>
    <t>Maniac Tunnel</t>
  </si>
  <si>
    <t>Valor Lakefront</t>
  </si>
  <si>
    <t>Restaurant</t>
  </si>
  <si>
    <t>Route 213</t>
  </si>
  <si>
    <t>Pastoria City</t>
  </si>
  <si>
    <t>Great Marsh           Area 1</t>
  </si>
  <si>
    <t>Great Marsh           Area 2</t>
  </si>
  <si>
    <t>Great Marsh           Area 3</t>
  </si>
  <si>
    <t>Great Marsh           Area 4</t>
  </si>
  <si>
    <t>Great Marsh           Area 5</t>
  </si>
  <si>
    <t>Great Marsh           Area 6</t>
  </si>
  <si>
    <t>Fuego Ironworks</t>
  </si>
  <si>
    <t>Floroma Meadow</t>
  </si>
  <si>
    <t>Clamberclaw Cliffs</t>
  </si>
  <si>
    <t>Celestic Town</t>
  </si>
  <si>
    <t>Route 211</t>
  </si>
  <si>
    <t xml:space="preserve">Mt. Coronet North </t>
  </si>
  <si>
    <t>Canalave City</t>
  </si>
  <si>
    <t>Canalave Library</t>
  </si>
  <si>
    <t>Iron Island</t>
  </si>
  <si>
    <t>Underground    Deep Sea Room</t>
  </si>
  <si>
    <t>Underground     Forest Room</t>
  </si>
  <si>
    <t>Underground          Lava Room</t>
  </si>
  <si>
    <t>Underground             Icy Room</t>
  </si>
  <si>
    <t>Oreburgh          Museum</t>
  </si>
  <si>
    <t>Old Chateau Foyer</t>
  </si>
  <si>
    <t>Old Chateau                                                          Dining Room</t>
  </si>
  <si>
    <t>Old Chateau Side Rooms</t>
  </si>
  <si>
    <t>Old Chateau Hallway</t>
  </si>
  <si>
    <t>Old Chateau Storeroom</t>
  </si>
  <si>
    <t>Old Chateau Bedrooms</t>
  </si>
  <si>
    <t>Old Chateau                                                       Empty Room</t>
  </si>
  <si>
    <t>Lost Tower 1F</t>
  </si>
  <si>
    <t>Lost Tower 2F</t>
  </si>
  <si>
    <t>Lost Tower 3F</t>
  </si>
  <si>
    <t>Lost Tower 4F</t>
  </si>
  <si>
    <t>Lost Tower 5F</t>
  </si>
  <si>
    <t>Route 220</t>
  </si>
  <si>
    <t>Lake Valor</t>
  </si>
  <si>
    <t>Mt. Coronet B1F</t>
  </si>
  <si>
    <t>Route 216</t>
  </si>
  <si>
    <t>Route 217</t>
  </si>
  <si>
    <t>Acuity Lakefront</t>
  </si>
  <si>
    <t>Snowpoint City</t>
  </si>
  <si>
    <t>Snowpoint Temple</t>
  </si>
  <si>
    <t>Route 225</t>
  </si>
  <si>
    <t>Route 227</t>
  </si>
  <si>
    <t>Route 228</t>
  </si>
  <si>
    <t>Route 229</t>
  </si>
  <si>
    <t>Resort Area</t>
  </si>
  <si>
    <t>Route 226</t>
  </si>
  <si>
    <t>Route 230</t>
  </si>
  <si>
    <t>Stark Mountain</t>
  </si>
  <si>
    <t xml:space="preserve"> </t>
  </si>
  <si>
    <t>Route 222</t>
  </si>
  <si>
    <t>Sunyshore City</t>
  </si>
  <si>
    <t>Contest Hall</t>
  </si>
  <si>
    <t>Route 223</t>
  </si>
  <si>
    <t>Route 221</t>
  </si>
  <si>
    <t>Route 212</t>
  </si>
  <si>
    <t>Wayward Cave (Light)</t>
  </si>
  <si>
    <t>Wayward Cave (Dark)</t>
  </si>
  <si>
    <t>Lake Acuity</t>
  </si>
  <si>
    <t>Mt. Coronet 2F</t>
  </si>
  <si>
    <t>Mt Coronet 3F</t>
  </si>
  <si>
    <t>Coronet Highlands       Outside South</t>
  </si>
  <si>
    <t>Coronet Highlands                             Room 1</t>
  </si>
  <si>
    <t>Coronet Highlands       Outside North</t>
  </si>
  <si>
    <t>Celestica Ruins</t>
  </si>
  <si>
    <t>Coronet Highlands Room 2</t>
  </si>
  <si>
    <t>Coronet Highlands Room 3</t>
  </si>
  <si>
    <t>Coronet Highlands Room 4</t>
  </si>
  <si>
    <t>Distorion World Area 1</t>
  </si>
  <si>
    <t>Distortion World Area 2</t>
  </si>
  <si>
    <t>Distortion World Area 3</t>
  </si>
  <si>
    <t>Sendoff Spring</t>
  </si>
  <si>
    <t>Turnback Cave</t>
  </si>
  <si>
    <t>Turnback Cave            Giratina Room</t>
  </si>
  <si>
    <t>Victory Road</t>
  </si>
  <si>
    <t>Victory Road 1F</t>
  </si>
  <si>
    <t>Victory Road B1F</t>
  </si>
  <si>
    <t>Victory Road East</t>
  </si>
  <si>
    <t>Victory Road                                   (Fog)</t>
  </si>
  <si>
    <t>Victory Road                   (224 exit)</t>
  </si>
  <si>
    <t>Route 224</t>
  </si>
  <si>
    <t>Pokémon League</t>
  </si>
  <si>
    <t>Grass෴</t>
  </si>
  <si>
    <t>Farfetch’d</t>
  </si>
  <si>
    <t>Chimchar</t>
  </si>
  <si>
    <t>Igglybuff</t>
  </si>
  <si>
    <t>Spheal</t>
  </si>
  <si>
    <t>Glameow</t>
  </si>
  <si>
    <t>-----</t>
  </si>
  <si>
    <t>Sentret</t>
  </si>
  <si>
    <t>Burmy</t>
  </si>
  <si>
    <t>Zubat</t>
  </si>
  <si>
    <t>Wurmple</t>
  </si>
  <si>
    <t>Bidoof</t>
  </si>
  <si>
    <t>Teddiursa</t>
  </si>
  <si>
    <t>Machop</t>
  </si>
  <si>
    <t>Grimer</t>
  </si>
  <si>
    <t>Magby</t>
  </si>
  <si>
    <t xml:space="preserve">    GIFT POKEMON</t>
  </si>
  <si>
    <t>Bulbasaur</t>
  </si>
  <si>
    <t>Silcoon</t>
  </si>
  <si>
    <t>Spearow</t>
  </si>
  <si>
    <t>Starly</t>
  </si>
  <si>
    <t>Buneary</t>
  </si>
  <si>
    <t>Buizel</t>
  </si>
  <si>
    <t>Gloom</t>
  </si>
  <si>
    <t>Ralts</t>
  </si>
  <si>
    <t>Nuzleaf</t>
  </si>
  <si>
    <t>Chimecho</t>
  </si>
  <si>
    <t>Tyrogue</t>
  </si>
  <si>
    <t>Eevee</t>
  </si>
  <si>
    <t>Skitty</t>
  </si>
  <si>
    <t>Kricketune</t>
  </si>
  <si>
    <t>Flaaffy</t>
  </si>
  <si>
    <t>Baltoy</t>
  </si>
  <si>
    <t>Mothim</t>
  </si>
  <si>
    <t>Azumarill</t>
  </si>
  <si>
    <t>Persian</t>
  </si>
  <si>
    <t>Graveler</t>
  </si>
  <si>
    <t>Sandslash</t>
  </si>
  <si>
    <t>Staraptor</t>
  </si>
  <si>
    <t>Rattata</t>
  </si>
  <si>
    <t>Swellow</t>
  </si>
  <si>
    <t>Gastrodon</t>
  </si>
  <si>
    <t>Kecleon</t>
  </si>
  <si>
    <t>Seviper</t>
  </si>
  <si>
    <t>Drowzee</t>
  </si>
  <si>
    <t>Lopunny</t>
  </si>
  <si>
    <t>Linoone</t>
  </si>
  <si>
    <t>Zangoose</t>
  </si>
  <si>
    <t>Manectric</t>
  </si>
  <si>
    <t>Roselia</t>
  </si>
  <si>
    <t>Wigglytuff</t>
  </si>
  <si>
    <t>Torkoal</t>
  </si>
  <si>
    <t>Solrock</t>
  </si>
  <si>
    <t>Mawile</t>
  </si>
  <si>
    <t>Diglett</t>
  </si>
  <si>
    <t>Bellossom</t>
  </si>
  <si>
    <t>Snorunt</t>
  </si>
  <si>
    <t>Kabuto</t>
  </si>
  <si>
    <t>Gastly</t>
  </si>
  <si>
    <t>Sableye</t>
  </si>
  <si>
    <t>Haunter</t>
  </si>
  <si>
    <t>Misdreavus</t>
  </si>
  <si>
    <t>Whismur</t>
  </si>
  <si>
    <t>Raticate</t>
  </si>
  <si>
    <t>Golbat</t>
  </si>
  <si>
    <t>Crobat</t>
  </si>
  <si>
    <t>Magikarp</t>
  </si>
  <si>
    <t>Mightyena</t>
  </si>
  <si>
    <t>Ursaring</t>
  </si>
  <si>
    <t>Absol</t>
  </si>
  <si>
    <t>Spinda</t>
  </si>
  <si>
    <t>Quagsire</t>
  </si>
  <si>
    <t>Volbeat</t>
  </si>
  <si>
    <t>Machoke</t>
  </si>
  <si>
    <t>Togepi</t>
  </si>
  <si>
    <t>Rapidash</t>
  </si>
  <si>
    <t>Chatot</t>
  </si>
  <si>
    <t>Wingull</t>
  </si>
  <si>
    <t>Charizard</t>
  </si>
  <si>
    <t>Miltank</t>
  </si>
  <si>
    <t>Stantler</t>
  </si>
  <si>
    <t>Rhydon</t>
  </si>
  <si>
    <t>Electrode</t>
  </si>
  <si>
    <t>Wobbuffet</t>
  </si>
  <si>
    <t>Dugtrio</t>
  </si>
  <si>
    <t>Nidoking</t>
  </si>
  <si>
    <t>Gengar</t>
  </si>
  <si>
    <t>Chingling</t>
  </si>
  <si>
    <t>Aggron</t>
  </si>
  <si>
    <t>Meganium</t>
  </si>
  <si>
    <t>Torterra</t>
  </si>
  <si>
    <t>Delibird</t>
  </si>
  <si>
    <t>Piplup</t>
  </si>
  <si>
    <t>Seedot</t>
  </si>
  <si>
    <t>Sandshrew</t>
  </si>
  <si>
    <t>Sealeo</t>
  </si>
  <si>
    <t>Shinx</t>
  </si>
  <si>
    <t>Geodude</t>
  </si>
  <si>
    <t>Koffing</t>
  </si>
  <si>
    <t>Vulpix</t>
  </si>
  <si>
    <t>Meowth</t>
  </si>
  <si>
    <t>Chikorita</t>
  </si>
  <si>
    <t>Cascoon</t>
  </si>
  <si>
    <t>Hoppip</t>
  </si>
  <si>
    <t>Pachirisu</t>
  </si>
  <si>
    <t>Weepinbell</t>
  </si>
  <si>
    <t>Phanpy</t>
  </si>
  <si>
    <t>Jigglypuff</t>
  </si>
  <si>
    <t>Mareep</t>
  </si>
  <si>
    <t>Grumpig</t>
  </si>
  <si>
    <t>Xatu</t>
  </si>
  <si>
    <t>Venomoth</t>
  </si>
  <si>
    <t>Golduck</t>
  </si>
  <si>
    <t>Porygon</t>
  </si>
  <si>
    <t>Tropius</t>
  </si>
  <si>
    <t>Croagunk</t>
  </si>
  <si>
    <t>Scyther</t>
  </si>
  <si>
    <t>Carnivine</t>
  </si>
  <si>
    <t>Pinsir</t>
  </si>
  <si>
    <t>Venusaur</t>
  </si>
  <si>
    <t>Delcatty</t>
  </si>
  <si>
    <t>Nosepass</t>
  </si>
  <si>
    <t>Lunatone</t>
  </si>
  <si>
    <t>Hariyama</t>
  </si>
  <si>
    <t>Sudowoodo</t>
  </si>
  <si>
    <t>Omanyte</t>
  </si>
  <si>
    <t>Hypno</t>
  </si>
  <si>
    <t>Piloswine</t>
  </si>
  <si>
    <t>Bronzor</t>
  </si>
  <si>
    <t>Cacnea</t>
  </si>
  <si>
    <t>Illumise</t>
  </si>
  <si>
    <t>Donphan</t>
  </si>
  <si>
    <t>Pelipper</t>
  </si>
  <si>
    <t>Milotic</t>
  </si>
  <si>
    <t>Roserade</t>
  </si>
  <si>
    <t>Lickitung</t>
  </si>
  <si>
    <t>Lairon</t>
  </si>
  <si>
    <t>Glalie</t>
  </si>
  <si>
    <t>Nidoqueen</t>
  </si>
  <si>
    <t>Altaria</t>
  </si>
  <si>
    <t>Granbull</t>
  </si>
  <si>
    <t>Mime Jr.</t>
  </si>
  <si>
    <t>Turtwig</t>
  </si>
  <si>
    <t>Zigzagoon</t>
  </si>
  <si>
    <t>Pidgey</t>
  </si>
  <si>
    <t>Shroomish</t>
  </si>
  <si>
    <t>Makuhita</t>
  </si>
  <si>
    <t>Mr. Mime</t>
  </si>
  <si>
    <t>Natu</t>
  </si>
  <si>
    <t>Growlithe</t>
  </si>
  <si>
    <t>Caterpie</t>
  </si>
  <si>
    <t>Ekans</t>
  </si>
  <si>
    <t>Wormadam</t>
  </si>
  <si>
    <t>Spoink</t>
  </si>
  <si>
    <t>Stunky</t>
  </si>
  <si>
    <t>Mankey</t>
  </si>
  <si>
    <t>Anorith</t>
  </si>
  <si>
    <t>Murkrow</t>
  </si>
  <si>
    <t>Arcanine</t>
  </si>
  <si>
    <t>Shuckle</t>
  </si>
  <si>
    <t>Shiftry</t>
  </si>
  <si>
    <t>Weezing</t>
  </si>
  <si>
    <t>Nidoran♀</t>
  </si>
  <si>
    <t>Charmeleon</t>
  </si>
  <si>
    <t>Lileep</t>
  </si>
  <si>
    <t>Shuppet</t>
  </si>
  <si>
    <t>Marowak</t>
  </si>
  <si>
    <t>Medicham</t>
  </si>
  <si>
    <t>Kadabra</t>
  </si>
  <si>
    <t>Forretress</t>
  </si>
  <si>
    <t>Vigoroth</t>
  </si>
  <si>
    <t>Nidorina</t>
  </si>
  <si>
    <t>Typhlosion</t>
  </si>
  <si>
    <t>Kangaskhan</t>
  </si>
  <si>
    <t>Grovyle</t>
  </si>
  <si>
    <t>Golem</t>
  </si>
  <si>
    <t>Exploud</t>
  </si>
  <si>
    <t>Castform</t>
  </si>
  <si>
    <t>Magmar</t>
  </si>
  <si>
    <t>Claydol</t>
  </si>
  <si>
    <t>Magmortar</t>
  </si>
  <si>
    <t>Hitmonlee</t>
  </si>
  <si>
    <t>Flareon</t>
  </si>
  <si>
    <t>Sceptile</t>
  </si>
  <si>
    <t>Budew</t>
  </si>
  <si>
    <t>Psyduck</t>
  </si>
  <si>
    <t>Gulpin</t>
  </si>
  <si>
    <t>Weedle</t>
  </si>
  <si>
    <t>Staravia</t>
  </si>
  <si>
    <t>Voltorb</t>
  </si>
  <si>
    <t>Bibarel</t>
  </si>
  <si>
    <t>Rhyhorn</t>
  </si>
  <si>
    <t>Ninetales</t>
  </si>
  <si>
    <t>Ludicolo</t>
  </si>
  <si>
    <t>Muk</t>
  </si>
  <si>
    <t>Victreebel</t>
  </si>
  <si>
    <t>Arbok</t>
  </si>
  <si>
    <t>Nidoran♂</t>
  </si>
  <si>
    <t>Quilava</t>
  </si>
  <si>
    <t>Cranidos</t>
  </si>
  <si>
    <t>Probopass</t>
  </si>
  <si>
    <t>Cacturne</t>
  </si>
  <si>
    <t>Nidorino</t>
  </si>
  <si>
    <t>Rhyperior</t>
  </si>
  <si>
    <t>Alakazam</t>
  </si>
  <si>
    <t>Scizor</t>
  </si>
  <si>
    <t>Marshtomp</t>
  </si>
  <si>
    <t>Onix</t>
  </si>
  <si>
    <t>Steelix</t>
  </si>
  <si>
    <t>Aerodactyl</t>
  </si>
  <si>
    <t>Vileplume</t>
  </si>
  <si>
    <t>Jynx</t>
  </si>
  <si>
    <t>Dusknoir</t>
  </si>
  <si>
    <t>Electivire</t>
  </si>
  <si>
    <t>Hitmonchan</t>
  </si>
  <si>
    <t>Gallade</t>
  </si>
  <si>
    <t>Blaziken</t>
  </si>
  <si>
    <t>Dunsparce</t>
  </si>
  <si>
    <t>Metapod</t>
  </si>
  <si>
    <t>Pineco</t>
  </si>
  <si>
    <t>Ivysaur</t>
  </si>
  <si>
    <t>Kirlia</t>
  </si>
  <si>
    <t>Plusle</t>
  </si>
  <si>
    <t>Lombre</t>
  </si>
  <si>
    <t>Marill</t>
  </si>
  <si>
    <t>Pikachu</t>
  </si>
  <si>
    <t>Doduo</t>
  </si>
  <si>
    <t>Electrike</t>
  </si>
  <si>
    <t>Swinub</t>
  </si>
  <si>
    <t>Shieldon</t>
  </si>
  <si>
    <t>Ariados</t>
  </si>
  <si>
    <t>Beautifly</t>
  </si>
  <si>
    <t>Pidgeotto</t>
  </si>
  <si>
    <t>Ampharos</t>
  </si>
  <si>
    <t>Tangela</t>
  </si>
  <si>
    <t>Gligar</t>
  </si>
  <si>
    <t>Slowbro</t>
  </si>
  <si>
    <t>Drapion</t>
  </si>
  <si>
    <t>Wynaut</t>
  </si>
  <si>
    <t>Tyranitar</t>
  </si>
  <si>
    <t>Feraligatr</t>
  </si>
  <si>
    <t>Combusken</t>
  </si>
  <si>
    <t>Jolteon</t>
  </si>
  <si>
    <t>Hitmontop</t>
  </si>
  <si>
    <t>Ditto</t>
  </si>
  <si>
    <t>Exeggutor</t>
  </si>
  <si>
    <t>Tauros</t>
  </si>
  <si>
    <t>Grotle</t>
  </si>
  <si>
    <t>Pichu</t>
  </si>
  <si>
    <t>Snubbull</t>
  </si>
  <si>
    <t>Bellsprout</t>
  </si>
  <si>
    <t>Kakuna</t>
  </si>
  <si>
    <t>Bayleef</t>
  </si>
  <si>
    <t>Minun</t>
  </si>
  <si>
    <t>Electabuzz</t>
  </si>
  <si>
    <t>Ponyta</t>
  </si>
  <si>
    <t>Tangrowth</t>
  </si>
  <si>
    <t>Krabby</t>
  </si>
  <si>
    <t>Leafeon</t>
  </si>
  <si>
    <t>Girafarig</t>
  </si>
  <si>
    <t>Sneasel</t>
  </si>
  <si>
    <t>Banette</t>
  </si>
  <si>
    <t>Dodrio</t>
  </si>
  <si>
    <t>Jumpluff</t>
  </si>
  <si>
    <t>Luxio</t>
  </si>
  <si>
    <t>Togetic</t>
  </si>
  <si>
    <t>Slowking</t>
  </si>
  <si>
    <t>Gliscor</t>
  </si>
  <si>
    <t>Salamence</t>
  </si>
  <si>
    <t>Luxray</t>
  </si>
  <si>
    <t>Abra</t>
  </si>
  <si>
    <t>Kingler</t>
  </si>
  <si>
    <t>Exeggcute</t>
  </si>
  <si>
    <t>Aron</t>
  </si>
  <si>
    <t>Floatzel</t>
  </si>
  <si>
    <t>Slakoth</t>
  </si>
  <si>
    <t>Cubone</t>
  </si>
  <si>
    <t>Charmander</t>
  </si>
  <si>
    <t>Sunkern</t>
  </si>
  <si>
    <t>Cleffa</t>
  </si>
  <si>
    <t>Swalot</t>
  </si>
  <si>
    <t>Gardevoir</t>
  </si>
  <si>
    <t>Breloom</t>
  </si>
  <si>
    <t>Purugly</t>
  </si>
  <si>
    <t>Skorupi</t>
  </si>
  <si>
    <t>Togekiss</t>
  </si>
  <si>
    <t>Heracross</t>
  </si>
  <si>
    <t>Gible</t>
  </si>
  <si>
    <t>Magneton</t>
  </si>
  <si>
    <t>Froslass</t>
  </si>
  <si>
    <t>Magnezone</t>
  </si>
  <si>
    <t>Metagross</t>
  </si>
  <si>
    <t>Blastoise</t>
  </si>
  <si>
    <t>Clefable</t>
  </si>
  <si>
    <t>Duskull</t>
  </si>
  <si>
    <t>Vespiquen</t>
  </si>
  <si>
    <t>Bagon</t>
  </si>
  <si>
    <t>Cyndaquil</t>
  </si>
  <si>
    <t>Oddish</t>
  </si>
  <si>
    <t>Swablu</t>
  </si>
  <si>
    <t>Ledian</t>
  </si>
  <si>
    <t>Phione</t>
  </si>
  <si>
    <t>Snorlax</t>
  </si>
  <si>
    <t>Seadra</t>
  </si>
  <si>
    <t>Drifloon</t>
  </si>
  <si>
    <t>Spinarak</t>
  </si>
  <si>
    <t>Meditite</t>
  </si>
  <si>
    <t>Weavile</t>
  </si>
  <si>
    <t>Kricketot</t>
  </si>
  <si>
    <t>Infernape</t>
  </si>
  <si>
    <t>Houndoom</t>
  </si>
  <si>
    <t>Mamoswine</t>
  </si>
  <si>
    <t>Machamp</t>
  </si>
  <si>
    <t>Skarmory</t>
  </si>
  <si>
    <t>Lickilicky</t>
  </si>
  <si>
    <t>Skuntank</t>
  </si>
  <si>
    <t>Shelgon</t>
  </si>
  <si>
    <t>Aipom</t>
  </si>
  <si>
    <t>Azurill</t>
  </si>
  <si>
    <t>Lotad</t>
  </si>
  <si>
    <t>Poochyena</t>
  </si>
  <si>
    <t>Combee</t>
  </si>
  <si>
    <t>Clefairy</t>
  </si>
  <si>
    <t>Taillow</t>
  </si>
  <si>
    <t>Munchlax</t>
  </si>
  <si>
    <t>Treecko</t>
  </si>
  <si>
    <t>Magnemite</t>
  </si>
  <si>
    <t>Mismagius</t>
  </si>
  <si>
    <t>Houndour</t>
  </si>
  <si>
    <t>Beldum</t>
  </si>
  <si>
    <t>Yanma</t>
  </si>
  <si>
    <t>Slaking</t>
  </si>
  <si>
    <t>Larvitar</t>
  </si>
  <si>
    <t>Pupitar</t>
  </si>
  <si>
    <t>Metang</t>
  </si>
  <si>
    <t>Pidgeot</t>
  </si>
  <si>
    <t>Sunflora</t>
  </si>
  <si>
    <t>Beedrill</t>
  </si>
  <si>
    <t>Torchic</t>
  </si>
  <si>
    <t>Furret</t>
  </si>
  <si>
    <t>Dusclops</t>
  </si>
  <si>
    <t>Honchkrow</t>
  </si>
  <si>
    <t>Dragonite</t>
  </si>
  <si>
    <t>Lucario</t>
  </si>
  <si>
    <t>Garchomp</t>
  </si>
  <si>
    <t>Gabite</t>
  </si>
  <si>
    <t>☼</t>
  </si>
  <si>
    <t>Venonat</t>
  </si>
  <si>
    <t>Bonsly</t>
  </si>
  <si>
    <t>Corsola</t>
  </si>
  <si>
    <t>Primeape</t>
  </si>
  <si>
    <t>Fearow</t>
  </si>
  <si>
    <t>Loudred</t>
  </si>
  <si>
    <t>Starmie</t>
  </si>
  <si>
    <t>Kabutops</t>
  </si>
  <si>
    <t>Espeon</t>
  </si>
  <si>
    <t>Cherubi</t>
  </si>
  <si>
    <t>Paras</t>
  </si>
  <si>
    <t>Ambipom</t>
  </si>
  <si>
    <t>Armaldo</t>
  </si>
  <si>
    <t>Ledyba</t>
  </si>
  <si>
    <t>Raichu</t>
  </si>
  <si>
    <t>Walrein</t>
  </si>
  <si>
    <t>Omastar</t>
  </si>
  <si>
    <t>☾</t>
  </si>
  <si>
    <t>Hoothoot</t>
  </si>
  <si>
    <t>Noctowl</t>
  </si>
  <si>
    <t>Octillery</t>
  </si>
  <si>
    <t>Dustox</t>
  </si>
  <si>
    <t>Crawdaunt</t>
  </si>
  <si>
    <t>Umbreon</t>
  </si>
  <si>
    <t>Smoochum</t>
  </si>
  <si>
    <t>Parasect</t>
  </si>
  <si>
    <t>Cherrim</t>
  </si>
  <si>
    <t>Cradily</t>
  </si>
  <si>
    <t>Toxicroak</t>
  </si>
  <si>
    <t>Surf🌊</t>
  </si>
  <si>
    <t>45-55</t>
  </si>
  <si>
    <t>20-30</t>
  </si>
  <si>
    <t>44-54</t>
  </si>
  <si>
    <t>44-55</t>
  </si>
  <si>
    <t>Mantyke</t>
  </si>
  <si>
    <t>Poliwag</t>
  </si>
  <si>
    <t>Wartortle</t>
  </si>
  <si>
    <t>15-25</t>
  </si>
  <si>
    <t>Masquerain</t>
  </si>
  <si>
    <t>30-30</t>
  </si>
  <si>
    <t>40-55</t>
  </si>
  <si>
    <t>55-60</t>
  </si>
  <si>
    <t>20-50</t>
  </si>
  <si>
    <t>32-30</t>
  </si>
  <si>
    <t>Poliwrath</t>
  </si>
  <si>
    <t>30-50</t>
  </si>
  <si>
    <t>45-65</t>
  </si>
  <si>
    <t>20-40</t>
  </si>
  <si>
    <t>35-97</t>
  </si>
  <si>
    <t>Politoed</t>
  </si>
  <si>
    <t>35-94</t>
  </si>
  <si>
    <t>35-99</t>
  </si>
  <si>
    <t>Surskit</t>
  </si>
  <si>
    <t>99-100</t>
  </si>
  <si>
    <t>Sharpedo</t>
  </si>
  <si>
    <t>75-85</t>
  </si>
  <si>
    <t>Tentacruel</t>
  </si>
  <si>
    <t>75-86</t>
  </si>
  <si>
    <t>80-95</t>
  </si>
  <si>
    <t>20-70</t>
  </si>
  <si>
    <t>Slowpoke</t>
  </si>
  <si>
    <t>80-80</t>
  </si>
  <si>
    <t>20-80</t>
  </si>
  <si>
    <t>100-100</t>
  </si>
  <si>
    <t>20-100</t>
  </si>
  <si>
    <t>Empoleon</t>
  </si>
  <si>
    <t>95-100</t>
  </si>
  <si>
    <t>Skiploom</t>
  </si>
  <si>
    <t>Shellos</t>
  </si>
  <si>
    <t>Swampert</t>
  </si>
  <si>
    <t>Mantine</t>
  </si>
  <si>
    <t>Remoraid</t>
  </si>
  <si>
    <t>Dewgong</t>
  </si>
  <si>
    <t>83-85</t>
  </si>
  <si>
    <t>Feebas</t>
  </si>
  <si>
    <t>Vaporeon</t>
  </si>
  <si>
    <t>Gyarados</t>
  </si>
  <si>
    <t>Prinplup</t>
  </si>
  <si>
    <t>Seaking</t>
  </si>
  <si>
    <t>Tentacool</t>
  </si>
  <si>
    <t>Squirtle</t>
  </si>
  <si>
    <t>30-40</t>
  </si>
  <si>
    <t>32-40</t>
  </si>
  <si>
    <t>Butterfree</t>
  </si>
  <si>
    <t>40-50</t>
  </si>
  <si>
    <t>Staryu</t>
  </si>
  <si>
    <t>Seel</t>
  </si>
  <si>
    <t>Drifblim</t>
  </si>
  <si>
    <t>Croconaw</t>
  </si>
  <si>
    <t>55-65</t>
  </si>
  <si>
    <t>40-65</t>
  </si>
  <si>
    <t>Corphish</t>
  </si>
  <si>
    <t>66-80</t>
  </si>
  <si>
    <t>Lapras</t>
  </si>
  <si>
    <t>40-45</t>
  </si>
  <si>
    <t>Relicanth</t>
  </si>
  <si>
    <t>25-25</t>
  </si>
  <si>
    <t>Totodile</t>
  </si>
  <si>
    <t>Shellder</t>
  </si>
  <si>
    <t>Mudkip</t>
  </si>
  <si>
    <t>55-75</t>
  </si>
  <si>
    <t>35-100</t>
  </si>
  <si>
    <t>Poliwhirl</t>
  </si>
  <si>
    <t>25-75</t>
  </si>
  <si>
    <t>Lanturn</t>
  </si>
  <si>
    <t>55-55</t>
  </si>
  <si>
    <t>OLD🪝</t>
  </si>
  <si>
    <t>Finneon</t>
  </si>
  <si>
    <t>Luvdisc</t>
  </si>
  <si>
    <t>Goldeen</t>
  </si>
  <si>
    <t>15-15</t>
  </si>
  <si>
    <t>Carvanha</t>
  </si>
  <si>
    <t>Barboach</t>
  </si>
  <si>
    <t>Clamperl</t>
  </si>
  <si>
    <t>24-26</t>
  </si>
  <si>
    <t>15-38</t>
  </si>
  <si>
    <t>44-47</t>
  </si>
  <si>
    <t>Lumineon</t>
  </si>
  <si>
    <t>40-48</t>
  </si>
  <si>
    <t>45-49</t>
  </si>
  <si>
    <t>30-45</t>
  </si>
  <si>
    <t>20-44</t>
  </si>
  <si>
    <t>15-20</t>
  </si>
  <si>
    <t>35-45</t>
  </si>
  <si>
    <t>10-45</t>
  </si>
  <si>
    <t>45-60</t>
  </si>
  <si>
    <t>4-98</t>
  </si>
  <si>
    <t>Wooper</t>
  </si>
  <si>
    <t>13-95</t>
  </si>
  <si>
    <t>3-99</t>
  </si>
  <si>
    <t>40-89</t>
  </si>
  <si>
    <t>4-99</t>
  </si>
  <si>
    <t>5-99</t>
  </si>
  <si>
    <t>Horsea</t>
  </si>
  <si>
    <t>81-86</t>
  </si>
  <si>
    <t>80-100</t>
  </si>
  <si>
    <t>50-100</t>
  </si>
  <si>
    <t>Qwilfish</t>
  </si>
  <si>
    <t>1-100</t>
  </si>
  <si>
    <t>97-100</t>
  </si>
  <si>
    <t>Chinchou</t>
  </si>
  <si>
    <t>3-95</t>
  </si>
  <si>
    <t>14-96</t>
  </si>
  <si>
    <t>3-89</t>
  </si>
  <si>
    <t>Cloyster</t>
  </si>
  <si>
    <t>50-60</t>
  </si>
  <si>
    <t>65-75</t>
  </si>
  <si>
    <t>5-96</t>
  </si>
  <si>
    <t>15-97</t>
  </si>
  <si>
    <t>5-89</t>
  </si>
  <si>
    <t>25-35</t>
  </si>
  <si>
    <t>35-65</t>
  </si>
  <si>
    <t>65-70</t>
  </si>
  <si>
    <t>16-97</t>
  </si>
  <si>
    <t>15-45</t>
  </si>
  <si>
    <t>25-55</t>
  </si>
  <si>
    <t>10-80</t>
  </si>
  <si>
    <t>70-75</t>
  </si>
  <si>
    <t>Whiscash</t>
  </si>
  <si>
    <t>17-98</t>
  </si>
  <si>
    <t>80-90</t>
  </si>
  <si>
    <t>70-100</t>
  </si>
  <si>
    <t>GOOD🪝</t>
  </si>
  <si>
    <t>35-35</t>
  </si>
  <si>
    <t>44-48</t>
  </si>
  <si>
    <t>45-50</t>
  </si>
  <si>
    <t>Huntail</t>
  </si>
  <si>
    <t>47-51</t>
  </si>
  <si>
    <t>44-60</t>
  </si>
  <si>
    <t>15-35</t>
  </si>
  <si>
    <t>35-55</t>
  </si>
  <si>
    <t>25-45</t>
  </si>
  <si>
    <t>15-98</t>
  </si>
  <si>
    <t>15-94</t>
  </si>
  <si>
    <t>15-99</t>
  </si>
  <si>
    <t>82-87</t>
  </si>
  <si>
    <t>90-100</t>
  </si>
  <si>
    <t>75-100</t>
  </si>
  <si>
    <t>42-48</t>
  </si>
  <si>
    <t>30-100</t>
  </si>
  <si>
    <t>Gorebyss</t>
  </si>
  <si>
    <t>55-70</t>
  </si>
  <si>
    <t>45-70</t>
  </si>
  <si>
    <t>15-96</t>
  </si>
  <si>
    <t>47-60</t>
  </si>
  <si>
    <t>10-98</t>
  </si>
  <si>
    <t>10-94</t>
  </si>
  <si>
    <t>10-97</t>
  </si>
  <si>
    <t>10-99</t>
  </si>
  <si>
    <t>60-100</t>
  </si>
  <si>
    <t>99-99</t>
  </si>
  <si>
    <t>45-51</t>
  </si>
  <si>
    <t>25-94</t>
  </si>
  <si>
    <t>SUPER🪝</t>
  </si>
  <si>
    <t>30-55</t>
  </si>
  <si>
    <t>30-77</t>
  </si>
  <si>
    <t>40-80</t>
  </si>
  <si>
    <t>30-69</t>
  </si>
  <si>
    <t>55-78</t>
  </si>
  <si>
    <t>60-90</t>
  </si>
  <si>
    <t>65-85</t>
  </si>
  <si>
    <t>70-80</t>
  </si>
  <si>
    <t>66-78</t>
  </si>
  <si>
    <t>25-65</t>
  </si>
  <si>
    <t>30-98</t>
  </si>
  <si>
    <t>Wailmer</t>
  </si>
  <si>
    <t>30-99</t>
  </si>
  <si>
    <t>30-97</t>
  </si>
  <si>
    <t>84-87</t>
  </si>
  <si>
    <t>88-90</t>
  </si>
  <si>
    <t>20-45</t>
  </si>
  <si>
    <t>Dratini</t>
  </si>
  <si>
    <t>97-99</t>
  </si>
  <si>
    <t>30-68</t>
  </si>
  <si>
    <t>15-75</t>
  </si>
  <si>
    <t>40-77</t>
  </si>
  <si>
    <t>40-68</t>
  </si>
  <si>
    <t>20-55</t>
  </si>
  <si>
    <t>20-98</t>
  </si>
  <si>
    <t>40-99</t>
  </si>
  <si>
    <t>40-97</t>
  </si>
  <si>
    <t>20-99</t>
  </si>
  <si>
    <t>Kingdra</t>
  </si>
  <si>
    <t>Wailord</t>
  </si>
  <si>
    <t>40-67</t>
  </si>
  <si>
    <t>40-98</t>
  </si>
  <si>
    <t>50-85</t>
  </si>
  <si>
    <t>65-100</t>
  </si>
  <si>
    <t>25-100</t>
  </si>
  <si>
    <t>65-90</t>
  </si>
  <si>
    <t>Happiny</t>
  </si>
  <si>
    <t>Elekid</t>
  </si>
  <si>
    <t>Articuno</t>
  </si>
  <si>
    <t>Zapdos</t>
  </si>
  <si>
    <t>Moltres</t>
  </si>
  <si>
    <t>Mew</t>
  </si>
  <si>
    <t>Mewtwo</t>
  </si>
  <si>
    <t>Unown</t>
  </si>
  <si>
    <t>Slugma</t>
  </si>
  <si>
    <t>Smeargle</t>
  </si>
  <si>
    <t>Raikou</t>
  </si>
  <si>
    <t>Entei</t>
  </si>
  <si>
    <t>Suicune</t>
  </si>
  <si>
    <t>Nincada</t>
  </si>
  <si>
    <t>Whimsur</t>
  </si>
  <si>
    <t>Numel</t>
  </si>
  <si>
    <t>Trapinch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</si>
  <si>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</si>
  <si>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</si>
  <si>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</si>
  <si>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</si>
  <si>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</si>
  <si>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</si>
  <si>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</si>
  <si>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</si>
  <si>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</si>
  <si>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</si>
  <si>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Spiritomb</t>
  </si>
  <si>
    <t>Riolu</t>
  </si>
  <si>
    <t>Hippopotas</t>
  </si>
  <si>
    <t>Snover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</si>
  <si>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</si>
  <si>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</si>
  <si>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</si>
  <si>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</si>
  <si>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</si>
  <si>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</si>
  <si>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</si>
  <si>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</si>
  <si>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</si>
  <si>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</si>
  <si>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Manaphy</t>
  </si>
  <si>
    <t>Darkrai</t>
  </si>
  <si>
    <t>Shaymin</t>
  </si>
  <si>
    <t>Arceus</t>
  </si>
  <si>
    <t>Chansey</t>
  </si>
  <si>
    <t>Dragonair</t>
  </si>
  <si>
    <t>Yanmega</t>
  </si>
  <si>
    <t>Magcargo</t>
  </si>
  <si>
    <t>Porygon2</t>
  </si>
  <si>
    <t>Ninjask</t>
  </si>
  <si>
    <t>Camerupt</t>
  </si>
  <si>
    <t>Vibrava</t>
  </si>
  <si>
    <t>Deoxys (A)</t>
  </si>
  <si>
    <t>Monferno</t>
  </si>
  <si>
    <t>Rampardos</t>
  </si>
  <si>
    <t>Bastiodon</t>
  </si>
  <si>
    <t>Bronzong</t>
  </si>
  <si>
    <t>Hippowdon</t>
  </si>
  <si>
    <t>Abomasnow</t>
  </si>
  <si>
    <t>Rotom (Heat)</t>
  </si>
  <si>
    <t>Giratina (O)</t>
  </si>
  <si>
    <t>Shaymin (S)</t>
  </si>
  <si>
    <t>Blissey</t>
  </si>
  <si>
    <t>Porygon-Z</t>
  </si>
  <si>
    <t>Shedinja</t>
  </si>
  <si>
    <t>Flygon</t>
  </si>
  <si>
    <t>Deoxys (D)</t>
  </si>
  <si>
    <t>Rotom (Wash)</t>
  </si>
  <si>
    <t>Glaceon</t>
  </si>
  <si>
    <t>Location</t>
  </si>
  <si>
    <t>Encounter</t>
  </si>
  <si>
    <t>HP</t>
  </si>
  <si>
    <t>Attack</t>
  </si>
  <si>
    <t>Def</t>
  </si>
  <si>
    <t>SATK</t>
  </si>
  <si>
    <t>SDEF</t>
  </si>
  <si>
    <t>Speed</t>
  </si>
  <si>
    <t>Dead?</t>
  </si>
  <si>
    <t>Cause of Death</t>
  </si>
  <si>
    <t>Route 204</t>
  </si>
  <si>
    <t>Oreburgh Gate</t>
  </si>
  <si>
    <t>Floaroma Meadow</t>
  </si>
  <si>
    <t>Route 205</t>
  </si>
  <si>
    <t xml:space="preserve">Route 211 </t>
  </si>
  <si>
    <t>Cynthia Egg</t>
  </si>
  <si>
    <t>Mt. Coronet</t>
  </si>
  <si>
    <t>Farm Egg</t>
  </si>
  <si>
    <t xml:space="preserve">Route 210 </t>
  </si>
  <si>
    <t>Veilstone Department Store</t>
  </si>
  <si>
    <t>Sinister Egg</t>
  </si>
  <si>
    <t>Restaurant Egg</t>
  </si>
  <si>
    <t>Great Marsh</t>
  </si>
  <si>
    <t>Pokemon Mansion</t>
  </si>
  <si>
    <t>Fancy Egg</t>
  </si>
  <si>
    <t>Riley Egg</t>
  </si>
  <si>
    <t>Underground</t>
  </si>
  <si>
    <t>Oreburgh Museum</t>
  </si>
  <si>
    <t>Wayward Cave</t>
  </si>
  <si>
    <t>Old Chateau</t>
  </si>
  <si>
    <t>Rotom's Room</t>
  </si>
  <si>
    <t>Lost Tower</t>
  </si>
  <si>
    <t>Coronet Highlands</t>
  </si>
  <si>
    <t>Distortion World Area 1</t>
  </si>
  <si>
    <t>Verity Cavern</t>
  </si>
  <si>
    <t>Valor Cavern</t>
  </si>
  <si>
    <t>Acuity Cavern</t>
  </si>
  <si>
    <t>Rock Peak Ruins</t>
  </si>
  <si>
    <t>Iceberg Ruins</t>
  </si>
  <si>
    <t>Iron Ruins</t>
  </si>
  <si>
    <t>Deoxys (S)</t>
  </si>
  <si>
    <t>Wormadam (T)</t>
  </si>
  <si>
    <t>Rotom (Frost)</t>
  </si>
  <si>
    <t>Wormadam (S)</t>
  </si>
  <si>
    <t>Rotom (Fan)</t>
  </si>
  <si>
    <t>Rotom (Mow)</t>
  </si>
  <si>
    <t>Trades</t>
  </si>
  <si>
    <t>Gifts</t>
  </si>
  <si>
    <t>Eggs</t>
  </si>
  <si>
    <t>Pokémon</t>
  </si>
  <si>
    <t>Requirement</t>
  </si>
  <si>
    <t>Gift Name</t>
  </si>
  <si>
    <t>Pokétch Co.</t>
  </si>
  <si>
    <t>Cynthia</t>
  </si>
  <si>
    <t>Farm</t>
  </si>
  <si>
    <t>Sinister</t>
  </si>
  <si>
    <t>Fancy</t>
  </si>
  <si>
    <t>Riley</t>
  </si>
  <si>
    <r>
      <rPr>
        <rFont val="Nunito"/>
        <b/>
        <color rgb="FF990000"/>
        <sz val="15.0"/>
      </rPr>
      <t>Chestnut
(Slugma)</t>
    </r>
    <r>
      <rPr>
        <rFont val="Nunito"/>
        <b/>
        <color theme="1"/>
      </rPr>
      <t xml:space="preserve">
</t>
    </r>
    <r>
      <rPr>
        <rFont val="Nunito"/>
        <b val="0"/>
        <color rgb="FFCC0000"/>
      </rPr>
      <t xml:space="preserve">Quiet
Vital Spirit
</t>
    </r>
  </si>
  <si>
    <t>Any Pokémon</t>
  </si>
  <si>
    <r>
      <rPr>
        <rFont val="Nunito"/>
        <b/>
        <color rgb="FF666666"/>
        <sz val="15.0"/>
      </rPr>
      <t>Stray Cat</t>
    </r>
    <r>
      <rPr>
        <rFont val="Nunito"/>
        <b/>
        <color rgb="FF990000"/>
        <sz val="15.0"/>
      </rPr>
      <t xml:space="preserve">
</t>
    </r>
    <r>
      <rPr>
        <rFont val="Nunito"/>
        <b/>
        <color rgb="FF999999"/>
        <sz val="10.0"/>
      </rPr>
      <t>Lv 5</t>
    </r>
  </si>
  <si>
    <t>Skitty
Glameow
Meowth</t>
  </si>
  <si>
    <t>Galactic HQ</t>
  </si>
  <si>
    <t>Backlot Mansion</t>
  </si>
  <si>
    <r>
      <rPr>
        <rFont val="Nunito"/>
        <b/>
        <color rgb="FFBF9000"/>
        <sz val="15.0"/>
      </rPr>
      <t>Nomu
(Numel)</t>
    </r>
    <r>
      <rPr>
        <rFont val="Nunito"/>
        <b val="0"/>
        <color rgb="FFBF9000"/>
        <sz val="15.0"/>
      </rPr>
      <t xml:space="preserve">
</t>
    </r>
    <r>
      <rPr>
        <rFont val="Nunito"/>
        <b val="0"/>
        <color rgb="FFBF9000"/>
      </rPr>
      <t>Brave
Simple</t>
    </r>
    <r>
      <rPr>
        <rFont val="Nunito"/>
        <b val="0"/>
        <color rgb="FFB45F06"/>
      </rPr>
      <t xml:space="preserve">
</t>
    </r>
  </si>
  <si>
    <r>
      <rPr>
        <rFont val="Nunito"/>
        <color rgb="FFF3F3F3"/>
        <sz val="12.0"/>
      </rPr>
      <t xml:space="preserve">Any Pokémon
other than
</t>
    </r>
    <r>
      <rPr>
        <rFont val="Nunito"/>
        <color rgb="FFFF9900"/>
        <sz val="12.0"/>
      </rPr>
      <t xml:space="preserve">Fire </t>
    </r>
    <r>
      <rPr>
        <rFont val="Nunito"/>
        <color rgb="FFF3F3F3"/>
        <sz val="12.0"/>
      </rPr>
      <t xml:space="preserve">or </t>
    </r>
    <r>
      <rPr>
        <rFont val="Nunito"/>
        <color rgb="FF8E7CC3"/>
        <sz val="12.0"/>
      </rPr>
      <t>Poison</t>
    </r>
    <r>
      <rPr>
        <rFont val="Nunito"/>
        <color rgb="FFF3F3F3"/>
        <sz val="12.0"/>
      </rPr>
      <t xml:space="preserve">
type</t>
    </r>
  </si>
  <si>
    <r>
      <rPr>
        <rFont val="Nunito"/>
        <b/>
        <color rgb="FFB45F06"/>
        <sz val="15.0"/>
      </rPr>
      <t>Eevee</t>
    </r>
    <r>
      <rPr>
        <rFont val="Nunito"/>
        <b/>
        <color rgb="FF990000"/>
        <sz val="15.0"/>
      </rPr>
      <t xml:space="preserve">
</t>
    </r>
    <r>
      <rPr>
        <rFont val="Nunito"/>
        <b/>
        <color rgb="FFE69138"/>
        <sz val="10.0"/>
      </rPr>
      <t>Lv 20</t>
    </r>
  </si>
  <si>
    <t xml:space="preserve">
Happiny</t>
  </si>
  <si>
    <t xml:space="preserve">
Growlithe
Girafarig
Mareep
Miltank
Spoink
Ponyta
Mankey</t>
  </si>
  <si>
    <t xml:space="preserve">
Cacnea
Gulpin
Zigzagoon
Drowzee
Poochyena</t>
  </si>
  <si>
    <t xml:space="preserve">
Krabby
Corphish
Cherubi
Exeggcute
Shuckle
Feebas</t>
  </si>
  <si>
    <t xml:space="preserve">
Smoochum
Tyrogue
Bagon
Larvitar
Cleffa
</t>
  </si>
  <si>
    <t xml:space="preserve">
Riolu</t>
  </si>
  <si>
    <r>
      <rPr>
        <rFont val="Nunito"/>
        <b/>
        <color rgb="FF674EA7"/>
        <sz val="15.0"/>
      </rPr>
      <t>HAUNTER
(</t>
    </r>
    <r>
      <rPr>
        <rFont val="Nunito"/>
        <b/>
        <color rgb="FFB4A7D6"/>
        <sz val="15.0"/>
      </rPr>
      <t>Snover</t>
    </r>
    <r>
      <rPr>
        <rFont val="Nunito"/>
        <b/>
        <color rgb="FF674EA7"/>
        <sz val="15.0"/>
      </rPr>
      <t xml:space="preserve">)
</t>
    </r>
    <r>
      <rPr>
        <rFont val="Nunito"/>
        <b/>
        <color rgb="FF674EA7"/>
      </rPr>
      <t>Hasty
Adaptability</t>
    </r>
    <r>
      <rPr>
        <rFont val="Nunito"/>
        <b/>
        <color rgb="FF8E7CC3"/>
      </rPr>
      <t xml:space="preserve">
</t>
    </r>
  </si>
  <si>
    <r>
      <rPr>
        <rFont val="Nunito"/>
        <b/>
        <color rgb="FFCC0000"/>
        <sz val="15.0"/>
      </rPr>
      <t>Celestial
Body</t>
    </r>
    <r>
      <rPr>
        <rFont val="Nunito"/>
        <b/>
        <color rgb="FF990000"/>
        <sz val="15.0"/>
      </rPr>
      <t xml:space="preserve">
</t>
    </r>
    <r>
      <rPr>
        <rFont val="Nunito"/>
        <b/>
        <color rgb="FFE06666"/>
        <sz val="10.0"/>
      </rPr>
      <t>Lv 40</t>
    </r>
  </si>
  <si>
    <t>Lunatone
Solrock</t>
  </si>
  <si>
    <t>Wayback Cave</t>
  </si>
  <si>
    <r>
      <rPr>
        <rFont val="Nunito"/>
        <b/>
        <color rgb="FFB45F06"/>
        <sz val="15.0"/>
      </rPr>
      <t>Mr.Crunchy
(Trapinch)</t>
    </r>
    <r>
      <rPr>
        <rFont val="Nunito"/>
        <b/>
        <color rgb="FFBF9000"/>
        <sz val="15.0"/>
      </rPr>
      <t xml:space="preserve">
</t>
    </r>
    <r>
      <rPr>
        <rFont val="Nunito"/>
        <b/>
        <color rgb="FFE69138"/>
      </rPr>
      <t xml:space="preserve">Jolly
Arena Trap
</t>
    </r>
  </si>
  <si>
    <r>
      <rPr>
        <rFont val="Nunito"/>
        <b/>
        <color rgb="FF434343"/>
        <sz val="15.0"/>
      </rPr>
      <t>Fossil</t>
    </r>
    <r>
      <rPr>
        <rFont val="Nunito"/>
        <b/>
        <color rgb="FF990000"/>
        <sz val="15.0"/>
      </rPr>
      <t xml:space="preserve">
</t>
    </r>
    <r>
      <rPr>
        <rFont val="Nunito"/>
        <b/>
        <color rgb="FF666666"/>
        <sz val="10.0"/>
      </rPr>
      <t>Lv 20</t>
    </r>
  </si>
  <si>
    <t>Sinnoh
Kanto
Hoenn</t>
  </si>
  <si>
    <r>
      <rPr>
        <rFont val="Nunito"/>
        <b/>
        <color rgb="FF434343"/>
        <sz val="15.0"/>
      </rPr>
      <t xml:space="preserve">#
(Justice)
</t>
    </r>
    <r>
      <rPr>
        <rFont val="Nunito"/>
        <b/>
        <color rgb="FF434343"/>
      </rPr>
      <t xml:space="preserve">For
Hippo
</t>
    </r>
  </si>
  <si>
    <r>
      <rPr>
        <rFont val="Nunito"/>
        <b/>
        <color rgb="FFA61C00"/>
        <sz val="15.0"/>
      </rPr>
      <t>Cool
Magikarp</t>
    </r>
    <r>
      <rPr>
        <rFont val="Nunito"/>
        <b/>
        <color rgb="FF674EA7"/>
        <sz val="15.0"/>
      </rPr>
      <t xml:space="preserve">
</t>
    </r>
    <r>
      <rPr>
        <rFont val="Nunito"/>
        <b/>
        <color rgb="FFCC4125"/>
        <sz val="10.0"/>
      </rPr>
      <t>Lv 25</t>
    </r>
  </si>
  <si>
    <t>Cha Cha Sliding
Magikarp</t>
  </si>
  <si>
    <t>Defeat
Galactic
Commander
Jupiter</t>
  </si>
  <si>
    <t>None</t>
  </si>
  <si>
    <t>Enter during
daytime</t>
  </si>
  <si>
    <t>Defeat Cyrus
#1 BEFORE
Backlot
Mansion</t>
  </si>
  <si>
    <t>Defeat 
Neptune 
&amp; Triton</t>
  </si>
  <si>
    <t>Veilstone City Game Corner</t>
  </si>
  <si>
    <t>Contest Hall Rewards</t>
  </si>
  <si>
    <t>Maylene</t>
  </si>
  <si>
    <t>Wake</t>
  </si>
  <si>
    <t>Cool</t>
  </si>
  <si>
    <t>Beauty</t>
  </si>
  <si>
    <t>Cute</t>
  </si>
  <si>
    <t>Smart</t>
  </si>
  <si>
    <t>Tough</t>
  </si>
  <si>
    <t>Persian
Porygon</t>
  </si>
  <si>
    <t>Murkrow
Mr. Mime</t>
  </si>
  <si>
    <t>Pikachu
Voltorb</t>
  </si>
  <si>
    <t>Pinsir
Phione</t>
  </si>
  <si>
    <t>Byron</t>
  </si>
  <si>
    <t>Candice</t>
  </si>
  <si>
    <t>Heart Scale</t>
  </si>
  <si>
    <t>Miltank
Castform
Clefairy</t>
  </si>
  <si>
    <t>Nidoking
Nidoqueen</t>
  </si>
  <si>
    <t>Magmar
Jynx
Electabuzz</t>
  </si>
  <si>
    <t>Scyther
Sableye
Ditto</t>
  </si>
  <si>
    <t>Cross Chop
Roost
Twister
Sky Attack</t>
  </si>
  <si>
    <t>Aura Sphere
Moonlight</t>
  </si>
  <si>
    <t>Fake Out
Milk Drink</t>
  </si>
  <si>
    <t>Earth Power</t>
  </si>
  <si>
    <t>Glare
Head Smash</t>
  </si>
  <si>
    <r>
      <rPr>
        <rFont val="Nunito"/>
        <color rgb="FFF3F3F3"/>
        <sz val="12.0"/>
      </rPr>
      <t xml:space="preserve">Win Master
Rank Contest,
1x Heart Scale
Per Entry
Defeat </t>
    </r>
    <r>
      <rPr>
        <rFont val="Nunito"/>
        <color rgb="FFFFFF00"/>
        <sz val="12.0"/>
      </rPr>
      <t>Volkner</t>
    </r>
  </si>
  <si>
    <t>Volkner</t>
  </si>
  <si>
    <t>Elite Four</t>
  </si>
  <si>
    <t>Magneton
Gallade
Misdreavus
Venusaur</t>
  </si>
  <si>
    <t>Charizard
Blastoise
Hitmontop</t>
  </si>
  <si>
    <t>Honey Trees</t>
  </si>
  <si>
    <t>Static Encounters</t>
  </si>
  <si>
    <t>Global</t>
  </si>
  <si>
    <t>Early</t>
  </si>
  <si>
    <t>Mid</t>
  </si>
  <si>
    <t>Late</t>
  </si>
  <si>
    <t>Requirements</t>
  </si>
  <si>
    <t>Caterpie
Kricketot
Burmy
Wurmple
Weedle
Combee</t>
  </si>
  <si>
    <t xml:space="preserve">
Teddiursa
Pachirisu
Sentret
Zigzagoon
Cherubi
Pidgey
Spearow
Starly
Spinda
</t>
  </si>
  <si>
    <t xml:space="preserve">
Ursaring
Beedrill
Beautifly
Dustox
Butterfree
Mothim
Cherrim
Pidgeotto
Lickitung
Mime Jr.
</t>
  </si>
  <si>
    <t xml:space="preserve">
Pineco
Slakoth
Taillow
Scyther
Pinsir
Zangoose
Vespiquen
Aipom
</t>
  </si>
  <si>
    <t>Drifloon - Lv 15
Spiritomb - Lv 25
Rotom - Lv 30
Mesprit -Lv 50
Azelf - Lv 50
Uxie - Lv 50
Regirock - Lv 30
Regice - Lv 30
Registeel - Lv 30</t>
  </si>
  <si>
    <t>Defeat Cyrus #1
Odd Keystone, talk to Underground Man
Strength, must be night
Defeat Cyrus #4
Defeat Cyrus #4
Defeat Cyrus #4
Defeat Cyrus #4
Defeat Cyrus #4
Defeat Cyrus #4</t>
  </si>
  <si>
    <t>Valley Windworks
Route 209
Rotom's Room
Verity Cavern
Valor Cavern
Acuity Cavern
Rock Peak Ruins
Iceberg Ruins
Iron Ruins</t>
  </si>
  <si>
    <t>✨ Special Honey Trees ✨</t>
  </si>
  <si>
    <t>Dept. Store</t>
  </si>
  <si>
    <t>Rock Smash</t>
  </si>
  <si>
    <t>Floaroma
Meadow</t>
  </si>
  <si>
    <t>Valley
Windworks</t>
  </si>
  <si>
    <t>Pokémon
Mansion</t>
  </si>
  <si>
    <r>
      <rPr>
        <rFont val="Nunito"/>
        <color rgb="FFF3F3F3"/>
        <sz val="12.0"/>
      </rPr>
      <t>Veilstone
City, upon
purchase of
BLK COFFEE:</t>
    </r>
    <r>
      <rPr>
        <rFont val="Nunito"/>
        <color rgb="FFFFFFFF"/>
        <sz val="12.0"/>
      </rPr>
      <t xml:space="preserve">
31% </t>
    </r>
    <r>
      <rPr>
        <rFont val="Nunito"/>
        <color rgb="FFC375F7"/>
        <sz val="12.0"/>
      </rPr>
      <t>Ekans</t>
    </r>
    <r>
      <rPr>
        <rFont val="Nunito"/>
        <color rgb="FFFFFFFF"/>
        <sz val="12.0"/>
      </rPr>
      <t xml:space="preserve">
27% </t>
    </r>
    <r>
      <rPr>
        <rFont val="Nunito"/>
        <color rgb="FFB4A7D6"/>
        <sz val="12.0"/>
      </rPr>
      <t>Koffing</t>
    </r>
    <r>
      <rPr>
        <rFont val="Nunito"/>
        <color rgb="FFFFFFFF"/>
        <sz val="12.0"/>
      </rPr>
      <t xml:space="preserve">
25% </t>
    </r>
    <r>
      <rPr>
        <rFont val="Nunito"/>
        <color rgb="FF8E7CC3"/>
        <sz val="12.0"/>
      </rPr>
      <t>Grimer</t>
    </r>
    <r>
      <rPr>
        <rFont val="Nunito"/>
        <color rgb="FFFFFFFF"/>
        <sz val="12.0"/>
      </rPr>
      <t xml:space="preserve">
6% </t>
    </r>
    <r>
      <rPr>
        <rFont val="Nunito"/>
        <color rgb="FFD9D9D9"/>
        <sz val="12.0"/>
      </rPr>
      <t>Porygon</t>
    </r>
    <r>
      <rPr>
        <rFont val="Nunito"/>
        <color rgb="FFFFFFFF"/>
        <sz val="12.0"/>
      </rPr>
      <t xml:space="preserve">
4% </t>
    </r>
    <r>
      <rPr>
        <rFont val="Nunito"/>
        <color rgb="FFBF9000"/>
        <sz val="12.0"/>
      </rPr>
      <t>Dusk Stone</t>
    </r>
    <r>
      <rPr>
        <rFont val="Nunito"/>
        <color rgb="FFFFFFFF"/>
        <sz val="12.0"/>
      </rPr>
      <t xml:space="preserve">
.005% </t>
    </r>
    <r>
      <rPr>
        <rFont val="Nunito"/>
        <color rgb="FF8E7CC3"/>
        <sz val="12.0"/>
      </rPr>
      <t>Muk</t>
    </r>
    <r>
      <rPr>
        <rFont val="Nunito"/>
        <color rgb="FFC375F7"/>
        <sz val="12.0"/>
      </rPr>
      <t xml:space="preserve"> </t>
    </r>
    <r>
      <rPr>
        <rFont val="Nunito"/>
        <b/>
        <color rgb="FFFF9900"/>
        <sz val="12.0"/>
      </rPr>
      <t>!</t>
    </r>
    <r>
      <rPr>
        <rFont val="Nunito"/>
        <color rgb="FFFFFFFF"/>
        <sz val="12.0"/>
      </rPr>
      <t xml:space="preserve">
.005% </t>
    </r>
    <r>
      <rPr>
        <rFont val="Nunito"/>
        <color rgb="FFFFE599"/>
        <sz val="12.0"/>
      </rPr>
      <t xml:space="preserve">Voltorb </t>
    </r>
    <r>
      <rPr>
        <rFont val="Nunito"/>
        <b/>
        <color rgb="FFFF9900"/>
        <sz val="12.0"/>
      </rPr>
      <t>!</t>
    </r>
  </si>
  <si>
    <t>Wormadam
Mothim</t>
  </si>
  <si>
    <t>Pikachu
Elekid
Pichu</t>
  </si>
  <si>
    <t>Chatot
Lickilicky
Murkrow</t>
  </si>
  <si>
    <t>Fuego
Ironworks</t>
  </si>
  <si>
    <t>Acuity
Lakefront</t>
  </si>
  <si>
    <t>Sunyshore
City</t>
  </si>
  <si>
    <t>Magby
Scizor</t>
  </si>
  <si>
    <t>Snorunt
Froslass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</si>
</sst>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-d"/>
  </numFmts>
  <fonts count="38">
    <font>
      <sz val="10.0"/>
      <color rgb="FF000000"/>
      <name val="Arial"/>
      <scheme val="minor"/>
    </font>
    <font>
      <b/>
      <sz val="15.0"/>
      <color theme="1"/>
      <name val="Montserrat"/>
    </font>
    <font>
      <color theme="1"/>
      <name val="Arial"/>
    </font>
    <font>
      <b/>
      <sz val="11.0"/>
      <color theme="1"/>
      <name val="Montserrat"/>
    </font>
    <font>
      <b/>
      <sz val="10.0"/>
      <color theme="1"/>
      <name val="Montserrat"/>
    </font>
    <font>
      <b/>
      <sz val="11.0"/>
      <color theme="1"/>
      <name val="Arial"/>
    </font>
    <font>
      <b/>
      <sz val="17.0"/>
      <color theme="1"/>
      <name val="Montserrat"/>
    </font>
    <font/>
    <font>
      <color theme="1"/>
      <name val="Arial"/>
      <scheme val="minor"/>
    </font>
    <font>
      <b/>
      <sz val="11.0"/>
      <color rgb="FFFFFFFF"/>
      <name val="Montserrat"/>
    </font>
    <font>
      <b/>
      <sz val="15.0"/>
      <color rgb="FFFFFFFF"/>
      <name val="Montserrat"/>
    </font>
    <font>
      <b/>
      <i/>
      <sz val="11.0"/>
      <color rgb="FF000000"/>
      <name val="Montserrat"/>
    </font>
    <font>
      <b/>
      <sz val="11.0"/>
      <color rgb="FF000000"/>
      <name val="Montserrat"/>
    </font>
    <font>
      <b/>
      <i/>
      <sz val="11.0"/>
      <color rgb="FFFFFFFF"/>
      <name val="Montserrat"/>
    </font>
    <font>
      <b/>
      <sz val="22.0"/>
      <color theme="1"/>
      <name val="Montserrat"/>
    </font>
    <font>
      <b/>
      <sz val="23.0"/>
      <color theme="1"/>
      <name val="Montserrat"/>
    </font>
    <font>
      <b/>
      <sz val="15.0"/>
      <color theme="1"/>
      <name val="Arial"/>
    </font>
    <font>
      <b/>
      <sz val="11.0"/>
      <color rgb="FFFFFFFF"/>
      <name val="Arial"/>
    </font>
    <font>
      <color rgb="FF000000"/>
      <name val="Arial"/>
    </font>
    <font>
      <b/>
      <sz val="11.0"/>
      <color rgb="FF000000"/>
      <name val="Arial"/>
    </font>
    <font>
      <sz val="15.0"/>
      <color theme="1"/>
      <name val="Arial"/>
      <scheme val="minor"/>
    </font>
    <font>
      <sz val="11.0"/>
      <color theme="1"/>
      <name val="Arial"/>
      <scheme val="minor"/>
    </font>
    <font>
      <b/>
      <i/>
      <sz val="11.0"/>
      <color rgb="FF000000"/>
      <name val="Arial"/>
    </font>
    <font>
      <sz val="15.0"/>
      <color theme="1"/>
      <name val="Nunito"/>
    </font>
    <font>
      <sz val="12.0"/>
      <color theme="1"/>
      <name val="Nunito"/>
    </font>
    <font>
      <b/>
      <color theme="1"/>
      <name val="Nunito"/>
    </font>
    <font>
      <sz val="12.0"/>
      <color rgb="FFF3F3F3"/>
      <name val="Nunito"/>
    </font>
    <font>
      <b/>
      <sz val="15.0"/>
      <color rgb="FF990000"/>
      <name val="Nunito"/>
    </font>
    <font>
      <b/>
      <color rgb="FF351C75"/>
      <name val="Nunito"/>
    </font>
    <font>
      <b/>
      <color rgb="FF434343"/>
      <name val="Nunito"/>
    </font>
    <font>
      <b/>
      <sz val="15.0"/>
      <color rgb="FF674EA7"/>
      <name val="Nunito"/>
    </font>
    <font>
      <b/>
      <sz val="12.0"/>
      <color rgb="FFB45F06"/>
      <name val="Nunito"/>
    </font>
    <font>
      <b/>
      <sz val="12.0"/>
      <color rgb="FF6D9EEB"/>
      <name val="Nunito"/>
    </font>
    <font>
      <b/>
      <sz val="12.0"/>
      <color rgb="FF434343"/>
      <name val="Nunito"/>
    </font>
    <font>
      <b/>
      <sz val="12.0"/>
      <color rgb="FFBF9000"/>
      <name val="Nunito"/>
    </font>
    <font>
      <b/>
      <sz val="12.0"/>
      <color rgb="FF666666"/>
      <name val="Nunito"/>
    </font>
    <font>
      <b/>
      <sz val="12.0"/>
      <color rgb="FFC27BA0"/>
      <name val="Nunito"/>
    </font>
    <font>
      <sz val="12.0"/>
      <color rgb="FFFFFFFF"/>
      <name val="Nunito"/>
    </font>
  </fonts>
  <fills count="50">
    <fill>
      <patternFill patternType="none"/>
    </fill>
    <fill>
      <patternFill patternType="lightGray"/>
    </fill>
    <fill>
      <patternFill patternType="solid">
        <fgColor rgb="FFF9CB9C"/>
        <bgColor rgb="FFF9CB9C"/>
      </patternFill>
    </fill>
    <fill>
      <patternFill patternType="solid">
        <fgColor rgb="FFBB9F82"/>
        <bgColor rgb="FFBB9F82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5EC25E"/>
        <bgColor rgb="FF5EC25E"/>
      </patternFill>
    </fill>
    <fill>
      <patternFill patternType="solid">
        <fgColor rgb="FFD482DD"/>
        <bgColor rgb="FFD482DD"/>
      </patternFill>
    </fill>
    <fill>
      <patternFill patternType="solid">
        <fgColor rgb="FF4E5B49"/>
        <bgColor rgb="FF4E5B49"/>
      </patternFill>
    </fill>
    <fill>
      <patternFill patternType="solid">
        <fgColor rgb="FF564A58"/>
        <bgColor rgb="FF564A58"/>
      </patternFill>
    </fill>
    <fill>
      <patternFill patternType="solid">
        <fgColor rgb="FFFF9900"/>
        <bgColor rgb="FFFF9900"/>
      </patternFill>
    </fill>
    <fill>
      <patternFill patternType="solid">
        <fgColor rgb="FF554A3C"/>
        <bgColor rgb="FF554A3C"/>
      </patternFill>
    </fill>
    <fill>
      <patternFill patternType="solid">
        <fgColor rgb="FF8E7CC3"/>
        <bgColor rgb="FF8E7CC3"/>
      </patternFill>
    </fill>
    <fill>
      <patternFill patternType="solid">
        <fgColor rgb="FF56485A"/>
        <bgColor rgb="FF56485A"/>
      </patternFill>
    </fill>
    <fill>
      <patternFill patternType="solid">
        <fgColor rgb="FF3C78D8"/>
        <bgColor rgb="FF3C78D8"/>
      </patternFill>
    </fill>
    <fill>
      <patternFill patternType="solid">
        <fgColor rgb="FF3D4E5F"/>
        <bgColor rgb="FF3D4E5F"/>
      </patternFill>
    </fill>
    <fill>
      <patternFill patternType="solid">
        <fgColor rgb="FFE7F5FF"/>
        <bgColor rgb="FFE7F5FF"/>
      </patternFill>
    </fill>
    <fill>
      <patternFill patternType="solid">
        <fgColor rgb="FF7D7878"/>
        <bgColor rgb="FF7D7878"/>
      </patternFill>
    </fill>
    <fill>
      <patternFill patternType="solid">
        <fgColor rgb="FF9FC5E8"/>
        <bgColor rgb="FF9FC5E8"/>
      </patternFill>
    </fill>
    <fill>
      <patternFill patternType="solid">
        <fgColor rgb="FF545E67"/>
        <bgColor rgb="FF545E67"/>
      </patternFill>
    </fill>
    <fill>
      <patternFill patternType="solid">
        <fgColor rgb="FF6D9EEB"/>
        <bgColor rgb="FF6D9EEB"/>
      </patternFill>
    </fill>
    <fill>
      <patternFill patternType="solid">
        <fgColor rgb="FF485364"/>
        <bgColor rgb="FF485364"/>
      </patternFill>
    </fill>
    <fill>
      <patternFill patternType="solid">
        <fgColor rgb="FF434343"/>
        <bgColor rgb="FF434343"/>
      </patternFill>
    </fill>
    <fill>
      <patternFill patternType="solid">
        <fgColor rgb="FFE8F0FE"/>
        <bgColor rgb="FFE8F0FE"/>
      </patternFill>
    </fill>
    <fill>
      <patternFill patternType="solid">
        <fgColor rgb="FF666666"/>
        <bgColor rgb="FF666666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F3F3F3"/>
        <bgColor rgb="FFF3F3F3"/>
      </patternFill>
    </fill>
    <fill>
      <patternFill patternType="solid">
        <fgColor rgb="FFCCCCCC"/>
        <bgColor rgb="FFCCCCCC"/>
      </patternFill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rgb="FFB4A7D6"/>
        <bgColor rgb="FFB4A7D6"/>
      </patternFill>
    </fill>
    <fill>
      <patternFill patternType="solid">
        <fgColor rgb="FFFFF2CC"/>
        <bgColor rgb="FFFFF2CC"/>
      </patternFill>
    </fill>
    <fill>
      <patternFill patternType="solid">
        <fgColor rgb="FFEAD1DC"/>
        <bgColor rgb="FFEAD1DC"/>
      </patternFill>
    </fill>
    <fill>
      <patternFill patternType="solid">
        <fgColor rgb="FFD5A6BD"/>
        <bgColor rgb="FFD5A6BD"/>
      </patternFill>
    </fill>
    <fill>
      <patternFill patternType="solid">
        <fgColor rgb="FF695A5A"/>
        <bgColor rgb="FF695A5A"/>
      </patternFill>
    </fill>
    <fill>
      <patternFill patternType="solid">
        <fgColor rgb="FF334044"/>
        <bgColor rgb="FF334044"/>
      </patternFill>
    </fill>
    <fill>
      <patternFill patternType="solid">
        <fgColor rgb="FF5A5A5A"/>
        <bgColor rgb="FF5A5A5A"/>
      </patternFill>
    </fill>
    <fill>
      <patternFill patternType="solid">
        <fgColor rgb="FF677E7B"/>
        <bgColor rgb="FF677E7B"/>
      </patternFill>
    </fill>
    <fill>
      <patternFill patternType="solid">
        <fgColor rgb="FF818171"/>
        <bgColor rgb="FF818171"/>
      </patternFill>
    </fill>
    <fill>
      <patternFill patternType="solid">
        <fgColor rgb="FF695E72"/>
        <bgColor rgb="FF695E72"/>
      </patternFill>
    </fill>
    <fill>
      <patternFill patternType="solid">
        <fgColor rgb="FFFFD966"/>
        <bgColor rgb="FFFFD966"/>
      </patternFill>
    </fill>
    <fill>
      <patternFill patternType="solid">
        <fgColor rgb="FFF1C232"/>
        <bgColor rgb="FFF1C232"/>
      </patternFill>
    </fill>
    <fill>
      <patternFill patternType="solid">
        <fgColor rgb="FF93C47D"/>
        <bgColor rgb="FF93C47D"/>
      </patternFill>
    </fill>
    <fill>
      <patternFill patternType="solid">
        <fgColor rgb="FFE06666"/>
        <bgColor rgb="FFE06666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D0E0E3"/>
        <bgColor rgb="FFD0E0E3"/>
      </patternFill>
    </fill>
    <fill>
      <patternFill patternType="solid">
        <fgColor rgb="FFFCE5CD"/>
        <bgColor rgb="FFFCE5CD"/>
      </patternFill>
    </fill>
  </fills>
  <borders count="10">
    <border/>
    <border>
      <right style="thick">
        <color rgb="FFFFFFFF"/>
      </right>
    </border>
    <border>
      <bottom style="thin">
        <color rgb="FF000000"/>
      </bottom>
    </border>
    <border>
      <bottom style="thick">
        <color rgb="FFC375F7"/>
      </bottom>
    </border>
    <border>
      <top style="thick">
        <color rgb="FF5EC25E"/>
      </top>
    </border>
    <border>
      <bottom style="thick">
        <color rgb="FFFF9900"/>
      </bottom>
    </border>
    <border>
      <top style="thick">
        <color rgb="FFFF9900"/>
      </top>
    </border>
    <border>
      <top style="thick">
        <color rgb="FF8E7CC3"/>
      </top>
    </border>
    <border>
      <bottom style="thick">
        <color rgb="FF3C78D8"/>
      </bottom>
    </border>
    <border>
      <top style="thick">
        <color rgb="FF3C78D8"/>
      </top>
    </border>
  </borders>
  <cellStyleXfs count="1">
    <xf borderId="0" fillId="0" fontId="0" numFmtId="0" applyAlignment="1" applyFont="1"/>
  </cellStyleXfs>
  <cellXfs count="2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readingOrder="0" shrinkToFit="0" vertical="center" wrapText="1"/>
    </xf>
    <xf borderId="0" fillId="2" fontId="1" numFmtId="0" xfId="0" applyAlignment="1" applyFont="1">
      <alignment horizontal="center" readingOrder="0" shrinkToFit="0" vertical="center" wrapText="1"/>
    </xf>
    <xf borderId="1" fillId="3" fontId="2" numFmtId="0" xfId="0" applyAlignment="1" applyBorder="1" applyFont="1">
      <alignment shrinkToFit="0" vertical="center" wrapText="1"/>
    </xf>
    <xf borderId="0" fillId="2" fontId="1" numFmtId="0" xfId="0" applyAlignment="1" applyFont="1">
      <alignment horizontal="center" shrinkToFit="0" vertical="center" wrapText="1"/>
    </xf>
    <xf borderId="0" fillId="2" fontId="3" numFmtId="0" xfId="0" applyAlignment="1" applyFont="1">
      <alignment horizontal="center" readingOrder="0" shrinkToFit="0" vertical="center" wrapText="1"/>
    </xf>
    <xf borderId="0" fillId="2" fontId="4" numFmtId="0" xfId="0" applyAlignment="1" applyFont="1">
      <alignment horizontal="center" readingOrder="0" shrinkToFit="0" vertical="center" wrapText="1"/>
    </xf>
    <xf borderId="0" fillId="3" fontId="1" numFmtId="0" xfId="0" applyAlignment="1" applyFont="1">
      <alignment horizontal="center" readingOrder="0" shrinkToFit="0" vertical="center" wrapText="1"/>
    </xf>
    <xf borderId="0" fillId="4" fontId="5" numFmtId="0" xfId="0" applyAlignment="1" applyFill="1" applyFont="1">
      <alignment vertical="bottom"/>
    </xf>
    <xf borderId="2" fillId="4" fontId="6" numFmtId="0" xfId="0" applyAlignment="1" applyBorder="1" applyFont="1">
      <alignment horizontal="center" readingOrder="0" vertical="center"/>
    </xf>
    <xf borderId="2" fillId="0" fontId="7" numFmtId="0" xfId="0" applyBorder="1" applyFont="1"/>
    <xf borderId="0" fillId="5" fontId="5" numFmtId="0" xfId="0" applyAlignment="1" applyFill="1" applyFont="1">
      <alignment vertical="bottom"/>
    </xf>
    <xf borderId="0" fillId="5" fontId="8" numFmtId="0" xfId="0" applyFont="1"/>
    <xf borderId="0" fillId="5" fontId="5" numFmtId="0" xfId="0" applyAlignment="1" applyFont="1">
      <alignment readingOrder="0" vertical="bottom"/>
    </xf>
    <xf borderId="0" fillId="5" fontId="5" numFmtId="0" xfId="0" applyAlignment="1" applyFont="1">
      <alignment horizontal="center" readingOrder="0" vertical="bottom"/>
    </xf>
    <xf borderId="0" fillId="5" fontId="2" numFmtId="0" xfId="0" applyAlignment="1" applyFont="1">
      <alignment vertical="bottom"/>
    </xf>
    <xf borderId="0" fillId="6" fontId="9" numFmtId="0" xfId="0" applyAlignment="1" applyFill="1" applyFont="1">
      <alignment horizontal="center" readingOrder="0" vertical="bottom"/>
    </xf>
    <xf borderId="0" fillId="6" fontId="2" numFmtId="0" xfId="0" applyAlignment="1" applyFont="1">
      <alignment horizontal="right" vertical="bottom"/>
    </xf>
    <xf borderId="0" fillId="7" fontId="2" numFmtId="0" xfId="0" applyAlignment="1" applyFill="1" applyFont="1">
      <alignment vertical="bottom"/>
    </xf>
    <xf borderId="0" fillId="6" fontId="2" numFmtId="0" xfId="0" applyAlignment="1" applyFont="1">
      <alignment vertical="bottom"/>
    </xf>
    <xf borderId="0" fillId="7" fontId="9" numFmtId="0" xfId="0" applyAlignment="1" applyFont="1">
      <alignment horizontal="center" readingOrder="0" vertical="bottom"/>
    </xf>
    <xf borderId="0" fillId="6" fontId="10" numFmtId="0" xfId="0" applyAlignment="1" applyFont="1">
      <alignment horizontal="center" readingOrder="0" vertical="bottom"/>
    </xf>
    <xf borderId="0" fillId="7" fontId="8" numFmtId="0" xfId="0" applyFont="1"/>
    <xf borderId="3" fillId="7" fontId="5" numFmtId="0" xfId="0" applyAlignment="1" applyBorder="1" applyFont="1">
      <alignment horizontal="center" readingOrder="0" vertical="bottom"/>
    </xf>
    <xf borderId="0" fillId="5" fontId="9" numFmtId="0" xfId="0" applyAlignment="1" applyFont="1">
      <alignment horizontal="center" readingOrder="0" vertical="bottom"/>
    </xf>
    <xf borderId="4" fillId="6" fontId="11" numFmtId="0" xfId="0" applyAlignment="1" applyBorder="1" applyFont="1">
      <alignment horizontal="center" readingOrder="0" textRotation="255" vertical="center"/>
    </xf>
    <xf borderId="4" fillId="8" fontId="9" numFmtId="0" xfId="0" applyAlignment="1" applyBorder="1" applyFill="1" applyFont="1">
      <alignment horizontal="center" readingOrder="0" vertical="bottom"/>
    </xf>
    <xf borderId="4" fillId="8" fontId="9" numFmtId="9" xfId="0" applyAlignment="1" applyBorder="1" applyFont="1" applyNumberFormat="1">
      <alignment horizontal="right" readingOrder="0" vertical="bottom"/>
    </xf>
    <xf borderId="4" fillId="8" fontId="9" numFmtId="0" xfId="0" applyAlignment="1" applyBorder="1" applyFont="1">
      <alignment horizontal="left" readingOrder="0" vertical="bottom"/>
    </xf>
    <xf borderId="0" fillId="7" fontId="3" numFmtId="9" xfId="0" applyAlignment="1" applyFont="1" applyNumberFormat="1">
      <alignment horizontal="center" textRotation="255" vertical="top"/>
    </xf>
    <xf borderId="0" fillId="9" fontId="9" numFmtId="0" xfId="0" applyAlignment="1" applyFill="1" applyFont="1">
      <alignment readingOrder="0" vertical="bottom"/>
    </xf>
    <xf borderId="0" fillId="9" fontId="9" numFmtId="0" xfId="0" applyAlignment="1" applyFont="1">
      <alignment horizontal="center" vertical="bottom"/>
    </xf>
    <xf borderId="0" fillId="7" fontId="12" numFmtId="0" xfId="0" applyAlignment="1" applyFont="1">
      <alignment horizontal="center" readingOrder="0" textRotation="255" vertical="top"/>
    </xf>
    <xf borderId="0" fillId="9" fontId="9" numFmtId="0" xfId="0" applyAlignment="1" applyFont="1">
      <alignment horizontal="left" readingOrder="0" vertical="bottom"/>
    </xf>
    <xf borderId="0" fillId="9" fontId="9" numFmtId="0" xfId="0" applyAlignment="1" applyFont="1">
      <alignment horizontal="center" readingOrder="0" vertical="bottom"/>
    </xf>
    <xf borderId="4" fillId="8" fontId="10" numFmtId="0" xfId="0" applyAlignment="1" applyBorder="1" applyFont="1">
      <alignment horizontal="left" readingOrder="0" vertical="bottom"/>
    </xf>
    <xf borderId="0" fillId="8" fontId="13" numFmtId="0" xfId="0" applyAlignment="1" applyFont="1">
      <alignment horizontal="center" readingOrder="0" vertical="bottom"/>
    </xf>
    <xf borderId="0" fillId="8" fontId="9" numFmtId="9" xfId="0" applyAlignment="1" applyFont="1" applyNumberFormat="1">
      <alignment horizontal="right" readingOrder="0" vertical="bottom"/>
    </xf>
    <xf borderId="0" fillId="8" fontId="9" numFmtId="0" xfId="0" applyAlignment="1" applyFont="1">
      <alignment horizontal="left" readingOrder="0" vertical="bottom"/>
    </xf>
    <xf borderId="0" fillId="8" fontId="10" numFmtId="0" xfId="0" applyAlignment="1" applyFont="1">
      <alignment horizontal="left" readingOrder="0" vertical="bottom"/>
    </xf>
    <xf borderId="0" fillId="5" fontId="13" numFmtId="0" xfId="0" applyAlignment="1" applyFont="1">
      <alignment horizontal="center" readingOrder="0" vertical="bottom"/>
    </xf>
    <xf borderId="0" fillId="8" fontId="9" numFmtId="0" xfId="0" applyAlignment="1" applyFont="1">
      <alignment horizontal="center" readingOrder="0" vertical="bottom"/>
    </xf>
    <xf borderId="0" fillId="9" fontId="2" numFmtId="0" xfId="0" applyAlignment="1" applyFont="1">
      <alignment vertical="bottom"/>
    </xf>
    <xf borderId="0" fillId="9" fontId="2" numFmtId="0" xfId="0" applyAlignment="1" applyFont="1">
      <alignment readingOrder="0" vertical="bottom"/>
    </xf>
    <xf borderId="5" fillId="8" fontId="9" numFmtId="0" xfId="0" applyAlignment="1" applyBorder="1" applyFont="1">
      <alignment horizontal="center" readingOrder="0" vertical="bottom"/>
    </xf>
    <xf borderId="5" fillId="8" fontId="9" numFmtId="9" xfId="0" applyAlignment="1" applyBorder="1" applyFont="1" applyNumberFormat="1">
      <alignment horizontal="right" readingOrder="0" vertical="bottom"/>
    </xf>
    <xf borderId="5" fillId="8" fontId="9" numFmtId="0" xfId="0" applyAlignment="1" applyBorder="1" applyFont="1">
      <alignment horizontal="left" readingOrder="0" vertical="bottom"/>
    </xf>
    <xf borderId="5" fillId="8" fontId="10" numFmtId="0" xfId="0" applyAlignment="1" applyBorder="1" applyFont="1">
      <alignment horizontal="left" readingOrder="0" vertical="bottom"/>
    </xf>
    <xf borderId="6" fillId="10" fontId="14" numFmtId="0" xfId="0" applyAlignment="1" applyBorder="1" applyFill="1" applyFont="1">
      <alignment readingOrder="0" textRotation="255" vertical="center"/>
    </xf>
    <xf borderId="6" fillId="11" fontId="9" numFmtId="0" xfId="0" applyAlignment="1" applyBorder="1" applyFill="1" applyFont="1">
      <alignment horizontal="center" readingOrder="0" vertical="bottom"/>
    </xf>
    <xf borderId="6" fillId="11" fontId="9" numFmtId="9" xfId="0" applyAlignment="1" applyBorder="1" applyFont="1" applyNumberFormat="1">
      <alignment horizontal="right" readingOrder="0" vertical="bottom"/>
    </xf>
    <xf borderId="6" fillId="11" fontId="9" numFmtId="0" xfId="0" applyAlignment="1" applyBorder="1" applyFont="1">
      <alignment horizontal="left" readingOrder="0" vertical="bottom"/>
    </xf>
    <xf borderId="6" fillId="11" fontId="10" numFmtId="0" xfId="0" applyAlignment="1" applyBorder="1" applyFont="1">
      <alignment horizontal="left" readingOrder="0" vertical="bottom"/>
    </xf>
    <xf borderId="0" fillId="11" fontId="9" numFmtId="0" xfId="0" applyAlignment="1" applyFont="1">
      <alignment horizontal="center" readingOrder="0" vertical="bottom"/>
    </xf>
    <xf borderId="0" fillId="11" fontId="9" numFmtId="9" xfId="0" applyAlignment="1" applyFont="1" applyNumberFormat="1">
      <alignment horizontal="right" readingOrder="0" vertical="bottom"/>
    </xf>
    <xf borderId="0" fillId="11" fontId="9" numFmtId="0" xfId="0" applyAlignment="1" applyFont="1">
      <alignment horizontal="left" readingOrder="0" vertical="bottom"/>
    </xf>
    <xf borderId="0" fillId="11" fontId="10" numFmtId="0" xfId="0" applyAlignment="1" applyFont="1">
      <alignment horizontal="left" readingOrder="0" vertical="bottom"/>
    </xf>
    <xf borderId="7" fillId="12" fontId="15" numFmtId="0" xfId="0" applyAlignment="1" applyBorder="1" applyFill="1" applyFont="1">
      <alignment readingOrder="0" textRotation="255" vertical="center"/>
    </xf>
    <xf borderId="7" fillId="13" fontId="9" numFmtId="0" xfId="0" applyAlignment="1" applyBorder="1" applyFill="1" applyFont="1">
      <alignment horizontal="center" readingOrder="0" vertical="bottom"/>
    </xf>
    <xf borderId="7" fillId="13" fontId="9" numFmtId="9" xfId="0" applyAlignment="1" applyBorder="1" applyFont="1" applyNumberFormat="1">
      <alignment horizontal="right" vertical="bottom"/>
    </xf>
    <xf borderId="7" fillId="13" fontId="9" numFmtId="0" xfId="0" applyAlignment="1" applyBorder="1" applyFont="1">
      <alignment horizontal="left" readingOrder="0" vertical="bottom"/>
    </xf>
    <xf borderId="7" fillId="13" fontId="10" numFmtId="0" xfId="0" applyAlignment="1" applyBorder="1" applyFont="1">
      <alignment horizontal="left" readingOrder="0" vertical="bottom"/>
    </xf>
    <xf borderId="0" fillId="13" fontId="9" numFmtId="0" xfId="0" applyAlignment="1" applyFont="1">
      <alignment horizontal="center" readingOrder="0" vertical="bottom"/>
    </xf>
    <xf borderId="0" fillId="13" fontId="9" numFmtId="9" xfId="0" applyAlignment="1" applyFont="1" applyNumberFormat="1">
      <alignment horizontal="right" vertical="bottom"/>
    </xf>
    <xf borderId="0" fillId="13" fontId="9" numFmtId="0" xfId="0" applyAlignment="1" applyFont="1">
      <alignment horizontal="left" readingOrder="0" vertical="bottom"/>
    </xf>
    <xf borderId="0" fillId="13" fontId="10" numFmtId="0" xfId="0" applyAlignment="1" applyFont="1">
      <alignment horizontal="left" readingOrder="0" vertical="bottom"/>
    </xf>
    <xf borderId="8" fillId="14" fontId="5" numFmtId="0" xfId="0" applyAlignment="1" applyBorder="1" applyFill="1" applyFont="1">
      <alignment readingOrder="0" textRotation="255" vertical="center"/>
    </xf>
    <xf borderId="8" fillId="14" fontId="16" numFmtId="0" xfId="0" applyAlignment="1" applyBorder="1" applyFont="1">
      <alignment readingOrder="0" textRotation="255" vertical="center"/>
    </xf>
    <xf borderId="0" fillId="5" fontId="5" numFmtId="0" xfId="0" applyAlignment="1" applyFont="1">
      <alignment readingOrder="0" textRotation="255" vertical="center"/>
    </xf>
    <xf borderId="9" fillId="14" fontId="5" numFmtId="0" xfId="0" applyAlignment="1" applyBorder="1" applyFont="1">
      <alignment readingOrder="0" textRotation="255" vertical="center"/>
    </xf>
    <xf borderId="9" fillId="15" fontId="9" numFmtId="0" xfId="0" applyAlignment="1" applyBorder="1" applyFill="1" applyFont="1">
      <alignment horizontal="center" readingOrder="0" vertical="bottom"/>
    </xf>
    <xf borderId="9" fillId="15" fontId="9" numFmtId="9" xfId="0" applyAlignment="1" applyBorder="1" applyFont="1" applyNumberFormat="1">
      <alignment horizontal="right" vertical="bottom"/>
    </xf>
    <xf borderId="9" fillId="15" fontId="9" numFmtId="0" xfId="0" applyAlignment="1" applyBorder="1" applyFont="1">
      <alignment horizontal="left" readingOrder="0" vertical="bottom"/>
    </xf>
    <xf borderId="9" fillId="15" fontId="10" numFmtId="0" xfId="0" applyAlignment="1" applyBorder="1" applyFont="1">
      <alignment horizontal="left" readingOrder="0" vertical="bottom"/>
    </xf>
    <xf borderId="0" fillId="15" fontId="9" numFmtId="0" xfId="0" applyAlignment="1" applyFont="1">
      <alignment horizontal="center" readingOrder="0" vertical="bottom"/>
    </xf>
    <xf borderId="0" fillId="15" fontId="9" numFmtId="9" xfId="0" applyAlignment="1" applyFont="1" applyNumberFormat="1">
      <alignment horizontal="right" vertical="bottom"/>
    </xf>
    <xf borderId="0" fillId="15" fontId="9" numFmtId="0" xfId="0" applyAlignment="1" applyFont="1">
      <alignment horizontal="left" readingOrder="0" vertical="bottom"/>
    </xf>
    <xf borderId="0" fillId="15" fontId="10" numFmtId="0" xfId="0" applyAlignment="1" applyFont="1">
      <alignment horizontal="left" readingOrder="0" vertical="bottom"/>
    </xf>
    <xf borderId="0" fillId="16" fontId="4" numFmtId="0" xfId="0" applyAlignment="1" applyFill="1" applyFont="1">
      <alignment readingOrder="0" textRotation="255" vertical="center"/>
    </xf>
    <xf borderId="0" fillId="16" fontId="5" numFmtId="0" xfId="0" applyAlignment="1" applyFont="1">
      <alignment horizontal="center" vertical="bottom"/>
    </xf>
    <xf borderId="0" fillId="16" fontId="5" numFmtId="0" xfId="0" applyAlignment="1" applyFont="1">
      <alignment vertical="bottom"/>
    </xf>
    <xf borderId="0" fillId="16" fontId="5" numFmtId="0" xfId="0" applyAlignment="1" applyFont="1">
      <alignment horizontal="left" vertical="bottom"/>
    </xf>
    <xf borderId="0" fillId="9" fontId="2" numFmtId="0" xfId="0" applyAlignment="1" applyFont="1">
      <alignment vertical="bottom"/>
    </xf>
    <xf borderId="0" fillId="16" fontId="16" numFmtId="0" xfId="0" applyAlignment="1" applyFont="1">
      <alignment horizontal="left" vertical="bottom"/>
    </xf>
    <xf borderId="0" fillId="5" fontId="5" numFmtId="0" xfId="0" applyAlignment="1" applyFont="1">
      <alignment horizontal="center" vertical="bottom"/>
    </xf>
    <xf borderId="0" fillId="17" fontId="9" numFmtId="0" xfId="0" applyAlignment="1" applyFill="1" applyFont="1">
      <alignment horizontal="center" readingOrder="0" vertical="bottom"/>
    </xf>
    <xf borderId="0" fillId="17" fontId="9" numFmtId="9" xfId="0" applyAlignment="1" applyFont="1" applyNumberFormat="1">
      <alignment horizontal="right" vertical="bottom"/>
    </xf>
    <xf borderId="0" fillId="17" fontId="9" numFmtId="0" xfId="0" applyAlignment="1" applyFont="1">
      <alignment horizontal="left" readingOrder="0" vertical="bottom"/>
    </xf>
    <xf borderId="0" fillId="17" fontId="9" numFmtId="164" xfId="0" applyAlignment="1" applyFont="1" applyNumberFormat="1">
      <alignment horizontal="left" readingOrder="0" vertical="bottom"/>
    </xf>
    <xf borderId="0" fillId="9" fontId="2" numFmtId="164" xfId="0" applyAlignment="1" applyFont="1" applyNumberFormat="1">
      <alignment vertical="bottom"/>
    </xf>
    <xf borderId="0" fillId="17" fontId="10" numFmtId="0" xfId="0" applyAlignment="1" applyFont="1">
      <alignment horizontal="left" readingOrder="0" vertical="bottom"/>
    </xf>
    <xf borderId="0" fillId="17" fontId="9" numFmtId="164" xfId="0" applyAlignment="1" applyFont="1" applyNumberFormat="1">
      <alignment horizontal="center" readingOrder="0" vertical="bottom"/>
    </xf>
    <xf borderId="0" fillId="5" fontId="9" numFmtId="164" xfId="0" applyAlignment="1" applyFont="1" applyNumberFormat="1">
      <alignment horizontal="center" readingOrder="0" vertical="bottom"/>
    </xf>
    <xf borderId="0" fillId="18" fontId="3" numFmtId="0" xfId="0" applyAlignment="1" applyFill="1" applyFont="1">
      <alignment horizontal="center" readingOrder="0" textRotation="255" vertical="center"/>
    </xf>
    <xf borderId="0" fillId="18" fontId="5" numFmtId="0" xfId="0" applyAlignment="1" applyFont="1">
      <alignment horizontal="center" vertical="bottom"/>
    </xf>
    <xf borderId="0" fillId="18" fontId="5" numFmtId="0" xfId="0" applyAlignment="1" applyFont="1">
      <alignment vertical="bottom"/>
    </xf>
    <xf borderId="0" fillId="18" fontId="5" numFmtId="0" xfId="0" applyAlignment="1" applyFont="1">
      <alignment horizontal="left" vertical="bottom"/>
    </xf>
    <xf borderId="0" fillId="9" fontId="5" numFmtId="0" xfId="0" applyAlignment="1" applyFont="1">
      <alignment horizontal="left" vertical="bottom"/>
    </xf>
    <xf borderId="0" fillId="9" fontId="5" numFmtId="0" xfId="0" applyAlignment="1" applyFont="1">
      <alignment horizontal="center" vertical="bottom"/>
    </xf>
    <xf borderId="0" fillId="18" fontId="16" numFmtId="0" xfId="0" applyAlignment="1" applyFont="1">
      <alignment horizontal="left" vertical="bottom"/>
    </xf>
    <xf borderId="0" fillId="19" fontId="9" numFmtId="0" xfId="0" applyAlignment="1" applyFill="1" applyFont="1">
      <alignment horizontal="center" readingOrder="0" vertical="bottom"/>
    </xf>
    <xf borderId="0" fillId="19" fontId="9" numFmtId="9" xfId="0" applyAlignment="1" applyFont="1" applyNumberFormat="1">
      <alignment horizontal="right" readingOrder="0" vertical="bottom"/>
    </xf>
    <xf borderId="0" fillId="19" fontId="9" numFmtId="0" xfId="0" applyAlignment="1" applyFont="1">
      <alignment horizontal="left" readingOrder="0" vertical="bottom"/>
    </xf>
    <xf borderId="0" fillId="19" fontId="10" numFmtId="0" xfId="0" applyAlignment="1" applyFont="1">
      <alignment horizontal="left" readingOrder="0" vertical="bottom"/>
    </xf>
    <xf borderId="0" fillId="7" fontId="2" numFmtId="9" xfId="0" applyAlignment="1" applyFont="1" applyNumberFormat="1">
      <alignment vertical="bottom"/>
    </xf>
    <xf borderId="0" fillId="7" fontId="9" numFmtId="9" xfId="0" applyAlignment="1" applyFont="1" applyNumberFormat="1">
      <alignment horizontal="right" readingOrder="0" vertical="bottom"/>
    </xf>
    <xf borderId="0" fillId="20" fontId="5" numFmtId="0" xfId="0" applyAlignment="1" applyFill="1" applyFont="1">
      <alignment readingOrder="0" textRotation="255" vertical="center"/>
    </xf>
    <xf borderId="0" fillId="20" fontId="5" numFmtId="0" xfId="0" applyAlignment="1" applyFont="1">
      <alignment horizontal="center" vertical="bottom"/>
    </xf>
    <xf borderId="0" fillId="20" fontId="5" numFmtId="0" xfId="0" applyAlignment="1" applyFont="1">
      <alignment vertical="bottom"/>
    </xf>
    <xf borderId="0" fillId="20" fontId="5" numFmtId="0" xfId="0" applyAlignment="1" applyFont="1">
      <alignment horizontal="left" vertical="bottom"/>
    </xf>
    <xf borderId="0" fillId="20" fontId="16" numFmtId="0" xfId="0" applyAlignment="1" applyFont="1">
      <alignment horizontal="left" vertical="bottom"/>
    </xf>
    <xf borderId="0" fillId="21" fontId="9" numFmtId="0" xfId="0" applyAlignment="1" applyFill="1" applyFont="1">
      <alignment horizontal="center" readingOrder="0" vertical="bottom"/>
    </xf>
    <xf borderId="0" fillId="21" fontId="9" numFmtId="9" xfId="0" applyAlignment="1" applyFont="1" applyNumberFormat="1">
      <alignment horizontal="right" readingOrder="0" vertical="bottom"/>
    </xf>
    <xf borderId="0" fillId="21" fontId="9" numFmtId="0" xfId="0" applyAlignment="1" applyFont="1">
      <alignment horizontal="left" readingOrder="0" vertical="bottom"/>
    </xf>
    <xf borderId="0" fillId="21" fontId="10" numFmtId="0" xfId="0" applyAlignment="1" applyFont="1">
      <alignment horizontal="left" readingOrder="0" vertical="bottom"/>
    </xf>
    <xf borderId="0" fillId="22" fontId="13" numFmtId="0" xfId="0" applyAlignment="1" applyFill="1" applyFont="1">
      <alignment horizontal="right" readingOrder="0" vertical="bottom"/>
    </xf>
    <xf borderId="0" fillId="22" fontId="9" numFmtId="0" xfId="0" applyAlignment="1" applyFont="1">
      <alignment horizontal="right" readingOrder="0" vertical="bottom"/>
    </xf>
    <xf borderId="0" fillId="22" fontId="9" numFmtId="0" xfId="0" applyAlignment="1" applyFont="1">
      <alignment horizontal="right" vertical="bottom"/>
    </xf>
    <xf borderId="0" fillId="22" fontId="2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22" fontId="9" numFmtId="0" xfId="0" applyAlignment="1" applyFont="1">
      <alignment horizontal="left" readingOrder="0" vertical="bottom"/>
    </xf>
    <xf borderId="0" fillId="22" fontId="17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0" fillId="22" fontId="17" numFmtId="0" xfId="0" applyAlignment="1" applyFont="1">
      <alignment horizontal="left" readingOrder="0" vertical="bottom"/>
    </xf>
    <xf borderId="0" fillId="0" fontId="8" numFmtId="0" xfId="0" applyFont="1"/>
    <xf borderId="0" fillId="22" fontId="10" numFmtId="0" xfId="0" applyAlignment="1" applyFont="1">
      <alignment horizontal="left" readingOrder="0" vertical="bottom"/>
    </xf>
    <xf borderId="0" fillId="22" fontId="13" numFmtId="9" xfId="0" applyAlignment="1" applyFont="1" applyNumberFormat="1">
      <alignment horizontal="right" readingOrder="0" vertical="bottom"/>
    </xf>
    <xf borderId="0" fillId="22" fontId="2" numFmtId="0" xfId="0" applyAlignment="1" applyFont="1">
      <alignment horizontal="right" vertical="bottom"/>
    </xf>
    <xf borderId="0" fillId="22" fontId="2" numFmtId="0" xfId="0" applyAlignment="1" applyFont="1">
      <alignment vertical="bottom"/>
    </xf>
    <xf borderId="0" fillId="5" fontId="9" numFmtId="0" xfId="0" applyAlignment="1" applyFont="1">
      <alignment horizontal="left" readingOrder="0" vertical="bottom"/>
    </xf>
    <xf borderId="0" fillId="22" fontId="13" numFmtId="0" xfId="0" applyAlignment="1" applyFont="1">
      <alignment horizontal="right" vertical="bottom"/>
    </xf>
    <xf borderId="0" fillId="22" fontId="11" numFmtId="9" xfId="0" applyAlignment="1" applyFont="1" applyNumberFormat="1">
      <alignment horizontal="right" readingOrder="0" vertical="bottom"/>
    </xf>
    <xf borderId="0" fillId="23" fontId="18" numFmtId="0" xfId="0" applyAlignment="1" applyFill="1" applyFont="1">
      <alignment readingOrder="0" vertical="bottom"/>
    </xf>
    <xf borderId="0" fillId="5" fontId="18" numFmtId="0" xfId="0" applyAlignment="1" applyFont="1">
      <alignment readingOrder="0" vertical="bottom"/>
    </xf>
    <xf borderId="0" fillId="23" fontId="19" numFmtId="0" xfId="0" applyAlignment="1" applyFont="1">
      <alignment horizontal="left" readingOrder="0" vertical="bottom"/>
    </xf>
    <xf borderId="0" fillId="5" fontId="19" numFmtId="0" xfId="0" applyAlignment="1" applyFont="1">
      <alignment horizontal="left" readingOrder="0" vertical="bottom"/>
    </xf>
    <xf borderId="0" fillId="0" fontId="20" numFmtId="0" xfId="0" applyFont="1"/>
    <xf borderId="0" fillId="0" fontId="21" numFmtId="0" xfId="0" applyFont="1"/>
    <xf borderId="0" fillId="23" fontId="5" numFmtId="0" xfId="0" applyAlignment="1" applyFont="1">
      <alignment vertical="bottom"/>
    </xf>
    <xf borderId="0" fillId="23" fontId="19" numFmtId="0" xfId="0" applyAlignment="1" applyFont="1">
      <alignment horizontal="left" readingOrder="0" vertical="bottom"/>
    </xf>
    <xf borderId="0" fillId="5" fontId="22" numFmtId="0" xfId="0" applyAlignment="1" applyFont="1">
      <alignment horizontal="right" readingOrder="0" vertical="bottom"/>
    </xf>
    <xf borderId="0" fillId="5" fontId="22" numFmtId="0" xfId="0" applyAlignment="1" applyFont="1">
      <alignment horizontal="right" readingOrder="0" vertical="bottom"/>
    </xf>
    <xf borderId="0" fillId="5" fontId="19" numFmtId="0" xfId="0" applyAlignment="1" applyFont="1">
      <alignment horizontal="left" vertical="bottom"/>
    </xf>
    <xf borderId="0" fillId="23" fontId="19" numFmtId="0" xfId="0" applyAlignment="1" applyFont="1">
      <alignment horizontal="left" vertical="bottom"/>
    </xf>
    <xf borderId="0" fillId="5" fontId="19" numFmtId="0" xfId="0" applyAlignment="1" applyFont="1">
      <alignment horizontal="left" readingOrder="0" vertical="bottom"/>
    </xf>
    <xf borderId="0" fillId="5" fontId="5" numFmtId="0" xfId="0" applyAlignment="1" applyFont="1">
      <alignment vertical="bottom"/>
    </xf>
    <xf borderId="0" fillId="5" fontId="18" numFmtId="0" xfId="0" applyAlignment="1" applyFont="1">
      <alignment readingOrder="0" vertical="bottom"/>
    </xf>
    <xf borderId="0" fillId="23" fontId="18" numFmtId="0" xfId="0" applyAlignment="1" applyFont="1">
      <alignment readingOrder="0" vertical="bottom"/>
    </xf>
    <xf borderId="0" fillId="5" fontId="5" numFmtId="0" xfId="0" applyAlignment="1" applyFont="1">
      <alignment vertical="bottom"/>
    </xf>
    <xf borderId="0" fillId="0" fontId="8" numFmtId="0" xfId="0" applyAlignment="1" applyFont="1">
      <alignment horizontal="center" readingOrder="0"/>
    </xf>
    <xf borderId="0" fillId="0" fontId="8" numFmtId="0" xfId="0" applyAlignment="1" applyFont="1">
      <alignment horizontal="center"/>
    </xf>
    <xf borderId="0" fillId="22" fontId="11" numFmtId="0" xfId="0" applyAlignment="1" applyFont="1">
      <alignment horizontal="right" readingOrder="0" vertical="bottom"/>
    </xf>
    <xf borderId="0" fillId="23" fontId="22" numFmtId="0" xfId="0" applyAlignment="1" applyFont="1">
      <alignment horizontal="right" readingOrder="0" vertical="bottom"/>
    </xf>
    <xf borderId="0" fillId="23" fontId="19" numFmtId="164" xfId="0" applyAlignment="1" applyFont="1" applyNumberFormat="1">
      <alignment horizontal="left" readingOrder="0" vertical="bottom"/>
    </xf>
    <xf borderId="0" fillId="2" fontId="23" numFmtId="0" xfId="0" applyAlignment="1" applyFont="1">
      <alignment horizontal="center" vertical="center"/>
    </xf>
    <xf borderId="0" fillId="24" fontId="2" numFmtId="0" xfId="0" applyAlignment="1" applyFill="1" applyFont="1">
      <alignment horizontal="center" vertical="center"/>
    </xf>
    <xf borderId="0" fillId="25" fontId="23" numFmtId="0" xfId="0" applyAlignment="1" applyFill="1" applyFont="1">
      <alignment horizontal="center" vertical="center"/>
    </xf>
    <xf borderId="0" fillId="26" fontId="23" numFmtId="0" xfId="0" applyAlignment="1" applyFill="1" applyFont="1">
      <alignment horizontal="center" vertical="center"/>
    </xf>
    <xf borderId="0" fillId="27" fontId="24" numFmtId="0" xfId="0" applyAlignment="1" applyFill="1" applyFont="1">
      <alignment horizontal="center" vertical="center"/>
    </xf>
    <xf borderId="0" fillId="28" fontId="24" numFmtId="0" xfId="0" applyAlignment="1" applyFill="1" applyFont="1">
      <alignment horizontal="center" vertical="center"/>
    </xf>
    <xf borderId="0" fillId="29" fontId="25" numFmtId="0" xfId="0" applyAlignment="1" applyFill="1" applyFont="1">
      <alignment horizontal="center" vertical="center"/>
    </xf>
    <xf borderId="0" fillId="22" fontId="26" numFmtId="0" xfId="0" applyAlignment="1" applyFont="1">
      <alignment horizontal="center" vertical="center"/>
    </xf>
    <xf borderId="0" fillId="4" fontId="27" numFmtId="0" xfId="0" applyAlignment="1" applyFont="1">
      <alignment horizontal="center" readingOrder="0" vertical="center"/>
    </xf>
    <xf borderId="0" fillId="22" fontId="2" numFmtId="0" xfId="0" applyAlignment="1" applyFont="1">
      <alignment horizontal="center" vertical="center"/>
    </xf>
    <xf borderId="0" fillId="30" fontId="25" numFmtId="0" xfId="0" applyAlignment="1" applyFill="1" applyFont="1">
      <alignment horizontal="center" vertical="center"/>
    </xf>
    <xf borderId="0" fillId="2" fontId="27" numFmtId="0" xfId="0" applyAlignment="1" applyFont="1">
      <alignment horizontal="center" readingOrder="0" vertical="center"/>
    </xf>
    <xf borderId="0" fillId="22" fontId="26" numFmtId="0" xfId="0" applyAlignment="1" applyFont="1">
      <alignment horizontal="center" vertical="top"/>
    </xf>
    <xf borderId="0" fillId="22" fontId="26" numFmtId="0" xfId="0" applyAlignment="1" applyFont="1">
      <alignment horizontal="center" shrinkToFit="0" vertical="top" wrapText="1"/>
    </xf>
    <xf borderId="0" fillId="31" fontId="28" numFmtId="0" xfId="0" applyAlignment="1" applyFill="1" applyFont="1">
      <alignment horizontal="center" readingOrder="0" vertical="center"/>
    </xf>
    <xf borderId="0" fillId="32" fontId="27" numFmtId="0" xfId="0" applyAlignment="1" applyFill="1" applyFont="1">
      <alignment horizontal="center" readingOrder="0" vertical="center"/>
    </xf>
    <xf borderId="0" fillId="2" fontId="25" numFmtId="0" xfId="0" applyAlignment="1" applyFont="1">
      <alignment horizontal="center" vertical="center"/>
    </xf>
    <xf borderId="0" fillId="18" fontId="27" numFmtId="0" xfId="0" applyAlignment="1" applyFont="1">
      <alignment horizontal="center" readingOrder="0" vertical="center"/>
    </xf>
    <xf borderId="0" fillId="22" fontId="26" numFmtId="0" xfId="0" applyAlignment="1" applyFont="1">
      <alignment horizontal="center" readingOrder="0" vertical="center"/>
    </xf>
    <xf borderId="0" fillId="28" fontId="2" numFmtId="0" xfId="0" applyAlignment="1" applyFont="1">
      <alignment horizontal="center" vertical="center"/>
    </xf>
    <xf borderId="0" fillId="22" fontId="29" numFmtId="0" xfId="0" applyAlignment="1" applyFont="1">
      <alignment horizontal="center" readingOrder="0" vertical="center"/>
    </xf>
    <xf borderId="0" fillId="29" fontId="30" numFmtId="0" xfId="0" applyAlignment="1" applyFont="1">
      <alignment horizontal="center" readingOrder="0" vertical="center"/>
    </xf>
    <xf borderId="0" fillId="22" fontId="26" numFmtId="0" xfId="0" applyAlignment="1" applyFont="1">
      <alignment horizontal="center" shrinkToFit="0" vertical="center" wrapText="1"/>
    </xf>
    <xf borderId="0" fillId="32" fontId="23" numFmtId="0" xfId="0" applyAlignment="1" applyFont="1">
      <alignment horizontal="center" vertical="center"/>
    </xf>
    <xf borderId="0" fillId="33" fontId="23" numFmtId="0" xfId="0" applyAlignment="1" applyFill="1" applyFont="1">
      <alignment horizontal="center" vertical="center"/>
    </xf>
    <xf borderId="0" fillId="29" fontId="24" numFmtId="0" xfId="0" applyAlignment="1" applyFont="1">
      <alignment horizontal="center" vertical="center"/>
    </xf>
    <xf borderId="0" fillId="26" fontId="24" numFmtId="0" xfId="0" applyAlignment="1" applyFont="1">
      <alignment horizontal="center" vertical="center"/>
    </xf>
    <xf borderId="0" fillId="34" fontId="24" numFmtId="0" xfId="0" applyAlignment="1" applyFill="1" applyFont="1">
      <alignment horizontal="center" vertical="center"/>
    </xf>
    <xf borderId="0" fillId="25" fontId="24" numFmtId="0" xfId="0" applyAlignment="1" applyFont="1">
      <alignment horizontal="center" vertical="center"/>
    </xf>
    <xf borderId="0" fillId="30" fontId="24" numFmtId="0" xfId="0" applyAlignment="1" applyFont="1">
      <alignment horizontal="center" vertical="center"/>
    </xf>
    <xf borderId="0" fillId="35" fontId="26" numFmtId="0" xfId="0" applyAlignment="1" applyFill="1" applyFont="1">
      <alignment horizontal="center" vertical="center"/>
    </xf>
    <xf borderId="0" fillId="36" fontId="26" numFmtId="0" xfId="0" applyAlignment="1" applyFill="1" applyFont="1">
      <alignment horizontal="center" vertical="center"/>
    </xf>
    <xf borderId="0" fillId="2" fontId="31" numFmtId="0" xfId="0" applyAlignment="1" applyFont="1">
      <alignment horizontal="center" vertical="center"/>
    </xf>
    <xf borderId="0" fillId="32" fontId="32" numFmtId="0" xfId="0" applyAlignment="1" applyFont="1">
      <alignment horizontal="center" vertical="center"/>
    </xf>
    <xf borderId="0" fillId="18" fontId="33" numFmtId="0" xfId="0" applyAlignment="1" applyFont="1">
      <alignment horizontal="center" vertical="center"/>
    </xf>
    <xf borderId="0" fillId="30" fontId="34" numFmtId="0" xfId="0" applyAlignment="1" applyFont="1">
      <alignment horizontal="center" vertical="center"/>
    </xf>
    <xf borderId="0" fillId="4" fontId="35" numFmtId="0" xfId="0" applyAlignment="1" applyFont="1">
      <alignment horizontal="center" vertical="center"/>
    </xf>
    <xf borderId="0" fillId="33" fontId="36" numFmtId="0" xfId="0" applyAlignment="1" applyFont="1">
      <alignment horizontal="center" vertical="center"/>
    </xf>
    <xf borderId="0" fillId="37" fontId="26" numFmtId="0" xfId="0" applyAlignment="1" applyFill="1" applyFont="1">
      <alignment horizontal="center" vertical="center"/>
    </xf>
    <xf borderId="0" fillId="38" fontId="26" numFmtId="0" xfId="0" applyAlignment="1" applyFill="1" applyFont="1">
      <alignment horizontal="center" vertical="center"/>
    </xf>
    <xf borderId="0" fillId="39" fontId="26" numFmtId="0" xfId="0" applyAlignment="1" applyFill="1" applyFont="1">
      <alignment horizontal="center" vertical="center"/>
    </xf>
    <xf borderId="0" fillId="40" fontId="26" numFmtId="0" xfId="0" applyAlignment="1" applyFill="1" applyFont="1">
      <alignment horizontal="center" vertical="center"/>
    </xf>
    <xf borderId="0" fillId="24" fontId="2" numFmtId="0" xfId="0" applyAlignment="1" applyFont="1">
      <alignment vertical="center"/>
    </xf>
    <xf borderId="0" fillId="26" fontId="23" numFmtId="0" xfId="0" applyAlignment="1" applyFont="1">
      <alignment horizontal="center"/>
    </xf>
    <xf borderId="0" fillId="32" fontId="24" numFmtId="0" xfId="0" applyAlignment="1" applyFont="1">
      <alignment horizontal="center" vertical="center"/>
    </xf>
    <xf borderId="0" fillId="41" fontId="24" numFmtId="0" xfId="0" applyAlignment="1" applyFill="1" applyFont="1">
      <alignment horizontal="center" vertical="center"/>
    </xf>
    <xf borderId="0" fillId="42" fontId="24" numFmtId="0" xfId="0" applyAlignment="1" applyFill="1" applyFont="1">
      <alignment horizontal="center" vertical="center"/>
    </xf>
    <xf borderId="0" fillId="27" fontId="24" numFmtId="0" xfId="0" applyAlignment="1" applyFont="1">
      <alignment horizontal="center"/>
    </xf>
    <xf borderId="0" fillId="22" fontId="37" numFmtId="0" xfId="0" applyAlignment="1" applyFont="1">
      <alignment horizontal="center" vertical="center"/>
    </xf>
    <xf borderId="0" fillId="31" fontId="23" numFmtId="0" xfId="0" applyAlignment="1" applyFont="1">
      <alignment horizontal="center" vertical="center"/>
    </xf>
    <xf borderId="0" fillId="43" fontId="23" numFmtId="0" xfId="0" applyAlignment="1" applyFill="1" applyFont="1">
      <alignment horizontal="center"/>
    </xf>
    <xf borderId="0" fillId="44" fontId="23" numFmtId="0" xfId="0" applyAlignment="1" applyFill="1" applyFont="1">
      <alignment horizontal="center" readingOrder="0" vertical="center"/>
    </xf>
    <xf borderId="0" fillId="45" fontId="24" numFmtId="0" xfId="0" applyAlignment="1" applyFill="1" applyFont="1">
      <alignment horizontal="center" vertical="center"/>
    </xf>
    <xf borderId="0" fillId="46" fontId="24" numFmtId="0" xfId="0" applyAlignment="1" applyFill="1" applyFont="1">
      <alignment horizontal="center" vertical="center"/>
    </xf>
    <xf borderId="0" fillId="47" fontId="24" numFmtId="0" xfId="0" applyAlignment="1" applyFill="1" applyFont="1">
      <alignment horizontal="center" vertical="center"/>
    </xf>
    <xf borderId="0" fillId="22" fontId="37" numFmtId="0" xfId="0" applyAlignment="1" applyFont="1">
      <alignment horizontal="center" readingOrder="0" vertical="center"/>
    </xf>
    <xf borderId="0" fillId="22" fontId="2" numFmtId="0" xfId="0" applyAlignment="1" applyFont="1">
      <alignment horizontal="center"/>
    </xf>
    <xf borderId="0" fillId="48" fontId="24" numFmtId="0" xfId="0" applyAlignment="1" applyFill="1" applyFont="1">
      <alignment horizontal="center" vertical="center"/>
    </xf>
    <xf borderId="0" fillId="49" fontId="24" numFmtId="0" xfId="0" applyAlignment="1" applyFill="1" applyFont="1">
      <alignment horizontal="center" vertical="center"/>
    </xf>
    <xf borderId="0" fillId="33" fontId="24" numFmtId="0" xfId="0" applyAlignment="1" applyFont="1">
      <alignment horizontal="center" readingOrder="0" vertic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E8F0FE"/>
          <bgColor rgb="FFE8F0FE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999999"/>
          <bgColor rgb="FF999999"/>
        </patternFill>
      </fill>
      <border/>
    </dxf>
  </dxfs>
  <tableStyles count="4">
    <tableStyle count="2" pivot="0" name="General Encounters-style">
      <tableStyleElement dxfId="1" type="firstRowStripe"/>
      <tableStyleElement dxfId="2" type="secondRowStripe"/>
    </tableStyle>
    <tableStyle count="2" pivot="0" name="General Encounters-style 2">
      <tableStyleElement dxfId="2" type="firstRowStripe"/>
      <tableStyleElement dxfId="1" type="secondRowStripe"/>
    </tableStyle>
    <tableStyle count="2" pivot="0" name="Every Mon (Temp)-style">
      <tableStyleElement dxfId="1" type="firstRowStripe"/>
      <tableStyleElement dxfId="2" type="secondRowStripe"/>
    </tableStyle>
    <tableStyle count="2" pivot="0" name="Every Mon (Temp)-style 2">
      <tableStyleElement dxfId="2" type="firstRowStripe"/>
      <tableStyleElement dxfId="1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3.png"/><Relationship Id="rId2" Type="http://schemas.openxmlformats.org/officeDocument/2006/relationships/image" Target="../media/image7.png"/><Relationship Id="rId3" Type="http://schemas.openxmlformats.org/officeDocument/2006/relationships/image" Target="../media/image12.png"/><Relationship Id="rId4" Type="http://schemas.openxmlformats.org/officeDocument/2006/relationships/image" Target="../media/image4.png"/><Relationship Id="rId11" Type="http://schemas.openxmlformats.org/officeDocument/2006/relationships/image" Target="../media/image5.png"/><Relationship Id="rId10" Type="http://schemas.openxmlformats.org/officeDocument/2006/relationships/image" Target="../media/image8.png"/><Relationship Id="rId12" Type="http://schemas.openxmlformats.org/officeDocument/2006/relationships/image" Target="../media/image9.png"/><Relationship Id="rId9" Type="http://schemas.openxmlformats.org/officeDocument/2006/relationships/image" Target="../media/image6.png"/><Relationship Id="rId5" Type="http://schemas.openxmlformats.org/officeDocument/2006/relationships/image" Target="../media/image1.png"/><Relationship Id="rId6" Type="http://schemas.openxmlformats.org/officeDocument/2006/relationships/image" Target="../media/image10.png"/><Relationship Id="rId7" Type="http://schemas.openxmlformats.org/officeDocument/2006/relationships/image" Target="../media/image2.png"/><Relationship Id="rId8" Type="http://schemas.openxmlformats.org/officeDocument/2006/relationships/image" Target="../media/image3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3</xdr:row>
      <xdr:rowOff>0</xdr:rowOff>
    </xdr:from>
    <xdr:ext cx="1143000" cy="857250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3</xdr:row>
      <xdr:rowOff>0</xdr:rowOff>
    </xdr:from>
    <xdr:ext cx="1133475" cy="857250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</xdr:row>
      <xdr:rowOff>0</xdr:rowOff>
    </xdr:from>
    <xdr:ext cx="1143000" cy="857250"/>
    <xdr:pic>
      <xdr:nvPicPr>
        <xdr:cNvPr id="0" name="image1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</xdr:row>
      <xdr:rowOff>0</xdr:rowOff>
    </xdr:from>
    <xdr:ext cx="1133475" cy="857250"/>
    <xdr:pic>
      <xdr:nvPicPr>
        <xdr:cNvPr id="0" name="image4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</xdr:row>
      <xdr:rowOff>0</xdr:rowOff>
    </xdr:from>
    <xdr:ext cx="1143000" cy="857250"/>
    <xdr:pic>
      <xdr:nvPicPr>
        <xdr:cNvPr id="0" name="image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</xdr:row>
      <xdr:rowOff>0</xdr:rowOff>
    </xdr:from>
    <xdr:ext cx="1133475" cy="857250"/>
    <xdr:pic>
      <xdr:nvPicPr>
        <xdr:cNvPr id="0" name="image10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14</xdr:row>
      <xdr:rowOff>0</xdr:rowOff>
    </xdr:from>
    <xdr:ext cx="857250" cy="857250"/>
    <xdr:pic>
      <xdr:nvPicPr>
        <xdr:cNvPr id="0" name="image2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14</xdr:row>
      <xdr:rowOff>0</xdr:rowOff>
    </xdr:from>
    <xdr:ext cx="857250" cy="857250"/>
    <xdr:pic>
      <xdr:nvPicPr>
        <xdr:cNvPr id="0" name="image3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14</xdr:row>
      <xdr:rowOff>0</xdr:rowOff>
    </xdr:from>
    <xdr:ext cx="857250" cy="857250"/>
    <xdr:pic>
      <xdr:nvPicPr>
        <xdr:cNvPr id="0" name="image6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14</xdr:row>
      <xdr:rowOff>0</xdr:rowOff>
    </xdr:from>
    <xdr:ext cx="857250" cy="857250"/>
    <xdr:pic>
      <xdr:nvPicPr>
        <xdr:cNvPr id="0" name="image8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14</xdr:row>
      <xdr:rowOff>0</xdr:rowOff>
    </xdr:from>
    <xdr:ext cx="857250" cy="857250"/>
    <xdr:pic>
      <xdr:nvPicPr>
        <xdr:cNvPr id="0" name="image5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14</xdr:row>
      <xdr:rowOff>0</xdr:rowOff>
    </xdr:from>
    <xdr:ext cx="857250" cy="857250"/>
    <xdr:pic>
      <xdr:nvPicPr>
        <xdr:cNvPr id="0" name="image9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4</xdr:row>
      <xdr:rowOff>0</xdr:rowOff>
    </xdr:from>
    <xdr:ext cx="333375" cy="200025"/>
    <xdr:pic>
      <xdr:nvPicPr>
        <xdr:cNvPr id="0" name="image1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2192000" cy="6858000"/>
    <xdr:pic>
      <xdr:nvPicPr>
        <xdr:cNvPr id="0" name="image1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headerRowCount="0" ref="D81:D83" displayName="Table_1" name="Table_1" id="1">
  <tableColumns count="1">
    <tableColumn name="Column1" id="1"/>
  </tableColumns>
  <tableStyleInfo name="General Encounters-style" showColumnStripes="0" showFirstColumn="1" showLastColumn="1" showRowStripes="1"/>
</table>
</file>

<file path=xl/tables/table2.xml><?xml version="1.0" encoding="utf-8"?>
<table xmlns="http://schemas.openxmlformats.org/spreadsheetml/2006/main" headerRowCount="0" ref="E81:IM88" displayName="Table_2" name="Table_2" id="2">
  <tableColumns count="243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  <tableColumn name="Column39" id="39"/>
    <tableColumn name="Column40" id="40"/>
    <tableColumn name="Column41" id="41"/>
    <tableColumn name="Column42" id="42"/>
    <tableColumn name="Column43" id="43"/>
    <tableColumn name="Column44" id="44"/>
    <tableColumn name="Column45" id="45"/>
    <tableColumn name="Column46" id="46"/>
    <tableColumn name="Column47" id="47"/>
    <tableColumn name="Column48" id="48"/>
    <tableColumn name="Column49" id="49"/>
    <tableColumn name="Column50" id="50"/>
    <tableColumn name="Column51" id="51"/>
    <tableColumn name="Column52" id="52"/>
    <tableColumn name="Column53" id="53"/>
    <tableColumn name="Column54" id="54"/>
    <tableColumn name="Column55" id="55"/>
    <tableColumn name="Column56" id="56"/>
    <tableColumn name="Column57" id="57"/>
    <tableColumn name="Column58" id="58"/>
    <tableColumn name="Column59" id="59"/>
    <tableColumn name="Column60" id="60"/>
    <tableColumn name="Column61" id="61"/>
    <tableColumn name="Column62" id="62"/>
    <tableColumn name="Column63" id="63"/>
    <tableColumn name="Column64" id="64"/>
    <tableColumn name="Column65" id="65"/>
    <tableColumn name="Column66" id="66"/>
    <tableColumn name="Column67" id="67"/>
    <tableColumn name="Column68" id="68"/>
    <tableColumn name="Column69" id="69"/>
    <tableColumn name="Column70" id="70"/>
    <tableColumn name="Column71" id="71"/>
    <tableColumn name="Column72" id="72"/>
    <tableColumn name="Column73" id="73"/>
    <tableColumn name="Column74" id="74"/>
    <tableColumn name="Column75" id="75"/>
    <tableColumn name="Column76" id="76"/>
    <tableColumn name="Column77" id="77"/>
    <tableColumn name="Column78" id="78"/>
    <tableColumn name="Column79" id="79"/>
    <tableColumn name="Column80" id="80"/>
    <tableColumn name="Column81" id="81"/>
    <tableColumn name="Column82" id="82"/>
    <tableColumn name="Column83" id="83"/>
    <tableColumn name="Column84" id="84"/>
    <tableColumn name="Column85" id="85"/>
    <tableColumn name="Column86" id="86"/>
    <tableColumn name="Column87" id="87"/>
    <tableColumn name="Column88" id="88"/>
    <tableColumn name="Column89" id="89"/>
    <tableColumn name="Column90" id="90"/>
    <tableColumn name="Column91" id="91"/>
    <tableColumn name="Column92" id="92"/>
    <tableColumn name="Column93" id="93"/>
    <tableColumn name="Column94" id="94"/>
    <tableColumn name="Column95" id="95"/>
    <tableColumn name="Column96" id="96"/>
    <tableColumn name="Column97" id="97"/>
    <tableColumn name="Column98" id="98"/>
    <tableColumn name="Column99" id="99"/>
    <tableColumn name="Column100" id="100"/>
    <tableColumn name="Column101" id="101"/>
    <tableColumn name="Column102" id="102"/>
    <tableColumn name="Column103" id="103"/>
    <tableColumn name="Column104" id="104"/>
    <tableColumn name="Column105" id="105"/>
    <tableColumn name="Column106" id="106"/>
    <tableColumn name="Column107" id="107"/>
    <tableColumn name="Column108" id="108"/>
    <tableColumn name="Column109" id="109"/>
    <tableColumn name="Column110" id="110"/>
    <tableColumn name="Column111" id="111"/>
    <tableColumn name="Column112" id="112"/>
    <tableColumn name="Column113" id="113"/>
    <tableColumn name="Column114" id="114"/>
    <tableColumn name="Column115" id="115"/>
    <tableColumn name="Column116" id="116"/>
    <tableColumn name="Column117" id="117"/>
    <tableColumn name="Column118" id="118"/>
    <tableColumn name="Column119" id="119"/>
    <tableColumn name="Column120" id="120"/>
    <tableColumn name="Column121" id="121"/>
    <tableColumn name="Column122" id="122"/>
    <tableColumn name="Column123" id="123"/>
    <tableColumn name="Column124" id="124"/>
    <tableColumn name="Column125" id="125"/>
    <tableColumn name="Column126" id="126"/>
    <tableColumn name="Column127" id="127"/>
    <tableColumn name="Column128" id="128"/>
    <tableColumn name="Column129" id="129"/>
    <tableColumn name="Column130" id="130"/>
    <tableColumn name="Column131" id="131"/>
    <tableColumn name="Column132" id="132"/>
    <tableColumn name="Column133" id="133"/>
    <tableColumn name="Column134" id="134"/>
    <tableColumn name="Column135" id="135"/>
    <tableColumn name="Column136" id="136"/>
    <tableColumn name="Column137" id="137"/>
    <tableColumn name="Column138" id="138"/>
    <tableColumn name="Column139" id="139"/>
    <tableColumn name="Column140" id="140"/>
    <tableColumn name="Column141" id="141"/>
    <tableColumn name="Column142" id="142"/>
    <tableColumn name="Column143" id="143"/>
    <tableColumn name="Column144" id="144"/>
    <tableColumn name="Column145" id="145"/>
    <tableColumn name="Column146" id="146"/>
    <tableColumn name="Column147" id="147"/>
    <tableColumn name="Column148" id="148"/>
    <tableColumn name="Column149" id="149"/>
    <tableColumn name="Column150" id="150"/>
    <tableColumn name="Column151" id="151"/>
    <tableColumn name="Column152" id="152"/>
    <tableColumn name="Column153" id="153"/>
    <tableColumn name="Column154" id="154"/>
    <tableColumn name="Column155" id="155"/>
    <tableColumn name="Column156" id="156"/>
    <tableColumn name="Column157" id="157"/>
    <tableColumn name="Column158" id="158"/>
    <tableColumn name="Column159" id="159"/>
    <tableColumn name="Column160" id="160"/>
    <tableColumn name="Column161" id="161"/>
    <tableColumn name="Column162" id="162"/>
    <tableColumn name="Column163" id="163"/>
    <tableColumn name="Column164" id="164"/>
    <tableColumn name="Column165" id="165"/>
    <tableColumn name="Column166" id="166"/>
    <tableColumn name="Column167" id="167"/>
    <tableColumn name="Column168" id="168"/>
    <tableColumn name="Column169" id="169"/>
    <tableColumn name="Column170" id="170"/>
    <tableColumn name="Column171" id="171"/>
    <tableColumn name="Column172" id="172"/>
    <tableColumn name="Column173" id="173"/>
    <tableColumn name="Column174" id="174"/>
    <tableColumn name="Column175" id="175"/>
    <tableColumn name="Column176" id="176"/>
    <tableColumn name="Column177" id="177"/>
    <tableColumn name="Column178" id="178"/>
    <tableColumn name="Column179" id="179"/>
    <tableColumn name="Column180" id="180"/>
    <tableColumn name="Column181" id="181"/>
    <tableColumn name="Column182" id="182"/>
    <tableColumn name="Column183" id="183"/>
    <tableColumn name="Column184" id="184"/>
    <tableColumn name="Column185" id="185"/>
    <tableColumn name="Column186" id="186"/>
    <tableColumn name="Column187" id="187"/>
    <tableColumn name="Column188" id="188"/>
    <tableColumn name="Column189" id="189"/>
    <tableColumn name="Column190" id="190"/>
    <tableColumn name="Column191" id="191"/>
    <tableColumn name="Column192" id="192"/>
    <tableColumn name="Column193" id="193"/>
    <tableColumn name="Column194" id="194"/>
    <tableColumn name="Column195" id="195"/>
    <tableColumn name="Column196" id="196"/>
    <tableColumn name="Column197" id="197"/>
    <tableColumn name="Column198" id="198"/>
    <tableColumn name="Column199" id="199"/>
    <tableColumn name="Column200" id="200"/>
    <tableColumn name="Column201" id="201"/>
    <tableColumn name="Column202" id="202"/>
    <tableColumn name="Column203" id="203"/>
    <tableColumn name="Column204" id="204"/>
    <tableColumn name="Column205" id="205"/>
    <tableColumn name="Column206" id="206"/>
    <tableColumn name="Column207" id="207"/>
    <tableColumn name="Column208" id="208"/>
    <tableColumn name="Column209" id="209"/>
    <tableColumn name="Column210" id="210"/>
    <tableColumn name="Column211" id="211"/>
    <tableColumn name="Column212" id="212"/>
    <tableColumn name="Column213" id="213"/>
    <tableColumn name="Column214" id="214"/>
    <tableColumn name="Column215" id="215"/>
    <tableColumn name="Column216" id="216"/>
    <tableColumn name="Column217" id="217"/>
    <tableColumn name="Column218" id="218"/>
    <tableColumn name="Column219" id="219"/>
    <tableColumn name="Column220" id="220"/>
    <tableColumn name="Column221" id="221"/>
    <tableColumn name="Column222" id="222"/>
    <tableColumn name="Column223" id="223"/>
    <tableColumn name="Column224" id="224"/>
    <tableColumn name="Column225" id="225"/>
    <tableColumn name="Column226" id="226"/>
    <tableColumn name="Column227" id="227"/>
    <tableColumn name="Column228" id="228"/>
    <tableColumn name="Column229" id="229"/>
    <tableColumn name="Column230" id="230"/>
    <tableColumn name="Column231" id="231"/>
    <tableColumn name="Column232" id="232"/>
    <tableColumn name="Column233" id="233"/>
    <tableColumn name="Column234" id="234"/>
    <tableColumn name="Column235" id="235"/>
    <tableColumn name="Column236" id="236"/>
    <tableColumn name="Column237" id="237"/>
    <tableColumn name="Column238" id="238"/>
    <tableColumn name="Column239" id="239"/>
    <tableColumn name="Column240" id="240"/>
    <tableColumn name="Column241" id="241"/>
    <tableColumn name="Column242" id="242"/>
    <tableColumn name="Column243" id="243"/>
  </tableColumns>
  <tableStyleInfo name="General Encounters-style 2" showColumnStripes="0" showFirstColumn="1" showLastColumn="1" showRowStripes="1"/>
</table>
</file>

<file path=xl/tables/table3.xml><?xml version="1.0" encoding="utf-8"?>
<table xmlns="http://schemas.openxmlformats.org/spreadsheetml/2006/main" headerRowCount="0" ref="A1:A3" displayName="Table_3" name="Table_3" id="3">
  <tableColumns count="1">
    <tableColumn name="Column1" id="1"/>
  </tableColumns>
  <tableStyleInfo name="Every Mon (Temp)-style" showColumnStripes="0" showFirstColumn="1" showLastColumn="1" showRowStripes="1"/>
</table>
</file>

<file path=xl/tables/table4.xml><?xml version="1.0" encoding="utf-8"?>
<table xmlns="http://schemas.openxmlformats.org/spreadsheetml/2006/main" headerRowCount="0" ref="B1:IJ8" displayName="Table_4" name="Table_4" id="4">
  <tableColumns count="243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  <tableColumn name="Column39" id="39"/>
    <tableColumn name="Column40" id="40"/>
    <tableColumn name="Column41" id="41"/>
    <tableColumn name="Column42" id="42"/>
    <tableColumn name="Column43" id="43"/>
    <tableColumn name="Column44" id="44"/>
    <tableColumn name="Column45" id="45"/>
    <tableColumn name="Column46" id="46"/>
    <tableColumn name="Column47" id="47"/>
    <tableColumn name="Column48" id="48"/>
    <tableColumn name="Column49" id="49"/>
    <tableColumn name="Column50" id="50"/>
    <tableColumn name="Column51" id="51"/>
    <tableColumn name="Column52" id="52"/>
    <tableColumn name="Column53" id="53"/>
    <tableColumn name="Column54" id="54"/>
    <tableColumn name="Column55" id="55"/>
    <tableColumn name="Column56" id="56"/>
    <tableColumn name="Column57" id="57"/>
    <tableColumn name="Column58" id="58"/>
    <tableColumn name="Column59" id="59"/>
    <tableColumn name="Column60" id="60"/>
    <tableColumn name="Column61" id="61"/>
    <tableColumn name="Column62" id="62"/>
    <tableColumn name="Column63" id="63"/>
    <tableColumn name="Column64" id="64"/>
    <tableColumn name="Column65" id="65"/>
    <tableColumn name="Column66" id="66"/>
    <tableColumn name="Column67" id="67"/>
    <tableColumn name="Column68" id="68"/>
    <tableColumn name="Column69" id="69"/>
    <tableColumn name="Column70" id="70"/>
    <tableColumn name="Column71" id="71"/>
    <tableColumn name="Column72" id="72"/>
    <tableColumn name="Column73" id="73"/>
    <tableColumn name="Column74" id="74"/>
    <tableColumn name="Column75" id="75"/>
    <tableColumn name="Column76" id="76"/>
    <tableColumn name="Column77" id="77"/>
    <tableColumn name="Column78" id="78"/>
    <tableColumn name="Column79" id="79"/>
    <tableColumn name="Column80" id="80"/>
    <tableColumn name="Column81" id="81"/>
    <tableColumn name="Column82" id="82"/>
    <tableColumn name="Column83" id="83"/>
    <tableColumn name="Column84" id="84"/>
    <tableColumn name="Column85" id="85"/>
    <tableColumn name="Column86" id="86"/>
    <tableColumn name="Column87" id="87"/>
    <tableColumn name="Column88" id="88"/>
    <tableColumn name="Column89" id="89"/>
    <tableColumn name="Column90" id="90"/>
    <tableColumn name="Column91" id="91"/>
    <tableColumn name="Column92" id="92"/>
    <tableColumn name="Column93" id="93"/>
    <tableColumn name="Column94" id="94"/>
    <tableColumn name="Column95" id="95"/>
    <tableColumn name="Column96" id="96"/>
    <tableColumn name="Column97" id="97"/>
    <tableColumn name="Column98" id="98"/>
    <tableColumn name="Column99" id="99"/>
    <tableColumn name="Column100" id="100"/>
    <tableColumn name="Column101" id="101"/>
    <tableColumn name="Column102" id="102"/>
    <tableColumn name="Column103" id="103"/>
    <tableColumn name="Column104" id="104"/>
    <tableColumn name="Column105" id="105"/>
    <tableColumn name="Column106" id="106"/>
    <tableColumn name="Column107" id="107"/>
    <tableColumn name="Column108" id="108"/>
    <tableColumn name="Column109" id="109"/>
    <tableColumn name="Column110" id="110"/>
    <tableColumn name="Column111" id="111"/>
    <tableColumn name="Column112" id="112"/>
    <tableColumn name="Column113" id="113"/>
    <tableColumn name="Column114" id="114"/>
    <tableColumn name="Column115" id="115"/>
    <tableColumn name="Column116" id="116"/>
    <tableColumn name="Column117" id="117"/>
    <tableColumn name="Column118" id="118"/>
    <tableColumn name="Column119" id="119"/>
    <tableColumn name="Column120" id="120"/>
    <tableColumn name="Column121" id="121"/>
    <tableColumn name="Column122" id="122"/>
    <tableColumn name="Column123" id="123"/>
    <tableColumn name="Column124" id="124"/>
    <tableColumn name="Column125" id="125"/>
    <tableColumn name="Column126" id="126"/>
    <tableColumn name="Column127" id="127"/>
    <tableColumn name="Column128" id="128"/>
    <tableColumn name="Column129" id="129"/>
    <tableColumn name="Column130" id="130"/>
    <tableColumn name="Column131" id="131"/>
    <tableColumn name="Column132" id="132"/>
    <tableColumn name="Column133" id="133"/>
    <tableColumn name="Column134" id="134"/>
    <tableColumn name="Column135" id="135"/>
    <tableColumn name="Column136" id="136"/>
    <tableColumn name="Column137" id="137"/>
    <tableColumn name="Column138" id="138"/>
    <tableColumn name="Column139" id="139"/>
    <tableColumn name="Column140" id="140"/>
    <tableColumn name="Column141" id="141"/>
    <tableColumn name="Column142" id="142"/>
    <tableColumn name="Column143" id="143"/>
    <tableColumn name="Column144" id="144"/>
    <tableColumn name="Column145" id="145"/>
    <tableColumn name="Column146" id="146"/>
    <tableColumn name="Column147" id="147"/>
    <tableColumn name="Column148" id="148"/>
    <tableColumn name="Column149" id="149"/>
    <tableColumn name="Column150" id="150"/>
    <tableColumn name="Column151" id="151"/>
    <tableColumn name="Column152" id="152"/>
    <tableColumn name="Column153" id="153"/>
    <tableColumn name="Column154" id="154"/>
    <tableColumn name="Column155" id="155"/>
    <tableColumn name="Column156" id="156"/>
    <tableColumn name="Column157" id="157"/>
    <tableColumn name="Column158" id="158"/>
    <tableColumn name="Column159" id="159"/>
    <tableColumn name="Column160" id="160"/>
    <tableColumn name="Column161" id="161"/>
    <tableColumn name="Column162" id="162"/>
    <tableColumn name="Column163" id="163"/>
    <tableColumn name="Column164" id="164"/>
    <tableColumn name="Column165" id="165"/>
    <tableColumn name="Column166" id="166"/>
    <tableColumn name="Column167" id="167"/>
    <tableColumn name="Column168" id="168"/>
    <tableColumn name="Column169" id="169"/>
    <tableColumn name="Column170" id="170"/>
    <tableColumn name="Column171" id="171"/>
    <tableColumn name="Column172" id="172"/>
    <tableColumn name="Column173" id="173"/>
    <tableColumn name="Column174" id="174"/>
    <tableColumn name="Column175" id="175"/>
    <tableColumn name="Column176" id="176"/>
    <tableColumn name="Column177" id="177"/>
    <tableColumn name="Column178" id="178"/>
    <tableColumn name="Column179" id="179"/>
    <tableColumn name="Column180" id="180"/>
    <tableColumn name="Column181" id="181"/>
    <tableColumn name="Column182" id="182"/>
    <tableColumn name="Column183" id="183"/>
    <tableColumn name="Column184" id="184"/>
    <tableColumn name="Column185" id="185"/>
    <tableColumn name="Column186" id="186"/>
    <tableColumn name="Column187" id="187"/>
    <tableColumn name="Column188" id="188"/>
    <tableColumn name="Column189" id="189"/>
    <tableColumn name="Column190" id="190"/>
    <tableColumn name="Column191" id="191"/>
    <tableColumn name="Column192" id="192"/>
    <tableColumn name="Column193" id="193"/>
    <tableColumn name="Column194" id="194"/>
    <tableColumn name="Column195" id="195"/>
    <tableColumn name="Column196" id="196"/>
    <tableColumn name="Column197" id="197"/>
    <tableColumn name="Column198" id="198"/>
    <tableColumn name="Column199" id="199"/>
    <tableColumn name="Column200" id="200"/>
    <tableColumn name="Column201" id="201"/>
    <tableColumn name="Column202" id="202"/>
    <tableColumn name="Column203" id="203"/>
    <tableColumn name="Column204" id="204"/>
    <tableColumn name="Column205" id="205"/>
    <tableColumn name="Column206" id="206"/>
    <tableColumn name="Column207" id="207"/>
    <tableColumn name="Column208" id="208"/>
    <tableColumn name="Column209" id="209"/>
    <tableColumn name="Column210" id="210"/>
    <tableColumn name="Column211" id="211"/>
    <tableColumn name="Column212" id="212"/>
    <tableColumn name="Column213" id="213"/>
    <tableColumn name="Column214" id="214"/>
    <tableColumn name="Column215" id="215"/>
    <tableColumn name="Column216" id="216"/>
    <tableColumn name="Column217" id="217"/>
    <tableColumn name="Column218" id="218"/>
    <tableColumn name="Column219" id="219"/>
    <tableColumn name="Column220" id="220"/>
    <tableColumn name="Column221" id="221"/>
    <tableColumn name="Column222" id="222"/>
    <tableColumn name="Column223" id="223"/>
    <tableColumn name="Column224" id="224"/>
    <tableColumn name="Column225" id="225"/>
    <tableColumn name="Column226" id="226"/>
    <tableColumn name="Column227" id="227"/>
    <tableColumn name="Column228" id="228"/>
    <tableColumn name="Column229" id="229"/>
    <tableColumn name="Column230" id="230"/>
    <tableColumn name="Column231" id="231"/>
    <tableColumn name="Column232" id="232"/>
    <tableColumn name="Column233" id="233"/>
    <tableColumn name="Column234" id="234"/>
    <tableColumn name="Column235" id="235"/>
    <tableColumn name="Column236" id="236"/>
    <tableColumn name="Column237" id="237"/>
    <tableColumn name="Column238" id="238"/>
    <tableColumn name="Column239" id="239"/>
    <tableColumn name="Column240" id="240"/>
    <tableColumn name="Column241" id="241"/>
    <tableColumn name="Column242" id="242"/>
    <tableColumn name="Column243" id="243"/>
  </tableColumns>
  <tableStyleInfo name="Every Mon (Temp)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4" Type="http://schemas.openxmlformats.org/officeDocument/2006/relationships/table" Target="../tables/table3.xml"/><Relationship Id="rId5" Type="http://schemas.openxmlformats.org/officeDocument/2006/relationships/table" Target="../tables/table4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1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2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 outlineLevelRow="1"/>
  <cols>
    <col customWidth="1" min="1" max="1" width="4.88"/>
    <col customWidth="1" min="2" max="2" width="3.25"/>
    <col customWidth="1" min="3" max="3" width="5.13"/>
    <col customWidth="1" min="4" max="4" width="21.38"/>
    <col customWidth="1" min="5" max="5" width="7.13"/>
    <col customWidth="1" min="6" max="6" width="3.25"/>
    <col customWidth="1" min="7" max="7" width="5.13"/>
    <col customWidth="1" min="8" max="8" width="21.38"/>
    <col customWidth="1" min="9" max="9" width="7.13"/>
    <col customWidth="1" min="10" max="10" width="3.25"/>
    <col customWidth="1" min="11" max="11" width="5.13"/>
    <col customWidth="1" min="12" max="12" width="21.38"/>
    <col customWidth="1" min="13" max="13" width="8.25"/>
    <col customWidth="1" min="14" max="14" width="3.25"/>
    <col customWidth="1" min="15" max="15" width="5.13"/>
    <col customWidth="1" min="16" max="16" width="21.38"/>
    <col customWidth="1" min="17" max="17" width="8.25"/>
    <col customWidth="1" min="18" max="18" width="3.25"/>
    <col customWidth="1" min="19" max="19" width="5.13"/>
    <col customWidth="1" min="20" max="20" width="20.75"/>
    <col customWidth="1" min="21" max="21" width="8.25"/>
    <col customWidth="1" min="22" max="22" width="3.25"/>
    <col customWidth="1" min="23" max="23" width="5.13"/>
    <col customWidth="1" min="24" max="24" width="20.75"/>
    <col customWidth="1" min="25" max="25" width="8.25"/>
    <col customWidth="1" min="26" max="26" width="3.25"/>
    <col customWidth="1" min="27" max="27" width="5.13"/>
    <col customWidth="1" min="28" max="28" width="20.75"/>
    <col customWidth="1" min="29" max="29" width="8.25"/>
    <col customWidth="1" min="30" max="30" width="3.25"/>
    <col customWidth="1" min="31" max="31" width="5.13"/>
    <col customWidth="1" min="32" max="32" width="20.75"/>
    <col customWidth="1" min="33" max="33" width="8.25"/>
    <col customWidth="1" min="34" max="34" width="3.25"/>
    <col customWidth="1" min="35" max="35" width="5.13"/>
    <col customWidth="1" min="36" max="36" width="20.75"/>
    <col customWidth="1" min="37" max="37" width="8.25"/>
    <col customWidth="1" min="38" max="38" width="3.25"/>
    <col customWidth="1" min="39" max="39" width="5.13"/>
    <col customWidth="1" min="40" max="40" width="20.75"/>
    <col customWidth="1" min="41" max="41" width="8.25"/>
    <col customWidth="1" min="42" max="42" width="3.25"/>
    <col customWidth="1" min="43" max="43" width="5.13"/>
    <col customWidth="1" min="44" max="44" width="20.75"/>
    <col customWidth="1" min="45" max="45" width="8.25"/>
    <col customWidth="1" min="46" max="46" width="3.25"/>
    <col customWidth="1" min="47" max="47" width="5.13"/>
    <col customWidth="1" min="48" max="48" width="20.75"/>
    <col customWidth="1" min="49" max="49" width="8.25"/>
    <col customWidth="1" min="50" max="50" width="3.25"/>
    <col customWidth="1" min="51" max="51" width="5.13"/>
    <col customWidth="1" min="52" max="52" width="20.75"/>
    <col customWidth="1" min="53" max="53" width="8.25"/>
    <col customWidth="1" min="54" max="54" width="3.25"/>
    <col customWidth="1" min="55" max="55" width="5.13"/>
    <col customWidth="1" min="56" max="56" width="20.75"/>
    <col customWidth="1" min="57" max="57" width="8.25"/>
    <col customWidth="1" min="58" max="58" width="3.25"/>
    <col customWidth="1" min="59" max="59" width="5.13"/>
    <col customWidth="1" min="60" max="60" width="20.75"/>
    <col customWidth="1" min="61" max="61" width="8.25"/>
    <col customWidth="1" min="62" max="62" width="3.25"/>
    <col customWidth="1" min="63" max="63" width="5.13"/>
    <col customWidth="1" min="64" max="64" width="20.75"/>
    <col customWidth="1" min="65" max="65" width="8.25"/>
    <col customWidth="1" min="66" max="66" width="3.25"/>
    <col customWidth="1" min="67" max="67" width="5.13"/>
    <col customWidth="1" min="68" max="68" width="20.75"/>
    <col customWidth="1" min="69" max="69" width="8.25"/>
    <col customWidth="1" min="70" max="70" width="3.25"/>
    <col customWidth="1" min="71" max="71" width="5.13"/>
    <col customWidth="1" min="72" max="72" width="20.75"/>
    <col customWidth="1" min="73" max="73" width="8.25"/>
    <col customWidth="1" min="74" max="74" width="3.25"/>
    <col customWidth="1" min="75" max="75" width="5.13"/>
    <col customWidth="1" min="76" max="76" width="20.75"/>
    <col customWidth="1" min="77" max="77" width="8.25"/>
    <col customWidth="1" min="78" max="78" width="3.25"/>
    <col customWidth="1" min="79" max="79" width="5.13"/>
    <col customWidth="1" min="80" max="80" width="20.75"/>
    <col customWidth="1" min="81" max="81" width="8.25"/>
    <col customWidth="1" min="82" max="82" width="3.25"/>
    <col customWidth="1" min="83" max="83" width="5.13"/>
    <col customWidth="1" min="84" max="84" width="20.75"/>
    <col customWidth="1" min="85" max="85" width="8.25"/>
    <col customWidth="1" min="86" max="86" width="3.25"/>
    <col customWidth="1" min="87" max="87" width="5.13"/>
    <col customWidth="1" min="88" max="88" width="20.75"/>
    <col customWidth="1" min="89" max="89" width="8.25"/>
    <col customWidth="1" min="90" max="90" width="3.25"/>
    <col customWidth="1" min="91" max="91" width="5.13"/>
    <col customWidth="1" min="92" max="92" width="20.75"/>
    <col customWidth="1" min="93" max="93" width="8.25"/>
    <col customWidth="1" min="94" max="94" width="3.25"/>
    <col customWidth="1" min="95" max="95" width="5.13"/>
    <col customWidth="1" min="96" max="96" width="20.75"/>
    <col customWidth="1" min="97" max="97" width="8.25"/>
    <col customWidth="1" min="98" max="98" width="3.25"/>
    <col customWidth="1" min="99" max="99" width="5.13"/>
    <col customWidth="1" min="100" max="100" width="20.75"/>
    <col customWidth="1" min="101" max="101" width="8.25"/>
    <col customWidth="1" min="102" max="102" width="3.25"/>
    <col customWidth="1" min="103" max="103" width="5.13"/>
    <col customWidth="1" min="104" max="104" width="20.75"/>
    <col customWidth="1" min="105" max="105" width="8.25"/>
    <col customWidth="1" min="106" max="106" width="3.25"/>
    <col customWidth="1" min="107" max="107" width="5.13"/>
    <col customWidth="1" min="108" max="108" width="20.75"/>
    <col customWidth="1" min="109" max="109" width="8.25"/>
    <col customWidth="1" min="110" max="110" width="3.25"/>
    <col customWidth="1" min="111" max="111" width="5.13"/>
    <col customWidth="1" min="112" max="112" width="25.38"/>
    <col customWidth="1" min="113" max="113" width="8.25"/>
    <col customWidth="1" min="114" max="114" width="3.25"/>
    <col customWidth="1" min="115" max="115" width="5.13"/>
    <col customWidth="1" min="116" max="116" width="25.38"/>
    <col customWidth="1" min="117" max="117" width="8.25"/>
    <col customWidth="1" min="118" max="118" width="3.25"/>
    <col customWidth="1" min="119" max="119" width="5.13"/>
    <col customWidth="1" min="120" max="120" width="20.75"/>
    <col customWidth="1" min="121" max="121" width="8.25"/>
    <col customWidth="1" min="122" max="122" width="3.25"/>
    <col customWidth="1" min="123" max="123" width="5.13"/>
    <col customWidth="1" min="124" max="124" width="25.38"/>
    <col customWidth="1" min="125" max="125" width="8.25"/>
    <col customWidth="1" min="126" max="126" width="3.25"/>
    <col customWidth="1" min="127" max="127" width="5.13"/>
    <col customWidth="1" min="128" max="128" width="25.38"/>
    <col customWidth="1" min="129" max="129" width="8.25"/>
    <col customWidth="1" min="130" max="130" width="3.25"/>
    <col customWidth="1" min="131" max="131" width="5.13"/>
    <col customWidth="1" min="132" max="132" width="25.38"/>
    <col customWidth="1" min="133" max="133" width="8.25"/>
    <col customWidth="1" min="134" max="134" width="3.25"/>
    <col customWidth="1" min="135" max="135" width="5.13"/>
    <col customWidth="1" min="136" max="136" width="20.75"/>
    <col customWidth="1" min="137" max="137" width="8.25"/>
    <col customWidth="1" min="138" max="138" width="3.25"/>
    <col customWidth="1" min="139" max="139" width="5.13"/>
    <col customWidth="1" min="140" max="140" width="20.75"/>
    <col customWidth="1" min="141" max="141" width="8.25"/>
    <col customWidth="1" min="142" max="142" width="3.25"/>
    <col customWidth="1" min="143" max="143" width="5.13"/>
    <col customWidth="1" min="144" max="144" width="20.75"/>
    <col customWidth="1" min="145" max="145" width="8.25"/>
    <col customWidth="1" min="146" max="146" width="3.25"/>
    <col customWidth="1" min="147" max="147" width="5.13"/>
    <col customWidth="1" min="148" max="148" width="20.75"/>
    <col customWidth="1" min="149" max="149" width="8.25"/>
    <col customWidth="1" min="150" max="150" width="3.25"/>
    <col customWidth="1" min="151" max="151" width="5.13"/>
    <col customWidth="1" min="152" max="152" width="20.75"/>
    <col customWidth="1" min="153" max="153" width="8.25"/>
    <col customWidth="1" min="154" max="154" width="3.25"/>
    <col customWidth="1" min="155" max="155" width="5.13"/>
    <col customWidth="1" min="156" max="156" width="20.75"/>
    <col customWidth="1" min="157" max="157" width="8.25"/>
    <col customWidth="1" min="158" max="158" width="3.25"/>
    <col customWidth="1" min="159" max="159" width="5.13"/>
    <col customWidth="1" min="160" max="160" width="20.75"/>
    <col customWidth="1" min="161" max="161" width="8.25"/>
    <col customWidth="1" min="162" max="162" width="3.25"/>
    <col customWidth="1" min="163" max="163" width="5.13"/>
    <col customWidth="1" min="164" max="164" width="20.75"/>
    <col customWidth="1" min="165" max="165" width="8.25"/>
    <col customWidth="1" min="166" max="166" width="3.25"/>
    <col customWidth="1" min="167" max="167" width="5.13"/>
    <col customWidth="1" min="168" max="168" width="20.75"/>
    <col customWidth="1" min="169" max="169" width="8.25"/>
    <col customWidth="1" min="170" max="170" width="3.25"/>
    <col customWidth="1" min="171" max="171" width="5.13"/>
    <col customWidth="1" min="172" max="172" width="20.75"/>
    <col customWidth="1" min="173" max="173" width="8.25"/>
    <col customWidth="1" min="174" max="174" width="3.25"/>
    <col customWidth="1" min="175" max="175" width="5.13"/>
    <col customWidth="1" min="176" max="176" width="20.75"/>
    <col customWidth="1" min="177" max="177" width="8.25"/>
    <col customWidth="1" min="178" max="178" width="3.25"/>
    <col customWidth="1" min="179" max="179" width="5.13"/>
    <col customWidth="1" min="180" max="180" width="20.75"/>
    <col customWidth="1" min="181" max="181" width="8.25"/>
    <col customWidth="1" min="182" max="182" width="3.25"/>
    <col customWidth="1" min="183" max="183" width="5.13"/>
    <col customWidth="1" min="184" max="184" width="20.75"/>
    <col customWidth="1" min="185" max="185" width="8.25"/>
    <col customWidth="1" min="186" max="186" width="3.25"/>
    <col customWidth="1" min="187" max="187" width="5.13"/>
    <col customWidth="1" min="188" max="188" width="20.75"/>
    <col customWidth="1" min="189" max="189" width="8.25"/>
    <col customWidth="1" min="190" max="190" width="3.25"/>
    <col customWidth="1" min="191" max="191" width="5.13"/>
    <col customWidth="1" min="192" max="192" width="20.75"/>
    <col customWidth="1" min="193" max="193" width="8.25"/>
    <col customWidth="1" min="194" max="194" width="3.25"/>
    <col customWidth="1" min="195" max="195" width="5.13"/>
    <col customWidth="1" min="196" max="196" width="20.75"/>
    <col customWidth="1" min="197" max="197" width="8.25"/>
    <col customWidth="1" min="198" max="198" width="3.25"/>
    <col customWidth="1" min="199" max="199" width="5.13"/>
    <col customWidth="1" min="200" max="200" width="20.75"/>
    <col customWidth="1" min="201" max="201" width="8.25"/>
    <col customWidth="1" min="202" max="202" width="3.25"/>
    <col customWidth="1" min="203" max="203" width="5.13"/>
    <col customWidth="1" min="204" max="204" width="20.75"/>
    <col customWidth="1" min="205" max="205" width="8.25"/>
    <col customWidth="1" min="206" max="206" width="3.25"/>
    <col customWidth="1" min="207" max="207" width="5.13"/>
    <col customWidth="1" min="208" max="208" width="20.75"/>
    <col customWidth="1" min="209" max="209" width="8.25"/>
    <col customWidth="1" min="210" max="210" width="3.25"/>
    <col customWidth="1" min="211" max="211" width="5.13"/>
    <col customWidth="1" min="212" max="212" width="20.75"/>
    <col customWidth="1" min="213" max="213" width="8.25"/>
    <col customWidth="1" min="214" max="214" width="3.25"/>
    <col customWidth="1" min="215" max="215" width="5.13"/>
    <col customWidth="1" min="216" max="216" width="25.38"/>
    <col customWidth="1" min="217" max="217" width="8.25"/>
    <col customWidth="1" min="218" max="218" width="3.25"/>
    <col customWidth="1" min="219" max="219" width="5.13"/>
    <col customWidth="1" min="220" max="220" width="25.38"/>
    <col customWidth="1" min="221" max="221" width="8.25"/>
    <col customWidth="1" min="222" max="222" width="3.25"/>
    <col customWidth="1" min="223" max="223" width="5.13"/>
    <col customWidth="1" min="224" max="224" width="25.38"/>
    <col customWidth="1" min="225" max="225" width="8.25"/>
    <col customWidth="1" min="226" max="226" width="3.25"/>
    <col customWidth="1" min="227" max="227" width="5.13"/>
    <col customWidth="1" min="228" max="228" width="20.75"/>
    <col customWidth="1" min="229" max="229" width="8.25"/>
    <col customWidth="1" min="230" max="230" width="3.25"/>
    <col customWidth="1" min="231" max="231" width="5.13"/>
    <col customWidth="1" min="232" max="232" width="25.38"/>
    <col customWidth="1" min="233" max="233" width="8.25"/>
    <col customWidth="1" min="234" max="234" width="3.25"/>
    <col customWidth="1" min="235" max="235" width="5.13"/>
    <col customWidth="1" min="236" max="236" width="25.38"/>
    <col customWidth="1" min="237" max="237" width="8.25"/>
    <col customWidth="1" min="238" max="238" width="3.25"/>
    <col customWidth="1" min="239" max="239" width="5.13"/>
    <col customWidth="1" min="240" max="240" width="25.38"/>
    <col customWidth="1" min="241" max="241" width="8.25"/>
    <col customWidth="1" min="242" max="242" width="3.25"/>
    <col customWidth="1" min="243" max="243" width="5.13"/>
    <col customWidth="1" min="244" max="244" width="25.38"/>
    <col customWidth="1" min="245" max="245" width="8.25"/>
    <col customWidth="1" min="246" max="246" width="3.25"/>
    <col customWidth="1" min="247" max="247" width="5.13"/>
    <col customWidth="1" min="248" max="248" width="25.38"/>
    <col customWidth="1" min="249" max="249" width="8.25"/>
    <col customWidth="1" min="250" max="250" width="3.25"/>
    <col customWidth="1" min="251" max="251" width="5.13"/>
    <col customWidth="1" min="252" max="252" width="25.38"/>
    <col customWidth="1" min="253" max="253" width="8.25"/>
    <col customWidth="1" min="254" max="254" width="3.25"/>
    <col customWidth="1" min="255" max="255" width="5.13"/>
    <col customWidth="1" min="256" max="256" width="20.75"/>
    <col customWidth="1" min="257" max="257" width="8.25"/>
    <col customWidth="1" min="258" max="258" width="3.25"/>
    <col customWidth="1" min="259" max="259" width="5.13"/>
    <col customWidth="1" min="260" max="260" width="25.38"/>
    <col customWidth="1" min="261" max="261" width="8.25"/>
    <col customWidth="1" min="262" max="262" width="3.25"/>
    <col customWidth="1" min="263" max="263" width="5.13"/>
    <col customWidth="1" min="264" max="264" width="25.38"/>
    <col customWidth="1" min="265" max="265" width="8.25"/>
    <col customWidth="1" min="266" max="266" width="3.25"/>
    <col customWidth="1" min="267" max="267" width="5.13"/>
    <col customWidth="1" min="268" max="268" width="25.38"/>
    <col customWidth="1" min="269" max="269" width="8.25"/>
    <col customWidth="1" min="270" max="270" width="3.25"/>
    <col customWidth="1" min="271" max="271" width="5.13"/>
    <col customWidth="1" min="272" max="272" width="25.38"/>
    <col customWidth="1" min="273" max="273" width="8.25"/>
    <col customWidth="1" min="274" max="274" width="3.25"/>
    <col customWidth="1" min="275" max="275" width="5.13"/>
    <col customWidth="1" min="276" max="276" width="25.38"/>
    <col customWidth="1" min="277" max="277" width="8.25"/>
    <col customWidth="1" min="278" max="278" width="3.25"/>
    <col customWidth="1" min="279" max="279" width="5.13"/>
    <col customWidth="1" min="280" max="280" width="25.38"/>
    <col customWidth="1" min="281" max="281" width="8.25"/>
    <col customWidth="1" min="282" max="282" width="3.25"/>
    <col customWidth="1" min="283" max="283" width="5.13"/>
    <col customWidth="1" min="284" max="284" width="25.38"/>
    <col customWidth="1" min="285" max="285" width="8.25"/>
    <col customWidth="1" min="286" max="286" width="3.25"/>
    <col customWidth="1" min="287" max="287" width="5.13"/>
    <col customWidth="1" min="288" max="288" width="20.75"/>
    <col customWidth="1" min="289" max="289" width="8.25"/>
    <col customWidth="1" min="290" max="290" width="3.25"/>
    <col customWidth="1" min="291" max="291" width="5.13"/>
    <col customWidth="1" min="292" max="292" width="20.75"/>
    <col customWidth="1" min="293" max="293" width="8.25"/>
    <col customWidth="1" min="294" max="294" width="3.25"/>
    <col customWidth="1" min="295" max="295" width="5.13"/>
    <col customWidth="1" min="296" max="296" width="20.75"/>
    <col customWidth="1" min="297" max="297" width="8.25"/>
    <col customWidth="1" min="298" max="298" width="3.25"/>
    <col customWidth="1" min="299" max="299" width="5.13"/>
    <col customWidth="1" min="300" max="300" width="20.75"/>
    <col customWidth="1" min="301" max="301" width="8.25"/>
    <col customWidth="1" min="302" max="302" width="3.25"/>
    <col customWidth="1" min="303" max="303" width="5.13"/>
    <col customWidth="1" min="304" max="304" width="20.75"/>
    <col customWidth="1" min="305" max="305" width="8.25"/>
    <col customWidth="1" min="306" max="306" width="3.25"/>
    <col customWidth="1" min="307" max="307" width="5.13"/>
    <col customWidth="1" min="308" max="308" width="20.75"/>
    <col customWidth="1" min="309" max="309" width="8.25"/>
    <col customWidth="1" min="310" max="310" width="3.25"/>
    <col customWidth="1" min="311" max="311" width="5.13"/>
    <col customWidth="1" min="312" max="312" width="20.75"/>
    <col customWidth="1" min="313" max="313" width="8.25"/>
    <col customWidth="1" min="314" max="314" width="3.25"/>
    <col customWidth="1" min="315" max="315" width="5.13"/>
    <col customWidth="1" min="316" max="316" width="25.38"/>
    <col customWidth="1" min="317" max="317" width="8.25"/>
    <col customWidth="1" min="318" max="318" width="3.25"/>
    <col customWidth="1" min="319" max="319" width="5.13"/>
    <col customWidth="1" min="320" max="320" width="20.75"/>
    <col customWidth="1" min="321" max="321" width="8.25"/>
    <col customWidth="1" min="322" max="322" width="3.25"/>
    <col customWidth="1" min="323" max="323" width="5.13"/>
    <col customWidth="1" min="324" max="324" width="20.75"/>
    <col customWidth="1" min="325" max="325" width="8.25"/>
    <col customWidth="1" min="326" max="326" width="3.25"/>
    <col customWidth="1" min="327" max="327" width="5.13"/>
    <col customWidth="1" min="328" max="328" width="20.75"/>
    <col customWidth="1" min="329" max="329" width="8.25"/>
    <col customWidth="1" min="330" max="330" width="3.25"/>
    <col customWidth="1" min="331" max="331" width="5.13"/>
    <col customWidth="1" min="332" max="332" width="20.75"/>
    <col customWidth="1" min="333" max="333" width="8.25"/>
    <col customWidth="1" min="334" max="334" width="3.25"/>
    <col customWidth="1" min="335" max="335" width="5.13"/>
    <col customWidth="1" min="336" max="336" width="20.75"/>
    <col customWidth="1" min="337" max="337" width="8.25"/>
    <col customWidth="1" min="338" max="338" width="3.25"/>
    <col customWidth="1" min="339" max="339" width="5.13"/>
    <col customWidth="1" min="340" max="340" width="20.75"/>
    <col customWidth="1" min="341" max="341" width="8.25"/>
    <col customWidth="1" min="342" max="342" width="3.25"/>
    <col customWidth="1" min="343" max="343" width="5.13"/>
    <col customWidth="1" min="344" max="344" width="20.75"/>
    <col customWidth="1" min="345" max="345" width="8.25"/>
    <col customWidth="1" min="346" max="346" width="3.25"/>
    <col customWidth="1" min="347" max="347" width="5.13"/>
    <col customWidth="1" min="348" max="348" width="20.75"/>
    <col customWidth="1" min="349" max="349" width="8.25"/>
    <col customWidth="1" min="350" max="350" width="3.25"/>
    <col customWidth="1" min="351" max="351" width="5.13"/>
    <col customWidth="1" min="352" max="352" width="20.75"/>
    <col customWidth="1" min="353" max="353" width="8.25"/>
    <col customWidth="1" min="354" max="354" width="3.25"/>
    <col customWidth="1" min="355" max="355" width="5.13"/>
    <col customWidth="1" min="356" max="356" width="20.75"/>
    <col customWidth="1" min="357" max="357" width="8.25"/>
    <col customWidth="1" min="358" max="358" width="3.25"/>
    <col customWidth="1" min="359" max="359" width="5.13"/>
    <col customWidth="1" min="360" max="360" width="20.75"/>
    <col customWidth="1" min="361" max="361" width="8.25"/>
    <col customWidth="1" min="362" max="362" width="3.25"/>
    <col customWidth="1" min="363" max="363" width="5.13"/>
    <col customWidth="1" min="364" max="364" width="20.75"/>
    <col customWidth="1" min="365" max="365" width="8.25"/>
    <col customWidth="1" min="366" max="366" width="3.25"/>
    <col customWidth="1" min="367" max="367" width="5.13"/>
    <col customWidth="1" min="368" max="368" width="20.75"/>
    <col customWidth="1" min="369" max="369" width="8.25"/>
    <col customWidth="1" min="370" max="370" width="3.25"/>
    <col customWidth="1" min="371" max="371" width="5.13"/>
    <col customWidth="1" min="372" max="372" width="20.75"/>
    <col customWidth="1" min="373" max="373" width="8.25"/>
    <col customWidth="1" min="374" max="374" width="3.25"/>
    <col customWidth="1" min="375" max="375" width="5.13"/>
    <col customWidth="1" min="376" max="376" width="20.75"/>
    <col customWidth="1" min="377" max="377" width="8.25"/>
    <col customWidth="1" min="378" max="378" width="3.25"/>
    <col customWidth="1" min="379" max="379" width="5.13"/>
    <col customWidth="1" min="380" max="380" width="20.75"/>
    <col customWidth="1" min="381" max="381" width="8.25"/>
    <col customWidth="1" min="382" max="382" width="3.25"/>
    <col customWidth="1" min="383" max="383" width="5.13"/>
    <col customWidth="1" min="384" max="384" width="20.75"/>
    <col customWidth="1" min="385" max="385" width="8.25"/>
    <col customWidth="1" min="386" max="386" width="3.25"/>
    <col customWidth="1" min="387" max="387" width="5.13"/>
    <col customWidth="1" min="388" max="388" width="20.75"/>
    <col customWidth="1" min="389" max="389" width="8.25"/>
    <col customWidth="1" min="390" max="390" width="3.25"/>
    <col customWidth="1" min="391" max="391" width="5.13"/>
    <col customWidth="1" min="392" max="392" width="20.75"/>
    <col customWidth="1" min="393" max="393" width="8.25"/>
    <col customWidth="1" min="394" max="394" width="3.25"/>
    <col customWidth="1" min="395" max="395" width="5.13"/>
    <col customWidth="1" min="396" max="396" width="20.75"/>
    <col customWidth="1" min="397" max="397" width="8.25"/>
    <col customWidth="1" min="398" max="398" width="3.25"/>
    <col customWidth="1" min="399" max="399" width="5.13"/>
    <col customWidth="1" min="400" max="400" width="20.75"/>
    <col customWidth="1" min="401" max="401" width="8.25"/>
    <col customWidth="1" min="402" max="402" width="3.25"/>
    <col customWidth="1" min="403" max="403" width="5.13"/>
    <col customWidth="1" min="404" max="404" width="20.75"/>
    <col customWidth="1" min="405" max="405" width="8.25"/>
    <col customWidth="1" min="406" max="406" width="3.25"/>
    <col customWidth="1" min="407" max="407" width="5.13"/>
    <col customWidth="1" min="408" max="408" width="20.75"/>
    <col customWidth="1" min="409" max="409" width="8.25"/>
    <col customWidth="1" min="410" max="410" width="3.25"/>
    <col customWidth="1" min="411" max="411" width="5.13"/>
    <col customWidth="1" min="412" max="412" width="20.75"/>
    <col customWidth="1" min="413" max="413" width="8.25"/>
    <col customWidth="1" min="414" max="414" width="3.25"/>
    <col customWidth="1" min="415" max="415" width="5.13"/>
    <col customWidth="1" min="416" max="416" width="20.75"/>
    <col customWidth="1" min="417" max="417" width="8.25"/>
    <col customWidth="1" min="418" max="418" width="3.25"/>
    <col customWidth="1" min="419" max="419" width="5.13"/>
    <col customWidth="1" min="420" max="420" width="20.75"/>
    <col customWidth="1" min="421" max="421" width="8.25"/>
    <col customWidth="1" min="422" max="422" width="3.25"/>
    <col customWidth="1" min="423" max="423" width="5.13"/>
    <col customWidth="1" min="424" max="424" width="20.75"/>
    <col customWidth="1" min="425" max="425" width="8.25"/>
    <col customWidth="1" min="426" max="426" width="3.25"/>
    <col customWidth="1" min="427" max="427" width="5.13"/>
    <col customWidth="1" min="428" max="428" width="20.75"/>
    <col customWidth="1" min="429" max="429" width="8.25"/>
    <col customWidth="1" min="430" max="430" width="3.25"/>
    <col customWidth="1" min="431" max="431" width="5.13"/>
    <col customWidth="1" min="432" max="432" width="20.75"/>
    <col customWidth="1" min="433" max="433" width="8.25"/>
    <col customWidth="1" min="434" max="434" width="3.25"/>
    <col customWidth="1" min="435" max="435" width="5.13"/>
    <col customWidth="1" min="436" max="436" width="20.75"/>
    <col customWidth="1" min="437" max="437" width="8.25"/>
    <col customWidth="1" min="438" max="438" width="3.25"/>
    <col customWidth="1" min="439" max="439" width="5.13"/>
    <col customWidth="1" min="440" max="440" width="20.75"/>
    <col customWidth="1" min="441" max="441" width="8.25"/>
    <col customWidth="1" min="442" max="442" width="3.25"/>
    <col customWidth="1" min="443" max="443" width="5.13"/>
    <col customWidth="1" min="444" max="444" width="20.75"/>
    <col customWidth="1" min="445" max="445" width="8.25"/>
    <col customWidth="1" min="446" max="446" width="3.25"/>
    <col customWidth="1" min="447" max="447" width="5.13"/>
    <col customWidth="1" min="448" max="448" width="20.75"/>
    <col customWidth="1" min="449" max="449" width="8.25"/>
    <col customWidth="1" min="450" max="450" width="3.25"/>
    <col customWidth="1" min="451" max="451" width="5.13"/>
    <col customWidth="1" min="452" max="452" width="20.75"/>
    <col customWidth="1" min="453" max="453" width="8.25"/>
    <col customWidth="1" min="454" max="454" width="3.25"/>
    <col customWidth="1" min="455" max="455" width="5.13"/>
    <col customWidth="1" min="456" max="456" width="20.75"/>
    <col customWidth="1" min="457" max="457" width="8.25"/>
    <col customWidth="1" min="458" max="458" width="3.25"/>
    <col customWidth="1" min="459" max="459" width="5.13"/>
    <col customWidth="1" min="460" max="460" width="20.75"/>
    <col customWidth="1" min="461" max="461" width="8.25"/>
    <col customWidth="1" min="462" max="462" width="3.25"/>
    <col customWidth="1" min="463" max="463" width="5.13"/>
    <col customWidth="1" min="464" max="464" width="20.75"/>
    <col customWidth="1" min="465" max="465" width="8.25"/>
    <col customWidth="1" min="466" max="466" width="3.25"/>
    <col customWidth="1" min="467" max="467" width="5.13"/>
    <col customWidth="1" min="468" max="468" width="20.75"/>
    <col customWidth="1" min="469" max="469" width="8.25"/>
    <col customWidth="1" min="470" max="470" width="3.25"/>
    <col customWidth="1" min="471" max="471" width="5.13"/>
    <col customWidth="1" min="472" max="472" width="20.75"/>
    <col customWidth="1" min="473" max="473" width="8.25"/>
    <col customWidth="1" min="474" max="474" width="3.25"/>
    <col customWidth="1" min="475" max="475" width="5.13"/>
    <col customWidth="1" min="476" max="476" width="20.75"/>
    <col customWidth="1" min="477" max="477" width="8.25"/>
    <col customWidth="1" min="478" max="478" width="3.25"/>
    <col customWidth="1" min="479" max="479" width="5.13"/>
    <col customWidth="1" min="480" max="480" width="20.75"/>
    <col customWidth="1" min="481" max="481" width="8.25"/>
    <col customWidth="1" min="482" max="482" width="3.25"/>
    <col customWidth="1" min="483" max="483" width="5.13"/>
    <col customWidth="1" min="484" max="484" width="20.75"/>
    <col customWidth="1" min="485" max="485" width="8.25"/>
    <col customWidth="1" min="486" max="486" width="3.25"/>
    <col customWidth="1" min="487" max="487" width="5.13"/>
    <col customWidth="1" min="488" max="488" width="20.75"/>
    <col customWidth="1" min="489" max="489" width="8.25"/>
    <col customWidth="1" min="490" max="490" width="3.25"/>
    <col customWidth="1" min="491" max="491" width="5.13"/>
    <col customWidth="1" min="492" max="492" width="20.75"/>
    <col customWidth="1" min="493" max="493" width="8.25"/>
    <col customWidth="1" min="494" max="494" width="3.25"/>
    <col customWidth="1" min="495" max="495" width="5.13"/>
    <col customWidth="1" min="496" max="496" width="20.75"/>
    <col customWidth="1" min="497" max="497" width="8.25"/>
    <col customWidth="1" min="498" max="498" width="3.25"/>
    <col customWidth="1" min="499" max="499" width="5.13"/>
    <col customWidth="1" min="500" max="500" width="20.75"/>
    <col customWidth="1" min="501" max="501" width="8.25"/>
    <col customWidth="1" min="502" max="502" width="3.25"/>
    <col customWidth="1" min="503" max="503" width="5.13"/>
    <col customWidth="1" min="504" max="504" width="20.75"/>
    <col customWidth="1" min="505" max="505" width="8.25"/>
    <col customWidth="1" min="506" max="506" width="3.25"/>
    <col customWidth="1" min="507" max="507" width="6.63"/>
  </cols>
  <sheetData>
    <row r="1" ht="27.75" customHeight="1">
      <c r="A1" s="1"/>
      <c r="B1" s="2"/>
      <c r="C1" s="3" t="s">
        <v>0</v>
      </c>
      <c r="F1" s="2"/>
      <c r="G1" s="3" t="s">
        <v>1</v>
      </c>
      <c r="J1" s="2"/>
      <c r="K1" s="3" t="s">
        <v>2</v>
      </c>
      <c r="N1" s="2"/>
      <c r="O1" s="3" t="s">
        <v>3</v>
      </c>
      <c r="R1" s="2"/>
      <c r="S1" s="3" t="s">
        <v>4</v>
      </c>
      <c r="V1" s="2"/>
      <c r="W1" s="3" t="s">
        <v>5</v>
      </c>
      <c r="Z1" s="2"/>
      <c r="AA1" s="3" t="s">
        <v>6</v>
      </c>
      <c r="AD1" s="2"/>
      <c r="AE1" s="3" t="s">
        <v>7</v>
      </c>
      <c r="AH1" s="2"/>
      <c r="AI1" s="3" t="s">
        <v>8</v>
      </c>
      <c r="AL1" s="2"/>
      <c r="AM1" s="3" t="s">
        <v>9</v>
      </c>
      <c r="AP1" s="2"/>
      <c r="AQ1" s="3" t="s">
        <v>10</v>
      </c>
      <c r="AT1" s="2"/>
      <c r="AU1" s="3" t="s">
        <v>11</v>
      </c>
      <c r="AX1" s="2"/>
      <c r="AY1" s="3" t="s">
        <v>12</v>
      </c>
      <c r="BB1" s="2"/>
      <c r="BC1" s="3" t="s">
        <v>13</v>
      </c>
      <c r="BF1" s="2"/>
      <c r="BG1" s="3" t="s">
        <v>14</v>
      </c>
      <c r="BJ1" s="2"/>
      <c r="BK1" s="3" t="s">
        <v>15</v>
      </c>
      <c r="BN1" s="2"/>
      <c r="BO1" s="3" t="s">
        <v>16</v>
      </c>
      <c r="BR1" s="2"/>
      <c r="BS1" s="3" t="s">
        <v>17</v>
      </c>
      <c r="BV1" s="4"/>
      <c r="BW1" s="3" t="s">
        <v>18</v>
      </c>
      <c r="BZ1" s="2"/>
      <c r="CA1" s="3" t="s">
        <v>19</v>
      </c>
      <c r="CD1" s="2"/>
      <c r="CE1" s="3" t="s">
        <v>20</v>
      </c>
      <c r="CH1" s="2"/>
      <c r="CI1" s="3" t="s">
        <v>21</v>
      </c>
      <c r="CL1" s="2"/>
      <c r="CM1" s="3" t="s">
        <v>22</v>
      </c>
      <c r="CP1" s="2"/>
      <c r="CQ1" s="3" t="s">
        <v>23</v>
      </c>
      <c r="CT1" s="2"/>
      <c r="CU1" s="3" t="s">
        <v>24</v>
      </c>
      <c r="CX1" s="2"/>
      <c r="CY1" s="3" t="s">
        <v>25</v>
      </c>
      <c r="DB1" s="2"/>
      <c r="DC1" s="3"/>
      <c r="DD1" s="3" t="s">
        <v>26</v>
      </c>
      <c r="DE1" s="1"/>
      <c r="DF1" s="2"/>
      <c r="DG1" s="5" t="s">
        <v>27</v>
      </c>
      <c r="DJ1" s="4"/>
      <c r="DK1" s="3" t="s">
        <v>28</v>
      </c>
      <c r="DN1" s="2"/>
      <c r="DO1" s="3" t="s">
        <v>29</v>
      </c>
      <c r="DR1" s="2"/>
      <c r="DS1" s="3" t="s">
        <v>30</v>
      </c>
      <c r="DV1" s="2"/>
      <c r="DW1" s="3" t="s">
        <v>31</v>
      </c>
      <c r="DZ1" s="2"/>
      <c r="EA1" s="3" t="s">
        <v>32</v>
      </c>
      <c r="ED1" s="2"/>
      <c r="EE1" s="3"/>
      <c r="EF1" s="3" t="s">
        <v>33</v>
      </c>
      <c r="EG1" s="1"/>
      <c r="EH1" s="2"/>
      <c r="EI1" s="3" t="s">
        <v>34</v>
      </c>
      <c r="EL1" s="2"/>
      <c r="EM1" s="3"/>
      <c r="EN1" s="3" t="s">
        <v>35</v>
      </c>
      <c r="EO1" s="1"/>
      <c r="EP1" s="2"/>
      <c r="EQ1" s="3"/>
      <c r="ER1" s="3" t="s">
        <v>36</v>
      </c>
      <c r="ES1" s="1"/>
      <c r="ET1" s="2"/>
      <c r="EU1" s="3"/>
      <c r="EV1" s="3" t="s">
        <v>37</v>
      </c>
      <c r="EW1" s="1"/>
      <c r="EX1" s="2"/>
      <c r="EY1" s="3"/>
      <c r="EZ1" s="3" t="s">
        <v>38</v>
      </c>
      <c r="FA1" s="1"/>
      <c r="FB1" s="2"/>
      <c r="FC1" s="3" t="s">
        <v>39</v>
      </c>
      <c r="FF1" s="2"/>
      <c r="FG1" s="3"/>
      <c r="FH1" s="3" t="s">
        <v>40</v>
      </c>
      <c r="FI1" s="1"/>
      <c r="FJ1" s="2"/>
      <c r="FK1" s="3"/>
      <c r="FL1" s="3" t="s">
        <v>41</v>
      </c>
      <c r="FM1" s="1"/>
      <c r="FN1" s="2"/>
      <c r="FO1" s="3"/>
      <c r="FP1" s="3" t="s">
        <v>42</v>
      </c>
      <c r="FQ1" s="1"/>
      <c r="FR1" s="2"/>
      <c r="FS1" s="3"/>
      <c r="FT1" s="6" t="s">
        <v>43</v>
      </c>
      <c r="FU1" s="1"/>
      <c r="FV1" s="2"/>
      <c r="FW1" s="3"/>
      <c r="FX1" s="6" t="s">
        <v>44</v>
      </c>
      <c r="FY1" s="1"/>
      <c r="FZ1" s="2"/>
      <c r="GA1" s="3"/>
      <c r="GB1" s="6" t="s">
        <v>45</v>
      </c>
      <c r="GC1" s="1"/>
      <c r="GD1" s="2"/>
      <c r="GE1" s="3"/>
      <c r="GF1" s="6" t="s">
        <v>46</v>
      </c>
      <c r="GG1" s="1"/>
      <c r="GH1" s="2"/>
      <c r="GI1" s="3"/>
      <c r="GJ1" s="6" t="s">
        <v>47</v>
      </c>
      <c r="GK1" s="1"/>
      <c r="GL1" s="2"/>
      <c r="GM1" s="3"/>
      <c r="GN1" s="6" t="s">
        <v>48</v>
      </c>
      <c r="GO1" s="1"/>
      <c r="GP1" s="2"/>
      <c r="GQ1" s="3" t="s">
        <v>49</v>
      </c>
      <c r="GT1" s="2"/>
      <c r="GU1" s="3" t="s">
        <v>50</v>
      </c>
      <c r="GX1" s="2"/>
      <c r="GY1" s="3"/>
      <c r="GZ1" s="3" t="s">
        <v>51</v>
      </c>
      <c r="HA1" s="1"/>
      <c r="HB1" s="2"/>
      <c r="HC1" s="3"/>
      <c r="HD1" s="3" t="s">
        <v>52</v>
      </c>
      <c r="HE1" s="1"/>
      <c r="HF1" s="2"/>
      <c r="HG1" s="3"/>
      <c r="HH1" s="3" t="s">
        <v>53</v>
      </c>
      <c r="HI1" s="1"/>
      <c r="HJ1" s="2"/>
      <c r="HK1" s="3" t="s">
        <v>54</v>
      </c>
      <c r="HN1" s="2"/>
      <c r="HO1" s="3" t="s">
        <v>55</v>
      </c>
      <c r="HR1" s="2"/>
      <c r="HS1" s="3" t="s">
        <v>56</v>
      </c>
      <c r="HV1" s="4"/>
      <c r="HW1" s="3" t="s">
        <v>57</v>
      </c>
      <c r="HZ1" s="2"/>
      <c r="IA1" s="3" t="s">
        <v>57</v>
      </c>
      <c r="ID1" s="2"/>
      <c r="IE1" s="3" t="s">
        <v>58</v>
      </c>
      <c r="IH1" s="2"/>
      <c r="II1" s="3" t="s">
        <v>59</v>
      </c>
      <c r="IL1" s="2"/>
      <c r="IM1" s="3" t="s">
        <v>60</v>
      </c>
      <c r="IP1" s="2"/>
      <c r="IQ1" s="3" t="s">
        <v>61</v>
      </c>
      <c r="IT1" s="2"/>
      <c r="IU1" s="3"/>
      <c r="IV1" s="6" t="s">
        <v>62</v>
      </c>
      <c r="IW1" s="1"/>
      <c r="IX1" s="2"/>
      <c r="IY1" s="3" t="s">
        <v>63</v>
      </c>
      <c r="JB1" s="2"/>
      <c r="JC1" s="3" t="s">
        <v>64</v>
      </c>
      <c r="JF1" s="2"/>
      <c r="JG1" s="3" t="s">
        <v>65</v>
      </c>
      <c r="JJ1" s="2"/>
      <c r="JK1" s="3" t="s">
        <v>66</v>
      </c>
      <c r="JN1" s="2"/>
      <c r="JO1" s="3" t="s">
        <v>67</v>
      </c>
      <c r="JR1" s="2"/>
      <c r="JS1" s="3" t="s">
        <v>68</v>
      </c>
      <c r="JV1" s="2"/>
      <c r="JW1" s="3" t="s">
        <v>69</v>
      </c>
      <c r="JZ1" s="2"/>
      <c r="KA1" s="3" t="s">
        <v>70</v>
      </c>
      <c r="KD1" s="2"/>
      <c r="KE1" s="3" t="s">
        <v>71</v>
      </c>
      <c r="KH1" s="2"/>
      <c r="KI1" s="3"/>
      <c r="KJ1" s="3" t="s">
        <v>72</v>
      </c>
      <c r="KK1" s="1"/>
      <c r="KL1" s="2"/>
      <c r="KM1" s="3"/>
      <c r="KN1" s="3" t="s">
        <v>73</v>
      </c>
      <c r="KO1" s="1"/>
      <c r="KP1" s="2"/>
      <c r="KQ1" s="3"/>
      <c r="KR1" s="3" t="s">
        <v>74</v>
      </c>
      <c r="KS1" s="1"/>
      <c r="KT1" s="2"/>
      <c r="KU1" s="3"/>
      <c r="KV1" s="3" t="s">
        <v>75</v>
      </c>
      <c r="KW1" s="1"/>
      <c r="KX1" s="2"/>
      <c r="KY1" s="3"/>
      <c r="KZ1" s="3" t="s">
        <v>76</v>
      </c>
      <c r="LA1" s="1"/>
      <c r="LB1" s="2"/>
      <c r="LC1" s="3"/>
      <c r="LD1" s="3" t="s">
        <v>77</v>
      </c>
      <c r="LE1" s="1"/>
      <c r="LF1" s="2"/>
      <c r="LG1" s="3"/>
      <c r="LH1" s="3" t="s">
        <v>78</v>
      </c>
      <c r="LI1" s="1"/>
      <c r="LJ1" s="2"/>
      <c r="LK1" s="3"/>
      <c r="LL1" s="3" t="s">
        <v>79</v>
      </c>
      <c r="LM1" s="1"/>
      <c r="LN1" s="2"/>
      <c r="LO1" s="3" t="s">
        <v>80</v>
      </c>
      <c r="LR1" s="2"/>
      <c r="LS1" s="3" t="s">
        <v>81</v>
      </c>
      <c r="LV1" s="2"/>
      <c r="LW1" s="3" t="s">
        <v>82</v>
      </c>
      <c r="LZ1" s="2"/>
      <c r="MA1" s="3"/>
      <c r="MB1" s="3" t="s">
        <v>83</v>
      </c>
      <c r="MC1" s="1"/>
      <c r="MD1" s="2"/>
      <c r="ME1" s="3"/>
      <c r="MF1" s="3" t="s">
        <v>84</v>
      </c>
      <c r="MG1" s="1"/>
      <c r="MH1" s="2"/>
      <c r="MI1" s="3"/>
      <c r="MJ1" s="3" t="s">
        <v>85</v>
      </c>
      <c r="MK1" s="1"/>
      <c r="ML1" s="2"/>
      <c r="MM1" s="3"/>
      <c r="MN1" s="3" t="s">
        <v>86</v>
      </c>
      <c r="MO1" s="1"/>
      <c r="MP1" s="2"/>
      <c r="MQ1" s="3"/>
      <c r="MR1" s="3" t="s">
        <v>87</v>
      </c>
      <c r="MS1" s="1"/>
      <c r="MT1" s="2"/>
      <c r="MU1" s="3"/>
      <c r="MV1" s="3" t="s">
        <v>88</v>
      </c>
      <c r="MW1" s="1"/>
      <c r="MX1" s="2"/>
      <c r="MY1" s="3"/>
      <c r="MZ1" s="3" t="s">
        <v>89</v>
      </c>
      <c r="NA1" s="1"/>
      <c r="NB1" s="2"/>
      <c r="NC1" s="3"/>
      <c r="ND1" s="3" t="s">
        <v>90</v>
      </c>
      <c r="NE1" s="1" t="s">
        <v>91</v>
      </c>
      <c r="NF1" s="2"/>
      <c r="NG1" s="3"/>
      <c r="NH1" s="3" t="s">
        <v>90</v>
      </c>
      <c r="NI1" s="1"/>
      <c r="NJ1" s="2"/>
      <c r="NK1" s="3"/>
      <c r="NL1" s="3" t="s">
        <v>92</v>
      </c>
      <c r="NM1" s="1"/>
      <c r="NN1" s="2"/>
      <c r="NO1" s="3"/>
      <c r="NP1" s="3" t="s">
        <v>93</v>
      </c>
      <c r="NQ1" s="1"/>
      <c r="NR1" s="2"/>
      <c r="NS1" s="3"/>
      <c r="NT1" s="3" t="s">
        <v>94</v>
      </c>
      <c r="NU1" s="1"/>
      <c r="NV1" s="2"/>
      <c r="NW1" s="3"/>
      <c r="NX1" s="3" t="s">
        <v>95</v>
      </c>
      <c r="NY1" s="1"/>
      <c r="NZ1" s="2"/>
      <c r="OA1" s="3"/>
      <c r="OB1" s="3" t="s">
        <v>96</v>
      </c>
      <c r="OC1" s="1"/>
      <c r="OD1" s="2"/>
      <c r="OE1" s="3"/>
      <c r="OF1" s="3" t="s">
        <v>97</v>
      </c>
      <c r="OG1" s="1"/>
      <c r="OH1" s="2"/>
      <c r="OI1" s="3"/>
      <c r="OJ1" s="3" t="s">
        <v>98</v>
      </c>
      <c r="OK1" s="1"/>
      <c r="OL1" s="2"/>
      <c r="OM1" s="3"/>
      <c r="ON1" s="3" t="s">
        <v>99</v>
      </c>
      <c r="OO1" s="1"/>
      <c r="OP1" s="2"/>
      <c r="OQ1" s="3"/>
      <c r="OR1" s="3" t="s">
        <v>100</v>
      </c>
      <c r="OS1" s="1"/>
      <c r="OT1" s="2"/>
      <c r="OU1" s="3"/>
      <c r="OV1" s="3" t="s">
        <v>101</v>
      </c>
      <c r="OW1" s="1"/>
      <c r="OX1" s="2"/>
      <c r="OY1" s="3"/>
      <c r="OZ1" s="3" t="s">
        <v>102</v>
      </c>
      <c r="PA1" s="1"/>
      <c r="PB1" s="2"/>
      <c r="PC1" s="3"/>
      <c r="PD1" s="6" t="s">
        <v>103</v>
      </c>
      <c r="PE1" s="1"/>
      <c r="PF1" s="2"/>
      <c r="PG1" s="6" t="s">
        <v>104</v>
      </c>
      <c r="PJ1" s="2"/>
      <c r="PK1" s="3"/>
      <c r="PL1" s="6" t="s">
        <v>105</v>
      </c>
      <c r="PM1" s="1"/>
      <c r="PN1" s="2"/>
      <c r="PO1" s="3"/>
      <c r="PP1" s="3" t="s">
        <v>106</v>
      </c>
      <c r="PQ1" s="1"/>
      <c r="PR1" s="2"/>
      <c r="PS1" s="3"/>
      <c r="PT1" s="6" t="s">
        <v>107</v>
      </c>
      <c r="PU1" s="1"/>
      <c r="PV1" s="2"/>
      <c r="PW1" s="3"/>
      <c r="PX1" s="7" t="s">
        <v>108</v>
      </c>
      <c r="PY1" s="1"/>
      <c r="PZ1" s="2"/>
      <c r="QA1" s="3"/>
      <c r="QB1" s="6" t="s">
        <v>109</v>
      </c>
      <c r="QC1" s="1"/>
      <c r="QD1" s="2"/>
      <c r="QE1" s="3" t="s">
        <v>110</v>
      </c>
      <c r="QH1" s="2"/>
      <c r="QI1" s="3" t="s">
        <v>111</v>
      </c>
      <c r="QL1" s="2"/>
      <c r="QM1" s="3" t="s">
        <v>112</v>
      </c>
      <c r="QP1" s="2"/>
      <c r="QQ1" s="3"/>
      <c r="QR1" s="3" t="s">
        <v>113</v>
      </c>
      <c r="QS1" s="1"/>
      <c r="QT1" s="2"/>
      <c r="QU1" s="3"/>
      <c r="QV1" s="3" t="s">
        <v>114</v>
      </c>
      <c r="QW1" s="1"/>
      <c r="QX1" s="2"/>
      <c r="QY1" s="3"/>
      <c r="QZ1" s="6" t="s">
        <v>115</v>
      </c>
      <c r="RA1" s="1"/>
      <c r="RB1" s="2"/>
      <c r="RC1" s="3"/>
      <c r="RD1" s="3" t="s">
        <v>116</v>
      </c>
      <c r="RE1" s="1"/>
      <c r="RF1" s="2"/>
      <c r="RG1" s="3" t="s">
        <v>117</v>
      </c>
      <c r="RJ1" s="2"/>
      <c r="RK1" s="3" t="s">
        <v>118</v>
      </c>
      <c r="RN1" s="2"/>
      <c r="RO1" s="3" t="s">
        <v>119</v>
      </c>
      <c r="RR1" s="2"/>
      <c r="RS1" s="6" t="s">
        <v>120</v>
      </c>
      <c r="RV1" s="2"/>
      <c r="RW1" s="3"/>
      <c r="RX1" s="6" t="s">
        <v>121</v>
      </c>
      <c r="RY1" s="1"/>
      <c r="RZ1" s="2"/>
      <c r="SA1" s="3" t="s">
        <v>122</v>
      </c>
      <c r="SD1" s="2"/>
      <c r="SE1" s="3" t="s">
        <v>76</v>
      </c>
      <c r="SH1" s="2"/>
      <c r="SI1" s="3" t="s">
        <v>123</v>
      </c>
      <c r="SL1" s="2"/>
      <c r="SM1" s="8"/>
    </row>
    <row r="2" ht="30.75" customHeight="1">
      <c r="A2" s="9"/>
      <c r="C2" s="10" t="str">
        <f>IFERROR(__xludf.DUMMYFUNCTION("IFERROR(FILTER(D$5:D$42,F$5:F$42),"""")"),"")</f>
        <v/>
      </c>
      <c r="D2" s="11"/>
      <c r="E2" s="11"/>
      <c r="G2" s="10" t="str">
        <f>IFERROR(__xludf.DUMMYFUNCTION("IFERROR(FILTER(H$5:H$42,J$5:J$42),"""")"),"")</f>
        <v/>
      </c>
      <c r="H2" s="11"/>
      <c r="I2" s="11"/>
      <c r="K2" s="10" t="str">
        <f>IFERROR(__xludf.DUMMYFUNCTION("IFERROR(FILTER(L$5:L$42,N$5:N$42),"""")"),"")</f>
        <v/>
      </c>
      <c r="L2" s="11"/>
      <c r="M2" s="11"/>
      <c r="O2" s="10" t="str">
        <f>IFERROR(__xludf.DUMMYFUNCTION("IFERROR(FILTER(P$5:P$42,R$5:R$42),"""")"),"")</f>
        <v/>
      </c>
      <c r="P2" s="11"/>
      <c r="Q2" s="11"/>
      <c r="S2" s="10" t="str">
        <f>IFERROR(__xludf.DUMMYFUNCTION("IFERROR(FILTER(T$5:T$42,V$5:V$42),"""")"),"")</f>
        <v/>
      </c>
      <c r="T2" s="11"/>
      <c r="U2" s="11"/>
      <c r="W2" s="10" t="str">
        <f>IFERROR(__xludf.DUMMYFUNCTION("IFERROR(FILTER(X$5:X$42,Z$5:Z$42),"""")"),"")</f>
        <v/>
      </c>
      <c r="X2" s="11"/>
      <c r="Y2" s="11"/>
      <c r="AA2" s="10" t="str">
        <f>IFERROR(__xludf.DUMMYFUNCTION("IFERROR(FILTER(AB$5:AB$42,AD$5:AD$42),"""")"),"")</f>
        <v/>
      </c>
      <c r="AB2" s="11"/>
      <c r="AC2" s="11"/>
      <c r="AE2" s="10" t="str">
        <f>IFERROR(__xludf.DUMMYFUNCTION("IFERROR(FILTER(AF$5:AF$42,AH$5:AH$42),"""")"),"")</f>
        <v/>
      </c>
      <c r="AF2" s="11"/>
      <c r="AG2" s="11"/>
      <c r="AI2" s="10" t="str">
        <f>IFERROR(__xludf.DUMMYFUNCTION("IFERROR(FILTER(AJ$5:AJ$42,AL$5:AL$42),"""")"),"")</f>
        <v/>
      </c>
      <c r="AJ2" s="11"/>
      <c r="AK2" s="11"/>
      <c r="AM2" s="10" t="str">
        <f>IFERROR(__xludf.DUMMYFUNCTION("IFERROR(FILTER(AN$5:AN$42,AP$5:AP$42),"""")"),"")</f>
        <v/>
      </c>
      <c r="AN2" s="11"/>
      <c r="AO2" s="11"/>
      <c r="AQ2" s="10" t="str">
        <f>IFERROR(__xludf.DUMMYFUNCTION("IFERROR(FILTER(AR$5:AR$42,AT$5:AT$42),"""")"),"")</f>
        <v/>
      </c>
      <c r="AR2" s="11"/>
      <c r="AS2" s="11"/>
      <c r="AU2" s="10" t="str">
        <f>IFERROR(__xludf.DUMMYFUNCTION("IFERROR(FILTER(AV$5:AV$42,AX$5:AX$42),"""")"),"")</f>
        <v/>
      </c>
      <c r="AV2" s="11"/>
      <c r="AW2" s="11"/>
      <c r="AY2" s="10" t="str">
        <f>IFERROR(__xludf.DUMMYFUNCTION("IFERROR(FILTER(AZ$5:AZ$42,BB$5:BB$42),"""")"),"")</f>
        <v/>
      </c>
      <c r="AZ2" s="11"/>
      <c r="BA2" s="11"/>
      <c r="BC2" s="10" t="str">
        <f>IFERROR(__xludf.DUMMYFUNCTION("IFERROR(FILTER(BD$5:BD$42,BF$5:BF$42),"""")"),"")</f>
        <v/>
      </c>
      <c r="BD2" s="11"/>
      <c r="BE2" s="11"/>
      <c r="BG2" s="10" t="str">
        <f>IFERROR(__xludf.DUMMYFUNCTION("IFERROR(FILTER(BH$5:BH$42,BJ$5:BJ$42),"""")"),"")</f>
        <v/>
      </c>
      <c r="BH2" s="11"/>
      <c r="BI2" s="11"/>
      <c r="BK2" s="10" t="str">
        <f>IFERROR(__xludf.DUMMYFUNCTION("IFERROR(FILTER(BL$5:BL$42,BN$5:BN$42),"""")"),"")</f>
        <v/>
      </c>
      <c r="BL2" s="11"/>
      <c r="BM2" s="11"/>
      <c r="BO2" s="10" t="str">
        <f>IFERROR(__xludf.DUMMYFUNCTION("IFERROR(FILTER(BP$5:BP$42,BR$5:BR$42),"""")"),"")</f>
        <v/>
      </c>
      <c r="BP2" s="11"/>
      <c r="BQ2" s="11"/>
      <c r="BS2" s="10" t="str">
        <f>IFERROR(__xludf.DUMMYFUNCTION("IFERROR(FILTER(BT$5:BT$42,BV$5:BV$42),"""")"),"")</f>
        <v/>
      </c>
      <c r="BT2" s="11"/>
      <c r="BU2" s="11"/>
      <c r="BW2" s="10" t="str">
        <f>IFERROR(__xludf.DUMMYFUNCTION("IFERROR(FILTER(BX$5:BX$42,BZ$5:BZ$42),"""")"),"")</f>
        <v/>
      </c>
      <c r="BX2" s="11"/>
      <c r="BY2" s="11"/>
      <c r="CA2" s="10" t="str">
        <f>IFERROR(__xludf.DUMMYFUNCTION("IFERROR(FILTER(CB$5:CB$42,CD$5:CD$42),"""")"),"")</f>
        <v/>
      </c>
      <c r="CB2" s="11"/>
      <c r="CC2" s="11"/>
      <c r="CE2" s="10" t="str">
        <f>IFERROR(__xludf.DUMMYFUNCTION("IFERROR(FILTER(CF$5:CF$42,CH$5:CH$42),"""")"),"")</f>
        <v/>
      </c>
      <c r="CF2" s="11"/>
      <c r="CG2" s="11"/>
      <c r="CI2" s="10" t="str">
        <f>IFERROR(__xludf.DUMMYFUNCTION("IFERROR(FILTER(CJ$5:CJ$42,CL$5:CL$42),"""")"),"")</f>
        <v/>
      </c>
      <c r="CJ2" s="11"/>
      <c r="CK2" s="11"/>
      <c r="CM2" s="10" t="str">
        <f>IFERROR(__xludf.DUMMYFUNCTION("IFERROR(FILTER(CN$5:CN$42,CP$5:CP$42),"""")"),"")</f>
        <v/>
      </c>
      <c r="CN2" s="11"/>
      <c r="CO2" s="11"/>
      <c r="CQ2" s="10" t="str">
        <f>IFERROR(__xludf.DUMMYFUNCTION("IFERROR(FILTER(CR$5:CR$42,CT$5:CT$42),"""")"),"")</f>
        <v/>
      </c>
      <c r="CR2" s="11"/>
      <c r="CS2" s="11"/>
      <c r="CU2" s="10" t="str">
        <f>IFERROR(__xludf.DUMMYFUNCTION("IFERROR(FILTER(CV$5:CV$42,CX$5:CX$42),"""")"),"")</f>
        <v/>
      </c>
      <c r="CV2" s="11"/>
      <c r="CW2" s="11"/>
      <c r="CY2" s="10" t="str">
        <f>IFERROR(__xludf.DUMMYFUNCTION("IFERROR(FILTER(CZ$5:CZ$42,DB$5:DB$42),"""")"),"")</f>
        <v/>
      </c>
      <c r="CZ2" s="11"/>
      <c r="DA2" s="11"/>
      <c r="DC2" s="10" t="str">
        <f>IFERROR(__xludf.DUMMYFUNCTION("IFERROR(FILTER(DD$5:DD$42,DF$5:DF$42),"""")"),"")</f>
        <v/>
      </c>
      <c r="DD2" s="11"/>
      <c r="DE2" s="11"/>
      <c r="DG2" s="10" t="str">
        <f>IFERROR(__xludf.DUMMYFUNCTION("IFERROR(FILTER(DH$5:DH$42,DJ$5:DJ$42),"""")"),"")</f>
        <v/>
      </c>
      <c r="DH2" s="11"/>
      <c r="DI2" s="11"/>
      <c r="DK2" s="10" t="str">
        <f>IFERROR(__xludf.DUMMYFUNCTION("IFERROR(FILTER(DL$5:DL$42,DN$5:DN$42),"""")"),"")</f>
        <v/>
      </c>
      <c r="DL2" s="11"/>
      <c r="DM2" s="11"/>
      <c r="DO2" s="10" t="str">
        <f>IFERROR(__xludf.DUMMYFUNCTION("IFERROR(FILTER(DP$5:DP$42,DR$5:DR$42),"""")"),"")</f>
        <v/>
      </c>
      <c r="DP2" s="11"/>
      <c r="DQ2" s="11"/>
      <c r="DS2" s="10" t="str">
        <f>IFERROR(__xludf.DUMMYFUNCTION("IFERROR(FILTER(DT$5:DT$42,DV$5:DV$42),"""")"),"")</f>
        <v/>
      </c>
      <c r="DT2" s="11"/>
      <c r="DU2" s="11"/>
      <c r="DW2" s="10" t="str">
        <f>IFERROR(__xludf.DUMMYFUNCTION("IFERROR(FILTER(DX$5:DX$42,DZ$5:DZ$42),"""")"),"")</f>
        <v/>
      </c>
      <c r="DX2" s="11"/>
      <c r="DY2" s="11"/>
      <c r="EA2" s="10" t="str">
        <f>IFERROR(__xludf.DUMMYFUNCTION("IFERROR(FILTER(EB$5:EB$42,ED$5:ED$42),"""")"),"")</f>
        <v/>
      </c>
      <c r="EB2" s="11"/>
      <c r="EC2" s="11"/>
      <c r="EE2" s="10" t="str">
        <f>IFERROR(__xludf.DUMMYFUNCTION("IFERROR(FILTER(EF$5:EF$42,EH$5:EH$42),"""")"),"")</f>
        <v/>
      </c>
      <c r="EF2" s="11"/>
      <c r="EG2" s="11"/>
      <c r="EI2" s="10" t="str">
        <f>IFERROR(__xludf.DUMMYFUNCTION("IFERROR(FILTER(EJ$5:EJ$42,EL$5:EL$42),"""")"),"")</f>
        <v/>
      </c>
      <c r="EJ2" s="11"/>
      <c r="EK2" s="11"/>
      <c r="EM2" s="10" t="str">
        <f>IFERROR(__xludf.DUMMYFUNCTION("IFERROR(FILTER(EN$5:EN$42,EP$5:EP$42),"""")"),"")</f>
        <v/>
      </c>
      <c r="EN2" s="11"/>
      <c r="EO2" s="11"/>
      <c r="EQ2" s="10" t="str">
        <f>IFERROR(__xludf.DUMMYFUNCTION("IFERROR(FILTER(ER$5:ER$42,ET$5:ET$42),"""")"),"")</f>
        <v/>
      </c>
      <c r="ER2" s="11"/>
      <c r="ES2" s="11"/>
      <c r="EU2" s="10" t="str">
        <f>IFERROR(__xludf.DUMMYFUNCTION("IFERROR(FILTER(EV$5:EV$42,EX$5:EX$42),"""")"),"")</f>
        <v/>
      </c>
      <c r="EV2" s="11"/>
      <c r="EW2" s="11"/>
      <c r="EY2" s="10" t="str">
        <f>IFERROR(__xludf.DUMMYFUNCTION("IFERROR(FILTER(EZ$5:EZ$42,FB$5:FB$42),"""")"),"")</f>
        <v/>
      </c>
      <c r="EZ2" s="11"/>
      <c r="FA2" s="11"/>
      <c r="FC2" s="10" t="str">
        <f>IFERROR(__xludf.DUMMYFUNCTION("IFERROR(FILTER(FD$5:FD$42,FF$5:FF$42),"""")"),"")</f>
        <v/>
      </c>
      <c r="FD2" s="11"/>
      <c r="FE2" s="11"/>
      <c r="FG2" s="10" t="str">
        <f>IFERROR(__xludf.DUMMYFUNCTION("IFERROR(FILTER(FH$5:FH$42,FJ$5:FJ$42),"""")"),"")</f>
        <v/>
      </c>
      <c r="FH2" s="11"/>
      <c r="FI2" s="11"/>
      <c r="FK2" s="10" t="str">
        <f>IFERROR(__xludf.DUMMYFUNCTION("IFERROR(FILTER(FL$5:FL$42,FN$5:FN$42),"""")"),"")</f>
        <v/>
      </c>
      <c r="FL2" s="11"/>
      <c r="FM2" s="11"/>
      <c r="FO2" s="10" t="str">
        <f>IFERROR(__xludf.DUMMYFUNCTION("IFERROR(FILTER(FP$5:FP$42,FR$5:FR$42),"""")"),"")</f>
        <v/>
      </c>
      <c r="FP2" s="11"/>
      <c r="FQ2" s="11"/>
      <c r="FS2" s="10" t="str">
        <f>IFERROR(__xludf.DUMMYFUNCTION("IFERROR(FILTER(FT$5:FT$42,FV$5:FV$42),"""")"),"")</f>
        <v/>
      </c>
      <c r="FT2" s="11"/>
      <c r="FU2" s="11"/>
      <c r="FW2" s="10" t="str">
        <f>IFERROR(__xludf.DUMMYFUNCTION("IFERROR(FILTER(FX$5:FX$42,FZ$5:FZ$42),"""")"),"")</f>
        <v/>
      </c>
      <c r="FX2" s="11"/>
      <c r="FY2" s="11"/>
      <c r="GA2" s="10" t="str">
        <f>IFERROR(__xludf.DUMMYFUNCTION("IFERROR(FILTER(GB$5:GB$42,GD$5:GD$42),"""")"),"")</f>
        <v/>
      </c>
      <c r="GB2" s="11"/>
      <c r="GC2" s="11"/>
      <c r="GE2" s="10" t="str">
        <f>IFERROR(__xludf.DUMMYFUNCTION("IFERROR(FILTER(GF$5:GF$42,GH$5:GH$42),"""")"),"")</f>
        <v/>
      </c>
      <c r="GF2" s="11"/>
      <c r="GG2" s="11"/>
      <c r="GI2" s="10" t="str">
        <f>IFERROR(__xludf.DUMMYFUNCTION("IFERROR(FILTER(GJ$5:GJ$42,GL$5:GL$42),"""")"),"")</f>
        <v/>
      </c>
      <c r="GJ2" s="11"/>
      <c r="GK2" s="11"/>
      <c r="GM2" s="10" t="str">
        <f>IFERROR(__xludf.DUMMYFUNCTION("IFERROR(FILTER(GN$5:GN$42,GP$5:GP$42),"""")"),"")</f>
        <v/>
      </c>
      <c r="GN2" s="11"/>
      <c r="GO2" s="11"/>
      <c r="GQ2" s="10" t="str">
        <f>IFERROR(__xludf.DUMMYFUNCTION("IFERROR(FILTER(GR$5:GR$42,GT$5:GT$42),"""")"),"")</f>
        <v/>
      </c>
      <c r="GR2" s="11"/>
      <c r="GS2" s="11"/>
      <c r="GU2" s="10" t="str">
        <f>IFERROR(__xludf.DUMMYFUNCTION("IFERROR(FILTER(GV$5:GV$42,GX$5:GX$42),"""")"),"")</f>
        <v/>
      </c>
      <c r="GV2" s="11"/>
      <c r="GW2" s="11"/>
      <c r="GY2" s="10" t="str">
        <f>IFERROR(__xludf.DUMMYFUNCTION("IFERROR(FILTER(GZ$5:GZ$42,HB$5:HB$42),"""")"),"")</f>
        <v/>
      </c>
      <c r="GZ2" s="11"/>
      <c r="HA2" s="11"/>
      <c r="HC2" s="10" t="str">
        <f>IFERROR(__xludf.DUMMYFUNCTION("IFERROR(FILTER(HD$5:HD$42,HF$5:HF$42),"""")"),"")</f>
        <v/>
      </c>
      <c r="HD2" s="11"/>
      <c r="HE2" s="11"/>
      <c r="HG2" s="10" t="str">
        <f>IFERROR(__xludf.DUMMYFUNCTION("IFERROR(FILTER(HH$5:HH$42,HJ$5:HJ$42),"""")"),"")</f>
        <v/>
      </c>
      <c r="HH2" s="11"/>
      <c r="HI2" s="11"/>
      <c r="HK2" s="10" t="str">
        <f>IFERROR(__xludf.DUMMYFUNCTION("IFERROR(FILTER(HL$5:HL$42,HN$5:HN$42),"""")"),"")</f>
        <v/>
      </c>
      <c r="HL2" s="11"/>
      <c r="HM2" s="11"/>
      <c r="HO2" s="10" t="str">
        <f>IFERROR(__xludf.DUMMYFUNCTION("IFERROR(FILTER(HP$5:HP$42,HR$5:HR$42),"""")"),"")</f>
        <v/>
      </c>
      <c r="HP2" s="11"/>
      <c r="HQ2" s="11"/>
      <c r="HS2" s="10" t="str">
        <f>IFERROR(__xludf.DUMMYFUNCTION("IFERROR(FILTER(HT$5:HT$42,HV$5:HV$42),"""")"),"")</f>
        <v/>
      </c>
      <c r="HT2" s="11"/>
      <c r="HU2" s="11"/>
      <c r="HW2" s="10" t="str">
        <f>IFERROR(__xludf.DUMMYFUNCTION("IFERROR(FILTER(HX$5:HX$42,HZ$5:HZ$42),"""")"),"")</f>
        <v/>
      </c>
      <c r="HX2" s="11"/>
      <c r="HY2" s="11"/>
      <c r="IA2" s="10" t="str">
        <f>IFERROR(__xludf.DUMMYFUNCTION("IFERROR(FILTER(IB$5:IB$42,ID$5:ID$42),"""")"),"")</f>
        <v/>
      </c>
      <c r="IB2" s="11"/>
      <c r="IC2" s="11"/>
      <c r="IE2" s="10" t="str">
        <f>IFERROR(__xludf.DUMMYFUNCTION("IFERROR(FILTER(IF$5:IF$42,IH$5:IH$42),"""")"),"")</f>
        <v/>
      </c>
      <c r="IF2" s="11"/>
      <c r="IG2" s="11"/>
      <c r="II2" s="10" t="str">
        <f>IFERROR(__xludf.DUMMYFUNCTION("IFERROR(FILTER(IJ$5:IJ$42,IL$5:IL$42),"""")"),"")</f>
        <v/>
      </c>
      <c r="IJ2" s="11"/>
      <c r="IK2" s="11"/>
      <c r="IM2" s="10" t="str">
        <f>IFERROR(__xludf.DUMMYFUNCTION("IFERROR(FILTER(IN$5:IN$42,IP$5:IP$42),"""")"),"")</f>
        <v/>
      </c>
      <c r="IN2" s="11"/>
      <c r="IO2" s="11"/>
      <c r="IQ2" s="10" t="str">
        <f>IFERROR(__xludf.DUMMYFUNCTION("IFERROR(FILTER(IR$5:IR$42,IT$5:IT$42),"""")"),"")</f>
        <v/>
      </c>
      <c r="IR2" s="11"/>
      <c r="IS2" s="11"/>
      <c r="IU2" s="10" t="str">
        <f>IFERROR(__xludf.DUMMYFUNCTION("IFERROR(FILTER(IV$5:IV$42,IX$5:IX$42),"""")"),"")</f>
        <v/>
      </c>
      <c r="IV2" s="11"/>
      <c r="IW2" s="11"/>
      <c r="IY2" s="10" t="str">
        <f>IFERROR(__xludf.DUMMYFUNCTION("IFERROR(FILTER(IZ$5:IZ$42,JB$5:JB$42),"""")"),"")</f>
        <v/>
      </c>
      <c r="IZ2" s="11"/>
      <c r="JA2" s="11"/>
      <c r="JC2" s="10" t="str">
        <f>IFERROR(__xludf.DUMMYFUNCTION("IFERROR(FILTER(JD$5:JD$42,JF$5:JF$42),"""")"),"")</f>
        <v/>
      </c>
      <c r="JD2" s="11"/>
      <c r="JE2" s="11"/>
      <c r="JG2" s="10" t="str">
        <f>IFERROR(__xludf.DUMMYFUNCTION("IFERROR(FILTER(JH$5:JH$42,JJ$5:JJ$42),"""")"),"")</f>
        <v/>
      </c>
      <c r="JH2" s="11"/>
      <c r="JI2" s="11"/>
      <c r="JK2" s="10" t="str">
        <f>IFERROR(__xludf.DUMMYFUNCTION("IFERROR(FILTER(JL$5:JL$42,JN$5:JN$42),"""")"),"")</f>
        <v/>
      </c>
      <c r="JL2" s="11"/>
      <c r="JM2" s="11"/>
      <c r="JO2" s="10" t="str">
        <f>IFERROR(__xludf.DUMMYFUNCTION("IFERROR(FILTER(JP$5:JP$42,JR$5:JR$42),"""")"),"")</f>
        <v/>
      </c>
      <c r="JP2" s="11"/>
      <c r="JQ2" s="11"/>
      <c r="JS2" s="10" t="str">
        <f>IFERROR(__xludf.DUMMYFUNCTION("IFERROR(FILTER(JT$5:JT$42,JV$5:JV$42),"""")"),"")</f>
        <v/>
      </c>
      <c r="JT2" s="11"/>
      <c r="JU2" s="11"/>
      <c r="JW2" s="10" t="str">
        <f>IFERROR(__xludf.DUMMYFUNCTION("IFERROR(FILTER(JX$5:JX$42,JZ$5:JZ$42),"""")"),"")</f>
        <v/>
      </c>
      <c r="JX2" s="11"/>
      <c r="JY2" s="11"/>
      <c r="KA2" s="10" t="str">
        <f>IFERROR(__xludf.DUMMYFUNCTION("IFERROR(FILTER(KB$5:KB$42,KD$5:KD$42),"""")"),"")</f>
        <v/>
      </c>
      <c r="KB2" s="11"/>
      <c r="KC2" s="11"/>
      <c r="KE2" s="10" t="str">
        <f>IFERROR(__xludf.DUMMYFUNCTION("IFERROR(FILTER(KF$5:KF$42,KH$5:KH$42),"""")"),"")</f>
        <v/>
      </c>
      <c r="KF2" s="11"/>
      <c r="KG2" s="11"/>
      <c r="KI2" s="10" t="str">
        <f>IFERROR(__xludf.DUMMYFUNCTION("IFERROR(FILTER(KJ$5:KJ$42,KL$5:KL$42),"""")"),"")</f>
        <v/>
      </c>
      <c r="KJ2" s="11"/>
      <c r="KK2" s="11"/>
      <c r="KM2" s="10" t="str">
        <f>IFERROR(__xludf.DUMMYFUNCTION("IFERROR(FILTER(KN$5:KN$42,KP$5:KP$42),"""")"),"")</f>
        <v/>
      </c>
      <c r="KN2" s="11"/>
      <c r="KO2" s="11"/>
      <c r="KQ2" s="10" t="str">
        <f>IFERROR(__xludf.DUMMYFUNCTION("IFERROR(FILTER(KR$5:KR$42,KT$5:KT$42),"""")"),"")</f>
        <v/>
      </c>
      <c r="KR2" s="11"/>
      <c r="KS2" s="11"/>
      <c r="KU2" s="10" t="str">
        <f>IFERROR(__xludf.DUMMYFUNCTION("IFERROR(FILTER(KV$5:KV$42,KX$5:KX$42),"""")"),"")</f>
        <v/>
      </c>
      <c r="KV2" s="11"/>
      <c r="KW2" s="11"/>
      <c r="KY2" s="10" t="str">
        <f>IFERROR(__xludf.DUMMYFUNCTION("IFERROR(FILTER(KZ$5:KZ$42,LB$5:LB$42),"""")"),"")</f>
        <v/>
      </c>
      <c r="KZ2" s="11"/>
      <c r="LA2" s="11"/>
      <c r="LC2" s="10" t="str">
        <f>IFERROR(__xludf.DUMMYFUNCTION("IFERROR(FILTER(LD$5:LD$42,LF$5:LF$42),"""")"),"")</f>
        <v/>
      </c>
      <c r="LD2" s="11"/>
      <c r="LE2" s="11"/>
      <c r="LG2" s="10" t="str">
        <f>IFERROR(__xludf.DUMMYFUNCTION("IFERROR(FILTER(LH$5:LH$42,LJ$5:LJ$42),"""")"),"")</f>
        <v/>
      </c>
      <c r="LH2" s="11"/>
      <c r="LI2" s="11"/>
      <c r="LK2" s="10" t="str">
        <f>IFERROR(__xludf.DUMMYFUNCTION("IFERROR(FILTER(LL$5:LL$42,LN$5:LN$42),"""")"),"")</f>
        <v/>
      </c>
      <c r="LL2" s="11"/>
      <c r="LM2" s="11"/>
      <c r="LO2" s="10" t="str">
        <f>IFERROR(__xludf.DUMMYFUNCTION("IFERROR(FILTER(LP$5:LP$42,LR$5:LR$42),"""")"),"")</f>
        <v/>
      </c>
      <c r="LP2" s="11"/>
      <c r="LQ2" s="11"/>
      <c r="LS2" s="10" t="str">
        <f>IFERROR(__xludf.DUMMYFUNCTION("IFERROR(FILTER(LT$5:LT$42,LV$5:LV$42),"""")"),"")</f>
        <v/>
      </c>
      <c r="LT2" s="11"/>
      <c r="LU2" s="11"/>
      <c r="LW2" s="10" t="str">
        <f>IFERROR(__xludf.DUMMYFUNCTION("IFERROR(FILTER(LX$5:LX$42,LZ$5:LZ$42),"""")"),"")</f>
        <v/>
      </c>
      <c r="LX2" s="11"/>
      <c r="LY2" s="11"/>
      <c r="MA2" s="10" t="str">
        <f>IFERROR(__xludf.DUMMYFUNCTION("IFERROR(FILTER(MB$5:MB$42,MD$5:MD$42),"""")"),"")</f>
        <v/>
      </c>
      <c r="MB2" s="11"/>
      <c r="MC2" s="11"/>
      <c r="ME2" s="10" t="str">
        <f>IFERROR(__xludf.DUMMYFUNCTION("IFERROR(FILTER(MF$5:MF$42,MH$5:MH$42),"""")"),"")</f>
        <v/>
      </c>
      <c r="MF2" s="11"/>
      <c r="MG2" s="11"/>
      <c r="MI2" s="10" t="str">
        <f>IFERROR(__xludf.DUMMYFUNCTION("IFERROR(FILTER(MJ$5:MJ$42,ML$5:ML$42),"""")"),"")</f>
        <v/>
      </c>
      <c r="MJ2" s="11"/>
      <c r="MK2" s="11"/>
      <c r="MM2" s="10" t="str">
        <f>IFERROR(__xludf.DUMMYFUNCTION("IFERROR(FILTER(MN$5:MN$42,MP$5:MP$42),"""")"),"")</f>
        <v/>
      </c>
      <c r="MN2" s="11"/>
      <c r="MO2" s="11"/>
      <c r="MQ2" s="10" t="str">
        <f>IFERROR(__xludf.DUMMYFUNCTION("IFERROR(FILTER(MR$5:MR$42,MT$5:MT$42),"""")"),"")</f>
        <v/>
      </c>
      <c r="MR2" s="11"/>
      <c r="MS2" s="11"/>
      <c r="MU2" s="10" t="str">
        <f>IFERROR(__xludf.DUMMYFUNCTION("IFERROR(FILTER(MV$5:MV$42,MX$5:MX$42),"""")"),"")</f>
        <v/>
      </c>
      <c r="MV2" s="11"/>
      <c r="MW2" s="11"/>
      <c r="MY2" s="10" t="str">
        <f>IFERROR(__xludf.DUMMYFUNCTION("IFERROR(FILTER(MZ$5:MZ$42,NB$5:NB$42),"""")"),"")</f>
        <v/>
      </c>
      <c r="MZ2" s="11"/>
      <c r="NA2" s="11"/>
      <c r="NC2" s="10" t="str">
        <f>IFERROR(__xludf.DUMMYFUNCTION("IFERROR(FILTER(ND$5:ND$42,NF$5:NF$42),"""")"),"")</f>
        <v/>
      </c>
      <c r="ND2" s="11"/>
      <c r="NE2" s="11"/>
      <c r="NG2" s="10" t="str">
        <f>IFERROR(__xludf.DUMMYFUNCTION("IFERROR(FILTER(NH$5:NH$42,NJ$5:NJ$42),"""")"),"")</f>
        <v/>
      </c>
      <c r="NH2" s="11"/>
      <c r="NI2" s="11"/>
      <c r="NK2" s="10" t="str">
        <f>IFERROR(__xludf.DUMMYFUNCTION("IFERROR(FILTER(NL$5:NL$42,NN$5:NN$42),"""")"),"")</f>
        <v/>
      </c>
      <c r="NL2" s="11"/>
      <c r="NM2" s="11"/>
      <c r="NO2" s="10" t="str">
        <f>IFERROR(__xludf.DUMMYFUNCTION("IFERROR(FILTER(NP$5:NP$42,NR$5:NR$42),"""")"),"")</f>
        <v/>
      </c>
      <c r="NP2" s="11"/>
      <c r="NQ2" s="11"/>
      <c r="NS2" s="10" t="str">
        <f>IFERROR(__xludf.DUMMYFUNCTION("IFERROR(FILTER(NT$5:NT$42,NV$5:NV$42),"""")"),"")</f>
        <v/>
      </c>
      <c r="NT2" s="11"/>
      <c r="NU2" s="11"/>
      <c r="NW2" s="10" t="str">
        <f>IFERROR(__xludf.DUMMYFUNCTION("IFERROR(FILTER(NX$5:NX$42,NZ$5:NZ$42),"""")"),"")</f>
        <v/>
      </c>
      <c r="NX2" s="11"/>
      <c r="NY2" s="11"/>
      <c r="OA2" s="10" t="str">
        <f>IFERROR(__xludf.DUMMYFUNCTION("IFERROR(FILTER(OB$5:OB$42,OD$5:OD$42),"""")"),"")</f>
        <v/>
      </c>
      <c r="OB2" s="11"/>
      <c r="OC2" s="11"/>
      <c r="OE2" s="10" t="str">
        <f>IFERROR(__xludf.DUMMYFUNCTION("IFERROR(FILTER(OF$5:OF$42,OH$5:OH$42),"""")"),"")</f>
        <v/>
      </c>
      <c r="OF2" s="11"/>
      <c r="OG2" s="11"/>
      <c r="OI2" s="10" t="str">
        <f>IFERROR(__xludf.DUMMYFUNCTION("IFERROR(FILTER(OJ$5:OJ$42,OL$5:OL$42),"""")"),"")</f>
        <v/>
      </c>
      <c r="OJ2" s="11"/>
      <c r="OK2" s="11"/>
      <c r="OM2" s="10" t="str">
        <f>IFERROR(__xludf.DUMMYFUNCTION("IFERROR(FILTER(ON$5:ON$42,OP$5:OP$42),"""")"),"")</f>
        <v/>
      </c>
      <c r="ON2" s="11"/>
      <c r="OO2" s="11"/>
      <c r="OQ2" s="10" t="str">
        <f>IFERROR(__xludf.DUMMYFUNCTION("IFERROR(FILTER(OR$5:OR$42,OT$5:OT$42),"""")"),"")</f>
        <v/>
      </c>
      <c r="OR2" s="11"/>
      <c r="OS2" s="11"/>
      <c r="OU2" s="10" t="str">
        <f>IFERROR(__xludf.DUMMYFUNCTION("IFERROR(FILTER(OV$5:OV$42,OX$5:OX$42),"""")"),"")</f>
        <v/>
      </c>
      <c r="OV2" s="11"/>
      <c r="OW2" s="11"/>
      <c r="OY2" s="10" t="str">
        <f>IFERROR(__xludf.DUMMYFUNCTION("IFERROR(FILTER(OZ$5:OZ$42,PB$5:PB$42),"""")"),"")</f>
        <v/>
      </c>
      <c r="OZ2" s="11"/>
      <c r="PA2" s="11"/>
      <c r="PC2" s="10" t="str">
        <f>IFERROR(__xludf.DUMMYFUNCTION("IFERROR(FILTER(PD$5:PD$42,PF$5:PF$42),"""")"),"")</f>
        <v/>
      </c>
      <c r="PD2" s="11"/>
      <c r="PE2" s="11"/>
      <c r="PG2" s="10" t="str">
        <f>IFERROR(__xludf.DUMMYFUNCTION("IFERROR(FILTER(PH$5:PH$42,PJ$5:PJ$42),"""")"),"")</f>
        <v/>
      </c>
      <c r="PH2" s="11"/>
      <c r="PI2" s="11"/>
      <c r="PK2" s="10" t="str">
        <f>IFERROR(__xludf.DUMMYFUNCTION("IFERROR(FILTER(PL$5:PL$42,PN$5:PN$42),"""")"),"")</f>
        <v/>
      </c>
      <c r="PL2" s="11"/>
      <c r="PM2" s="11"/>
      <c r="PO2" s="10" t="str">
        <f>IFERROR(__xludf.DUMMYFUNCTION("IFERROR(FILTER(PP$5:PP$42,PR$5:PR$42),"""")"),"")</f>
        <v/>
      </c>
      <c r="PP2" s="11"/>
      <c r="PQ2" s="11"/>
      <c r="PS2" s="10" t="str">
        <f>IFERROR(__xludf.DUMMYFUNCTION("IFERROR(FILTER(PT$5:PT$42,PV$5:PV$42),"""")"),"")</f>
        <v/>
      </c>
      <c r="PT2" s="11"/>
      <c r="PU2" s="11"/>
      <c r="PW2" s="10" t="str">
        <f>IFERROR(__xludf.DUMMYFUNCTION("IFERROR(FILTER(PX$5:PX$42,PZ$5:PZ$42),"""")"),"")</f>
        <v/>
      </c>
      <c r="PX2" s="11"/>
      <c r="PY2" s="11"/>
      <c r="QA2" s="10" t="str">
        <f>IFERROR(__xludf.DUMMYFUNCTION("IFERROR(FILTER(QB$5:QB$42,QD$5:QD$42),"""")"),"")</f>
        <v/>
      </c>
      <c r="QB2" s="11"/>
      <c r="QC2" s="11"/>
      <c r="QE2" s="10" t="str">
        <f>IFERROR(__xludf.DUMMYFUNCTION("IFERROR(FILTER(QF$5:QF$42,QH$5:QH$42),"""")"),"")</f>
        <v/>
      </c>
      <c r="QF2" s="11"/>
      <c r="QG2" s="11"/>
      <c r="QI2" s="10" t="str">
        <f>IFERROR(__xludf.DUMMYFUNCTION("IFERROR(FILTER(QJ$5:QJ$42,QL$5:QL$42),"""")"),"")</f>
        <v/>
      </c>
      <c r="QJ2" s="11"/>
      <c r="QK2" s="11"/>
      <c r="QM2" s="10" t="str">
        <f>IFERROR(__xludf.DUMMYFUNCTION("IFERROR(FILTER(QN$5:QN$42,QP$5:QP$42),"""")"),"")</f>
        <v/>
      </c>
      <c r="QN2" s="11"/>
      <c r="QO2" s="11"/>
      <c r="QQ2" s="10" t="str">
        <f>IFERROR(__xludf.DUMMYFUNCTION("IFERROR(FILTER(QR$5:QR$42,QT$5:QT$42),"""")"),"")</f>
        <v/>
      </c>
      <c r="QR2" s="11"/>
      <c r="QS2" s="11"/>
      <c r="QU2" s="10" t="str">
        <f>IFERROR(__xludf.DUMMYFUNCTION("IFERROR(FILTER(QV$5:QV$42,QX$5:QX$42),"""")"),"")</f>
        <v/>
      </c>
      <c r="QV2" s="11"/>
      <c r="QW2" s="11"/>
      <c r="QY2" s="10" t="str">
        <f>IFERROR(__xludf.DUMMYFUNCTION("IFERROR(FILTER(QZ$5:QZ$42,RB$5:RB$42),"""")"),"")</f>
        <v/>
      </c>
      <c r="QZ2" s="11"/>
      <c r="RA2" s="11"/>
      <c r="RC2" s="10" t="str">
        <f>IFERROR(__xludf.DUMMYFUNCTION("IFERROR(FILTER(RD$5:RD$42,RF$5:RF$42),"""")"),"")</f>
        <v/>
      </c>
      <c r="RD2" s="11"/>
      <c r="RE2" s="11"/>
      <c r="RG2" s="10" t="str">
        <f>IFERROR(__xludf.DUMMYFUNCTION("IFERROR(FILTER(RH$5:RH$42,RJ$5:RJ$42),"""")"),"")</f>
        <v/>
      </c>
      <c r="RH2" s="11"/>
      <c r="RI2" s="11"/>
      <c r="RK2" s="10" t="str">
        <f>IFERROR(__xludf.DUMMYFUNCTION("IFERROR(FILTER(RL$5:RL$42,RN$5:RN$42),"""")"),"")</f>
        <v/>
      </c>
      <c r="RL2" s="11"/>
      <c r="RM2" s="11"/>
      <c r="RO2" s="10" t="str">
        <f>IFERROR(__xludf.DUMMYFUNCTION("IFERROR(FILTER(RP$5:RP$42,RR$5:RR$42),"""")"),"")</f>
        <v/>
      </c>
      <c r="RP2" s="11"/>
      <c r="RQ2" s="11"/>
      <c r="RS2" s="10" t="str">
        <f>IFERROR(__xludf.DUMMYFUNCTION("IFERROR(FILTER(RT$5:RT$42,RV$5:RV$42),"""")"),"")</f>
        <v/>
      </c>
      <c r="RT2" s="11"/>
      <c r="RU2" s="11"/>
      <c r="RW2" s="10" t="str">
        <f>IFERROR(__xludf.DUMMYFUNCTION("IFERROR(FILTER(RX$5:RX$42,RZ$5:RZ$42),"""")"),"")</f>
        <v/>
      </c>
      <c r="RX2" s="11"/>
      <c r="RY2" s="11"/>
      <c r="SA2" s="10" t="str">
        <f>IFERROR(__xludf.DUMMYFUNCTION("IFERROR(FILTER(SB$5:SB$42,SD$5:SD$42),"""")"),"")</f>
        <v/>
      </c>
      <c r="SB2" s="11"/>
      <c r="SC2" s="11"/>
      <c r="SE2" s="10" t="str">
        <f>IFERROR(__xludf.DUMMYFUNCTION("IFERROR(FILTER(SF$5:SF$42,SH$5:SH$42),"""")"),"")</f>
        <v/>
      </c>
      <c r="SF2" s="11"/>
      <c r="SG2" s="11"/>
      <c r="SI2" s="10" t="str">
        <f>IFERROR(__xludf.DUMMYFUNCTION("IFERROR(FILTER(SJ$5:SJ$42,SL$5:SL$42),"""")"),"")</f>
        <v/>
      </c>
      <c r="SJ2" s="11"/>
      <c r="SK2" s="11"/>
    </row>
    <row r="3">
      <c r="A3" s="12"/>
      <c r="B3" s="13"/>
      <c r="C3" s="14" t="b">
        <v>0</v>
      </c>
      <c r="G3" s="14" t="b">
        <v>0</v>
      </c>
      <c r="J3" s="14"/>
      <c r="K3" s="14" t="b">
        <v>0</v>
      </c>
      <c r="N3" s="14"/>
      <c r="O3" s="14" t="b">
        <v>0</v>
      </c>
      <c r="R3" s="14"/>
      <c r="S3" s="14" t="b">
        <v>0</v>
      </c>
      <c r="V3" s="12"/>
      <c r="W3" s="14" t="b">
        <v>0</v>
      </c>
      <c r="Z3" s="12"/>
      <c r="AA3" s="14" t="b">
        <v>0</v>
      </c>
      <c r="AD3" s="12"/>
      <c r="AE3" s="14" t="b">
        <v>0</v>
      </c>
      <c r="AH3" s="12"/>
      <c r="AI3" s="14" t="b">
        <v>0</v>
      </c>
      <c r="AL3" s="12"/>
      <c r="AM3" s="14" t="b">
        <v>0</v>
      </c>
      <c r="AP3" s="12"/>
      <c r="AQ3" s="14" t="b">
        <v>0</v>
      </c>
      <c r="AT3" s="12"/>
      <c r="AU3" s="14" t="b">
        <v>0</v>
      </c>
      <c r="AX3" s="12"/>
      <c r="AY3" s="15" t="b">
        <v>0</v>
      </c>
      <c r="BB3" s="12"/>
      <c r="BC3" s="15" t="b">
        <v>0</v>
      </c>
      <c r="BF3" s="12"/>
      <c r="BG3" s="15" t="b">
        <v>0</v>
      </c>
      <c r="BJ3" s="12"/>
      <c r="BK3" s="15" t="b">
        <v>0</v>
      </c>
      <c r="BN3" s="12"/>
      <c r="BO3" s="15" t="b">
        <v>0</v>
      </c>
      <c r="BR3" s="12"/>
      <c r="BS3" s="15" t="b">
        <v>0</v>
      </c>
      <c r="BV3" s="16"/>
      <c r="BW3" s="15" t="b">
        <v>0</v>
      </c>
      <c r="BZ3" s="12"/>
      <c r="CA3" s="15" t="b">
        <v>0</v>
      </c>
      <c r="CD3" s="12"/>
      <c r="CE3" s="15" t="b">
        <v>0</v>
      </c>
      <c r="CH3" s="12"/>
      <c r="CI3" s="15" t="b">
        <v>0</v>
      </c>
      <c r="CL3" s="12"/>
      <c r="CM3" s="15" t="b">
        <v>0</v>
      </c>
      <c r="CP3" s="12"/>
      <c r="CQ3" s="15" t="b">
        <v>0</v>
      </c>
      <c r="CT3" s="12"/>
      <c r="CU3" s="15" t="b">
        <v>0</v>
      </c>
      <c r="CX3" s="12"/>
      <c r="CY3" s="15" t="b">
        <v>0</v>
      </c>
      <c r="DB3" s="12"/>
      <c r="DC3" s="15" t="b">
        <v>0</v>
      </c>
      <c r="DF3" s="12"/>
      <c r="DG3" s="15" t="b">
        <v>0</v>
      </c>
      <c r="DJ3" s="16"/>
      <c r="DK3" s="15" t="b">
        <v>0</v>
      </c>
      <c r="DN3" s="12"/>
      <c r="DO3" s="15" t="b">
        <v>0</v>
      </c>
      <c r="DR3" s="12"/>
      <c r="DS3" s="15" t="b">
        <v>0</v>
      </c>
      <c r="DV3" s="12"/>
      <c r="DW3" s="15" t="b">
        <v>0</v>
      </c>
      <c r="DZ3" s="12"/>
      <c r="EA3" s="15" t="b">
        <v>0</v>
      </c>
      <c r="ED3" s="12"/>
      <c r="EE3" s="15" t="b">
        <v>0</v>
      </c>
      <c r="EH3" s="12"/>
      <c r="EI3" s="15" t="b">
        <v>0</v>
      </c>
      <c r="EL3" s="12"/>
      <c r="EM3" s="15" t="b">
        <v>0</v>
      </c>
      <c r="EP3" s="12"/>
      <c r="EQ3" s="15" t="b">
        <v>0</v>
      </c>
      <c r="ET3" s="12"/>
      <c r="EU3" s="15" t="b">
        <v>0</v>
      </c>
      <c r="EX3" s="12"/>
      <c r="EY3" s="15" t="b">
        <v>0</v>
      </c>
      <c r="FB3" s="12"/>
      <c r="FC3" s="15" t="b">
        <v>0</v>
      </c>
      <c r="FF3" s="12"/>
      <c r="FG3" s="15" t="b">
        <v>0</v>
      </c>
      <c r="FJ3" s="12"/>
      <c r="FK3" s="15" t="b">
        <v>0</v>
      </c>
      <c r="FN3" s="12"/>
      <c r="FO3" s="15" t="b">
        <v>0</v>
      </c>
      <c r="FR3" s="12"/>
      <c r="FS3" s="15" t="b">
        <v>0</v>
      </c>
      <c r="FV3" s="12"/>
      <c r="FW3" s="15" t="b">
        <v>0</v>
      </c>
      <c r="FZ3" s="12"/>
      <c r="GA3" s="15" t="b">
        <v>0</v>
      </c>
      <c r="GD3" s="12"/>
      <c r="GE3" s="15" t="b">
        <v>0</v>
      </c>
      <c r="GH3" s="12"/>
      <c r="GI3" s="15" t="b">
        <v>0</v>
      </c>
      <c r="GL3" s="12"/>
      <c r="GM3" s="15" t="b">
        <v>0</v>
      </c>
      <c r="GP3" s="12"/>
      <c r="GQ3" s="15" t="b">
        <v>0</v>
      </c>
      <c r="GT3" s="12"/>
      <c r="GU3" s="15" t="b">
        <v>0</v>
      </c>
      <c r="GX3" s="12"/>
      <c r="GY3" s="15" t="b">
        <v>0</v>
      </c>
      <c r="HB3" s="12"/>
      <c r="HC3" s="15" t="b">
        <v>0</v>
      </c>
      <c r="HF3" s="12"/>
      <c r="HG3" s="15" t="b">
        <v>0</v>
      </c>
      <c r="HJ3" s="12"/>
      <c r="HK3" s="15" t="b">
        <v>0</v>
      </c>
      <c r="HN3" s="12"/>
      <c r="HO3" s="15" t="b">
        <v>0</v>
      </c>
      <c r="HR3" s="12"/>
      <c r="HS3" s="15" t="b">
        <v>0</v>
      </c>
      <c r="HV3" s="16"/>
      <c r="HW3" s="15" t="b">
        <v>0</v>
      </c>
      <c r="HZ3" s="12"/>
      <c r="IA3" s="15" t="b">
        <v>0</v>
      </c>
      <c r="ID3" s="12"/>
      <c r="IE3" s="15" t="b">
        <v>0</v>
      </c>
      <c r="IH3" s="12"/>
      <c r="II3" s="15" t="b">
        <v>0</v>
      </c>
      <c r="IL3" s="12"/>
      <c r="IM3" s="15" t="b">
        <v>0</v>
      </c>
      <c r="IP3" s="12"/>
      <c r="IQ3" s="15" t="b">
        <v>0</v>
      </c>
      <c r="IT3" s="12"/>
      <c r="IU3" s="15" t="b">
        <v>0</v>
      </c>
      <c r="IX3" s="12"/>
      <c r="IY3" s="15" t="b">
        <v>0</v>
      </c>
      <c r="JB3" s="12"/>
      <c r="JC3" s="15" t="b">
        <v>0</v>
      </c>
      <c r="JF3" s="12"/>
      <c r="JG3" s="15" t="b">
        <v>0</v>
      </c>
      <c r="JJ3" s="12"/>
      <c r="JK3" s="15" t="b">
        <v>0</v>
      </c>
      <c r="JN3" s="12"/>
      <c r="JO3" s="15" t="b">
        <v>0</v>
      </c>
      <c r="JR3" s="12"/>
      <c r="JS3" s="15" t="b">
        <v>0</v>
      </c>
      <c r="JV3" s="12"/>
      <c r="JW3" s="15" t="b">
        <v>0</v>
      </c>
      <c r="JZ3" s="12"/>
      <c r="KA3" s="15" t="b">
        <v>0</v>
      </c>
      <c r="KD3" s="12"/>
      <c r="KE3" s="15" t="b">
        <v>0</v>
      </c>
      <c r="KH3" s="12"/>
      <c r="KI3" s="15" t="b">
        <v>0</v>
      </c>
      <c r="KL3" s="12"/>
      <c r="KM3" s="15" t="b">
        <v>0</v>
      </c>
      <c r="KP3" s="12"/>
      <c r="KQ3" s="15" t="b">
        <v>0</v>
      </c>
      <c r="KT3" s="12"/>
      <c r="KU3" s="15" t="b">
        <v>0</v>
      </c>
      <c r="KX3" s="12"/>
      <c r="KY3" s="15" t="b">
        <v>0</v>
      </c>
      <c r="LB3" s="12"/>
      <c r="LC3" s="15" t="b">
        <v>0</v>
      </c>
      <c r="LF3" s="12"/>
      <c r="LG3" s="15" t="b">
        <v>0</v>
      </c>
      <c r="LJ3" s="12"/>
      <c r="LK3" s="15" t="b">
        <v>0</v>
      </c>
      <c r="LN3" s="12"/>
      <c r="LO3" s="15" t="b">
        <v>0</v>
      </c>
      <c r="LR3" s="12"/>
      <c r="LS3" s="15" t="b">
        <v>0</v>
      </c>
      <c r="LV3" s="12"/>
      <c r="LW3" s="15" t="b">
        <v>0</v>
      </c>
      <c r="LZ3" s="12"/>
      <c r="MA3" s="15" t="b">
        <v>0</v>
      </c>
      <c r="MD3" s="12"/>
      <c r="ME3" s="15" t="b">
        <v>0</v>
      </c>
      <c r="MH3" s="12"/>
      <c r="MI3" s="15" t="b">
        <v>0</v>
      </c>
      <c r="ML3" s="12"/>
      <c r="MM3" s="15" t="b">
        <v>0</v>
      </c>
      <c r="MP3" s="12"/>
      <c r="MQ3" s="15" t="b">
        <v>0</v>
      </c>
      <c r="MT3" s="12"/>
      <c r="MU3" s="15" t="b">
        <v>0</v>
      </c>
      <c r="MX3" s="12"/>
      <c r="MY3" s="15" t="b">
        <v>0</v>
      </c>
      <c r="NB3" s="12"/>
      <c r="NC3" s="15" t="b">
        <v>0</v>
      </c>
      <c r="NF3" s="12"/>
      <c r="NG3" s="15" t="b">
        <v>0</v>
      </c>
      <c r="NJ3" s="12"/>
      <c r="NK3" s="15" t="b">
        <v>0</v>
      </c>
      <c r="NN3" s="12"/>
      <c r="NO3" s="15" t="b">
        <v>0</v>
      </c>
      <c r="NR3" s="12"/>
      <c r="NS3" s="15" t="b">
        <v>0</v>
      </c>
      <c r="NV3" s="12"/>
      <c r="NW3" s="15" t="b">
        <v>0</v>
      </c>
      <c r="NZ3" s="12"/>
      <c r="OA3" s="15" t="b">
        <v>0</v>
      </c>
      <c r="OD3" s="12"/>
      <c r="OE3" s="15" t="b">
        <v>0</v>
      </c>
      <c r="OH3" s="12"/>
      <c r="OI3" s="15" t="b">
        <v>0</v>
      </c>
      <c r="OL3" s="12"/>
      <c r="OM3" s="15" t="b">
        <v>0</v>
      </c>
      <c r="OP3" s="12"/>
      <c r="OQ3" s="15" t="b">
        <v>0</v>
      </c>
      <c r="OT3" s="12"/>
      <c r="OU3" s="15" t="b">
        <v>0</v>
      </c>
      <c r="OX3" s="12"/>
      <c r="OY3" s="15" t="b">
        <v>0</v>
      </c>
      <c r="PB3" s="12"/>
      <c r="PC3" s="15" t="b">
        <v>0</v>
      </c>
      <c r="PF3" s="12"/>
      <c r="PG3" s="15" t="b">
        <v>0</v>
      </c>
      <c r="PJ3" s="12"/>
      <c r="PK3" s="15" t="b">
        <v>0</v>
      </c>
      <c r="PN3" s="12"/>
      <c r="PO3" s="15" t="b">
        <v>0</v>
      </c>
      <c r="PR3" s="12"/>
      <c r="PS3" s="15" t="b">
        <v>0</v>
      </c>
      <c r="PV3" s="12"/>
      <c r="PW3" s="15" t="b">
        <v>0</v>
      </c>
      <c r="PZ3" s="12"/>
      <c r="QA3" s="15" t="b">
        <v>0</v>
      </c>
      <c r="QD3" s="12"/>
      <c r="QE3" s="15" t="b">
        <v>0</v>
      </c>
      <c r="QH3" s="12"/>
      <c r="QI3" s="15" t="b">
        <v>0</v>
      </c>
      <c r="QL3" s="12"/>
      <c r="QM3" s="15" t="b">
        <v>0</v>
      </c>
      <c r="QP3" s="12"/>
      <c r="QQ3" s="15" t="b">
        <v>0</v>
      </c>
      <c r="QT3" s="12"/>
      <c r="QU3" s="15" t="b">
        <v>0</v>
      </c>
      <c r="QX3" s="12"/>
      <c r="QY3" s="15" t="b">
        <v>0</v>
      </c>
      <c r="RB3" s="12"/>
      <c r="RC3" s="15" t="b">
        <v>0</v>
      </c>
      <c r="RF3" s="12"/>
      <c r="RG3" s="15" t="b">
        <v>0</v>
      </c>
      <c r="RJ3" s="12"/>
      <c r="RK3" s="15" t="b">
        <v>0</v>
      </c>
      <c r="RN3" s="12"/>
      <c r="RO3" s="15" t="b">
        <v>0</v>
      </c>
      <c r="RR3" s="12"/>
      <c r="RS3" s="15" t="b">
        <v>0</v>
      </c>
      <c r="RV3" s="12"/>
      <c r="RW3" s="15" t="b">
        <v>0</v>
      </c>
      <c r="RZ3" s="12"/>
      <c r="SA3" s="15" t="b">
        <v>0</v>
      </c>
      <c r="SD3" s="12"/>
      <c r="SE3" s="15" t="b">
        <v>0</v>
      </c>
      <c r="SH3" s="12"/>
      <c r="SI3" s="15" t="b">
        <v>0</v>
      </c>
      <c r="SL3" s="12"/>
      <c r="SM3" s="12"/>
    </row>
    <row r="4" ht="5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8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9"/>
      <c r="BT4" s="19"/>
      <c r="BU4" s="19"/>
      <c r="BV4" s="19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20"/>
      <c r="DH4" s="20"/>
      <c r="DI4" s="20"/>
      <c r="DJ4" s="20"/>
      <c r="DK4" s="17"/>
      <c r="DL4" s="17"/>
      <c r="DM4" s="17"/>
      <c r="DN4" s="17"/>
      <c r="DO4" s="21"/>
      <c r="DP4" s="21"/>
      <c r="DQ4" s="21"/>
      <c r="DR4" s="21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21"/>
      <c r="ER4" s="21"/>
      <c r="ES4" s="21"/>
      <c r="ET4" s="21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9"/>
      <c r="HT4" s="19"/>
      <c r="HU4" s="19"/>
      <c r="HV4" s="19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9"/>
      <c r="IV4" s="19"/>
      <c r="IW4" s="19"/>
      <c r="IX4" s="19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22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23"/>
      <c r="NT4" s="24"/>
      <c r="NU4" s="24"/>
      <c r="NV4" s="19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25"/>
    </row>
    <row r="5">
      <c r="A5" s="26" t="s">
        <v>124</v>
      </c>
      <c r="B5" s="27"/>
      <c r="C5" s="28" t="str">
        <f>iferror(if(OR(C$2&lt;&gt;"",C$3),"0%",concat(round(C$43/(C$43+C$44+C$45+C$46+C$47+C$48+C$49+C$50+C$51+C$52+C$53+C$54)*100,IF($A$2,1,0)),"%")),"0%")</f>
        <v>20%</v>
      </c>
      <c r="D5" s="29" t="s">
        <v>125</v>
      </c>
      <c r="E5" s="29">
        <v>8.0</v>
      </c>
      <c r="F5" s="27" t="b">
        <v>0</v>
      </c>
      <c r="G5" s="28"/>
      <c r="H5" s="29" t="s">
        <v>126</v>
      </c>
      <c r="I5" s="29">
        <v>5.0</v>
      </c>
      <c r="J5" s="27" t="b">
        <v>0</v>
      </c>
      <c r="K5" s="28" t="str">
        <f>iferror(if(OR(K$2&lt;&gt;"",K$3),"0%",concat(round(K$43/(K$43+K$44+K$45+K$46+K$47+K$48+K$49+K$50+K$51+K$52+K$53+K$54)*100,IF($A$2,1,0)),"%")),"0%")</f>
        <v>20%</v>
      </c>
      <c r="L5" s="29" t="s">
        <v>127</v>
      </c>
      <c r="M5" s="29">
        <v>4.0</v>
      </c>
      <c r="N5" s="27" t="b">
        <v>0</v>
      </c>
      <c r="O5" s="28" t="str">
        <f>iferror(if(OR(O$2&lt;&gt;"",O$3),"0%",concat(round(O$43/(O$43+O$44+O$45+O$46+O$47+O$48+O$49+O$50+O$51+O$52+O$53+O$54)*100,IF($A$2,1,0)),"%")),"0%")</f>
        <v>20%</v>
      </c>
      <c r="P5" s="29" t="s">
        <v>128</v>
      </c>
      <c r="Q5" s="29">
        <v>4.0</v>
      </c>
      <c r="R5" s="27" t="b">
        <v>0</v>
      </c>
      <c r="S5" s="28" t="str">
        <f>iferror(if(OR(S$2&lt;&gt;"",S$3),"0%",concat(round(S$43/(S$43+S$44+S$45+S$46+S$47+S$48+S$49+S$50+S$51+S$52+S$53+S$54)*100,IF($A$2,1,0)),"%")),"0%")</f>
        <v>20%</v>
      </c>
      <c r="T5" s="29" t="s">
        <v>129</v>
      </c>
      <c r="U5" s="29">
        <v>5.0</v>
      </c>
      <c r="V5" s="27" t="b">
        <v>0</v>
      </c>
      <c r="W5" s="28"/>
      <c r="X5" s="29" t="s">
        <v>130</v>
      </c>
      <c r="Y5" s="29">
        <v>0.0</v>
      </c>
      <c r="Z5" s="27"/>
      <c r="AA5" s="28" t="str">
        <f>iferror(if(OR(AA$2&lt;&gt;"",AA$3),"0%",concat(round(AA$43/(AA$43+AA$44+AA$45+AA$46+AA$47+AA$48+AA$49+AA$50+AA$51+AA$52+AA$53+AA$54)*100,IF($A$2,1,0)),"%")),"0%")</f>
        <v>20%</v>
      </c>
      <c r="AB5" s="29" t="s">
        <v>131</v>
      </c>
      <c r="AC5" s="29">
        <v>5.0</v>
      </c>
      <c r="AD5" s="27" t="b">
        <v>0</v>
      </c>
      <c r="AE5" s="28" t="str">
        <f>iferror(if(OR(AE$2&lt;&gt;"",AE$3),"0%",concat(round(AE$43/(AE$43+AE$44+AE$45+AE$46+AE$47+AE$48+AE$49+AE$50+AE$51+AE$52+AE$53+AE$54)*100,IF($A$2,1,0)),"%")),"0%")</f>
        <v>20%</v>
      </c>
      <c r="AF5" s="29" t="s">
        <v>132</v>
      </c>
      <c r="AG5" s="29">
        <v>9.0</v>
      </c>
      <c r="AH5" s="27" t="b">
        <v>0</v>
      </c>
      <c r="AI5" s="28" t="str">
        <f>iferror(if(OR(AI$2&lt;&gt;"",AI$3),"0%",concat(round(AI$43/(AI$43+AI$44+AI$45+AI$46+AI$47+AI$48+AI$49+AI$50+AI$51+AI$52+AI$53+AI$54)*100,IF($A$2,1,0)),"%")),"0%")</f>
        <v>20%</v>
      </c>
      <c r="AJ5" s="29" t="s">
        <v>133</v>
      </c>
      <c r="AK5" s="29">
        <v>7.0</v>
      </c>
      <c r="AL5" s="27" t="b">
        <v>0</v>
      </c>
      <c r="AM5" s="28" t="str">
        <f>iferror(if(OR(AM$2&lt;&gt;"",AM$3),"0%",concat(round(AM$43/(AM$43+AM$44+AM$45+AM$46+AM$47+AM$48+AM$49+AM$50+AM$51+AM$52+AM$53+AM$54)*100,IF($A$2,1,0)),"%")),"0%")</f>
        <v>20%</v>
      </c>
      <c r="AN5" s="29" t="s">
        <v>134</v>
      </c>
      <c r="AO5" s="29">
        <v>28.0</v>
      </c>
      <c r="AP5" s="27" t="b">
        <v>0</v>
      </c>
      <c r="AQ5" s="28" t="str">
        <f>iferror(if(OR(AQ$2&lt;&gt;"",AQ$3),"0%",concat(round(AQ$43/(AQ$43+AQ$44+AQ$45+AQ$46+AQ$47+AQ$48+AQ$49+AQ$50+AQ$51+AQ$52+AQ$53+AQ$54)*100,IF($A$2,1,0)),"%")),"0%")</f>
        <v>20%</v>
      </c>
      <c r="AR5" s="29" t="s">
        <v>135</v>
      </c>
      <c r="AS5" s="29">
        <v>8.0</v>
      </c>
      <c r="AT5" s="27" t="b">
        <v>0</v>
      </c>
      <c r="AU5" s="28" t="str">
        <f>iferror(if(OR(AY$2&lt;&gt;"",AU$2&lt;&gt;"",AU$3),"0%",concat(round(AU$43/(AU$43+AU$44+AU$45+AU$46+AU$47+AU$48+AU$49+AU$50+AU$51+AU$52+AU$53+AU$54)*100,IF($A$2,1,0)),"%")),"0%")</f>
        <v>20%</v>
      </c>
      <c r="AV5" s="29" t="s">
        <v>136</v>
      </c>
      <c r="AW5" s="29">
        <v>5.0</v>
      </c>
      <c r="AX5" s="27" t="b">
        <v>0</v>
      </c>
      <c r="AY5" s="28" t="str">
        <f>iferror(if(OR(AU$2&lt;&gt;"",AY$2&lt;&gt;"",AY$3),"0%",concat(round(AY$43/(AY$43+AY$44+AY$45+AY$46+AY$47+AY$48+AY$49+AY$50+AY$51+AY$52+AY$53+AY$54)*100,IF($A$2,1,0)),"%")),"0%")</f>
        <v>20%</v>
      </c>
      <c r="AZ5" s="29" t="s">
        <v>137</v>
      </c>
      <c r="BA5" s="29">
        <v>15.0</v>
      </c>
      <c r="BB5" s="27" t="b">
        <v>0</v>
      </c>
      <c r="BC5" s="28" t="str">
        <f>iferror(if(OR(BC$2&lt;&gt;"",BC$3),"0%",concat(round(BC$43/(BC$43+BC$44+BC$45+BC$46+BC$47+BC$48+BC$49+BC$50+BC$51+BC$52+BC$53+BC$54)*100,IF($A$2,1,0)),"%")),"0%")</f>
        <v>20%</v>
      </c>
      <c r="BD5" s="29" t="s">
        <v>138</v>
      </c>
      <c r="BE5" s="29">
        <v>10.0</v>
      </c>
      <c r="BF5" s="27" t="b">
        <v>0</v>
      </c>
      <c r="BG5" s="28" t="str">
        <f>iferror(if(OR(BG$2&lt;&gt;"",BG$3),"0%",concat(round(BG$43/(BG$43+BG$44+BG$45+BG$46+BG$47+BG$48+BG$49+BG$50+BG$51+BG$52+BG$53+BG$54)*100,IF($A$2,1,0)),"%")),"0%")</f>
        <v>20%</v>
      </c>
      <c r="BH5" s="29" t="s">
        <v>139</v>
      </c>
      <c r="BI5" s="29">
        <v>11.0</v>
      </c>
      <c r="BJ5" s="27" t="b">
        <v>0</v>
      </c>
      <c r="BK5" s="28" t="str">
        <f>iferror(if(OR(BK$2&lt;&gt;"",BK$3),"0%",concat(round(BK$43/(BK$43+BK$44+BK$45+BK$46+BK$47+BK$48+BK$49+BK$50+BK$51+BK$52+BK$53+BK$54)*100,IF($A$2,1,0)),"%")),"0%")</f>
        <v>20%</v>
      </c>
      <c r="BL5" s="29" t="s">
        <v>139</v>
      </c>
      <c r="BM5" s="29">
        <v>10.0</v>
      </c>
      <c r="BN5" s="27" t="b">
        <v>0</v>
      </c>
      <c r="BO5" s="28" t="str">
        <f>iferror(if(OR(BO$2&lt;&gt;"",BO$3),"0%",concat(round(BO$43/(BO$43+BO$44+BO$45+BO$46+BO$47+BO$48+BO$49+BO$50+BO$51+BO$52+BO$53+BO$54)*100,IF($A$2,1,0)),"%")),"0%")</f>
        <v>20%</v>
      </c>
      <c r="BP5" s="29" t="s">
        <v>138</v>
      </c>
      <c r="BQ5" s="29">
        <v>16.0</v>
      </c>
      <c r="BR5" s="27" t="b">
        <v>0</v>
      </c>
      <c r="BS5" s="30" t="s">
        <v>140</v>
      </c>
      <c r="BT5" s="31" t="s">
        <v>129</v>
      </c>
      <c r="BU5" s="31">
        <v>5.0</v>
      </c>
      <c r="BV5" s="32" t="b">
        <v>0</v>
      </c>
      <c r="BW5" s="28" t="str">
        <f>iferror(if(OR(AE$2&lt;&gt;"",AE$3,BW$2&lt;&gt;"",BW$3),"0%",concat(round(BW$43/(BW$43+BW$44+BW$45+BW$46+BW$47+BW$48+BW$49+BW$50+BW$51+BW$52+BW$53+BW$54)*100,IF($A$2,1,0)),"%")),"0%")</f>
        <v>20%</v>
      </c>
      <c r="BX5" s="29" t="s">
        <v>141</v>
      </c>
      <c r="BY5" s="29">
        <v>14.0</v>
      </c>
      <c r="BZ5" s="27" t="b">
        <v>0</v>
      </c>
      <c r="CA5" s="28" t="str">
        <f>iferror(if(OR(CA$2&lt;&gt;"",CA$3),"0%",concat(round(CA$43/(CA$43+CA$44+CA$45+CA$46+CA$47+CA$48+CA$49+CA$50+CA$51+CA$52+CA$53+CA$54)*100,IF($A$2,1,0)),"%")),"0%")</f>
        <v>20%</v>
      </c>
      <c r="CB5" s="29" t="s">
        <v>142</v>
      </c>
      <c r="CC5" s="29">
        <v>15.0</v>
      </c>
      <c r="CD5" s="27" t="b">
        <v>0</v>
      </c>
      <c r="CE5" s="28" t="str">
        <f>iferror(if(OR(CE$2&lt;&gt;"",CE$3),"0%",concat(round(CE$43/(CE$43+CE$44+CE$45+CE$46+CE$47+CE$48+CE$49+CE$50+CE$51+CE$52+CE$53+CE$54)*100,IF($A$2,1,0)),"%")),"0%")</f>
        <v>20%</v>
      </c>
      <c r="CF5" s="29" t="s">
        <v>143</v>
      </c>
      <c r="CG5" s="29">
        <v>17.0</v>
      </c>
      <c r="CH5" s="27" t="b">
        <v>0</v>
      </c>
      <c r="CI5" s="28" t="str">
        <f>iferror(if(OR(CI$2&lt;&gt;"",CI$3,CQ$2&lt;&gt;"",CQ$3),"0%",concat(round(CI$43/(CI$43+CI$44+CI$45+CI$46+CI$47+CI$48+CI$49+CI$50+CI$51+CI$52+CI$53+CI$54)*100,IF($A$2,1,0)),"%")),"0%")</f>
        <v>20%</v>
      </c>
      <c r="CJ5" s="29" t="s">
        <v>144</v>
      </c>
      <c r="CK5" s="29">
        <v>15.0</v>
      </c>
      <c r="CL5" s="27" t="b">
        <v>0</v>
      </c>
      <c r="CM5" s="28" t="str">
        <f>iferror(if(OR(CM$2&lt;&gt;"",CM$3),"0%",concat(round(CM$43/(CM$43+CM$44+CM$45+CM$46+CM$47+CM$48+CM$49+CM$50+CM$51+CM$52+CM$53+CM$54)*100,IF($A$2,1,0)),"%")),"0%")</f>
        <v>20%</v>
      </c>
      <c r="CN5" s="29" t="s">
        <v>145</v>
      </c>
      <c r="CO5" s="29">
        <v>23.0</v>
      </c>
      <c r="CP5" s="27" t="b">
        <v>0</v>
      </c>
      <c r="CQ5" s="28" t="str">
        <f>iferror(if(OR(CI$2&lt;&gt;"",CI$3,CQ$2&lt;&gt;"",CQ$3),"0%",concat(round(CQ$43/(CQ$43+CQ$44+CQ$45+CQ$46+CQ$47+CQ$48+CQ$49+CQ$50+CQ$51+CQ$52+CQ$53+CQ$54)*100,IF($A$2,1,0)),"%")),"0%")</f>
        <v>20%</v>
      </c>
      <c r="CR5" s="29" t="s">
        <v>146</v>
      </c>
      <c r="CS5" s="29">
        <v>20.0</v>
      </c>
      <c r="CT5" s="27" t="b">
        <v>0</v>
      </c>
      <c r="CU5" s="28" t="str">
        <f>iferror(if(OR(CU$2&lt;&gt;"",CU$3),"0%",concat(round(CU$43/(CU$43+CU$44+CU$45+CU$46+CU$47+CU$48+CU$49+CU$50+CU$51+CU$52+CU$53+CU$54)*100,IF($A$2,1,0)),"%")),"0%")</f>
        <v>20%</v>
      </c>
      <c r="CV5" s="29" t="s">
        <v>147</v>
      </c>
      <c r="CW5" s="29">
        <v>20.0</v>
      </c>
      <c r="CX5" s="27" t="b">
        <v>0</v>
      </c>
      <c r="CY5" s="28" t="str">
        <f>iferror(if(OR(CY$2&lt;&gt;"",CY$3),"0%",concat(round(CY$43/(CY$43+CY$44+CY$45+CY$46+CY$47+CY$48+CY$49+CY$50+CY$51+CY$52+CY$53+CY$54)*100,IF($A$2,1,0)),"%")),"0%")</f>
        <v>20%</v>
      </c>
      <c r="CZ5" s="29" t="s">
        <v>148</v>
      </c>
      <c r="DA5" s="29">
        <v>17.0</v>
      </c>
      <c r="DB5" s="27" t="b">
        <v>0</v>
      </c>
      <c r="DC5" s="28" t="str">
        <f>iferror(if(OR(DC$2&lt;&gt;"",DC$3),"0%",concat(round(DC$43/(DC$43+DC$44+DC$45+DC$46+DC$47+DC$48+DC$49+DC$50+DC$51+DC$52+DC$53+DC$54)*100,IF($A$2,1,0)),"%")),"0%")</f>
        <v>20%</v>
      </c>
      <c r="DD5" s="29" t="s">
        <v>149</v>
      </c>
      <c r="DE5" s="29">
        <v>23.0</v>
      </c>
      <c r="DF5" s="27" t="b">
        <v>0</v>
      </c>
      <c r="DG5" s="28" t="str">
        <f>iferror(if(OR(OY$2&lt;&gt;"",OY$3,OU$2&lt;&gt;"",OU$3,LC$2&lt;&gt;"",LC$3,LA$2&lt;&gt;"",LA$3,HK$2&lt;&gt;"",HK$3,DG$2&lt;&gt;"",DG$3),"0%",concat(round(DG$43/(DG$43+DG$44+DG$45+DG$46+DG$47+DG$48+DG$49+DG$50+DG$51+DG$52+DG$53+DG$54)*100,IF($A$2,1,0)),"%")),"0%")</f>
        <v>20%</v>
      </c>
      <c r="DH5" s="29" t="s">
        <v>150</v>
      </c>
      <c r="DI5" s="29">
        <v>24.0</v>
      </c>
      <c r="DJ5" s="27" t="b">
        <v>0</v>
      </c>
      <c r="DK5" s="28" t="str">
        <f>iferror(if(OR(DK$2&lt;&gt;"",DK$3),"0%",concat(round(DK$43/(DK$43+DK$44+DK$45+DK$46+DK$47+DK$48+DK$49+DK$50+DK$51+DK$52+DK$53+DK$54)*100,IF($A$2,1,0)),"%")),"0%")</f>
        <v>20%</v>
      </c>
      <c r="DL5" s="29" t="s">
        <v>151</v>
      </c>
      <c r="DM5" s="29">
        <v>18.0</v>
      </c>
      <c r="DN5" s="27" t="b">
        <v>0</v>
      </c>
      <c r="DO5" s="33" t="s">
        <v>140</v>
      </c>
      <c r="DP5" s="34" t="s">
        <v>152</v>
      </c>
      <c r="DQ5" s="34">
        <v>20.0</v>
      </c>
      <c r="DR5" s="35" t="b">
        <v>0</v>
      </c>
      <c r="DS5" s="28" t="str">
        <f>iferror(if(OR(DS$2&lt;&gt;"",DS$3),"0%",concat(round(DS$43/(DS$43+DS$44+DS$45+DS$46+DS$47+DS$48+DS$49+DS$50+DS$51+DS$52+DS$53+DS$54)*100,IF($A$2,1,0)),"%")),"0%")</f>
        <v>20%</v>
      </c>
      <c r="DT5" s="29" t="s">
        <v>153</v>
      </c>
      <c r="DU5" s="29">
        <v>20.0</v>
      </c>
      <c r="DV5" s="27" t="b">
        <v>0</v>
      </c>
      <c r="DW5" s="28" t="str">
        <f>iferror(if(OR(DW$2&lt;&gt;"",DW$3),"0%",concat(round(DW$43/(DW$43+DW$44+DW$45+DW$46+DW$47+DW$48+DW$49+DW$50+DW$51+DW$52+DW$53+DW$54)*100,IF($A$2,1,0)),"%")),"0%")</f>
        <v>20%</v>
      </c>
      <c r="DX5" s="29" t="s">
        <v>154</v>
      </c>
      <c r="DY5" s="29">
        <v>36.0</v>
      </c>
      <c r="DZ5" s="27" t="b">
        <v>0</v>
      </c>
      <c r="EA5" s="28" t="str">
        <f>iferror(if(OR(EA$2&lt;&gt;"",EA$3),"0%",concat(round(EA$43/(EA$43+EA$44+EA$45+EA$46+EA$47+EA$48+EA$49+EA$50+EA$51+EA$52+EA$53+EA$54)*100,IF($A$2,1,0)),"%")),"0%")</f>
        <v>20%</v>
      </c>
      <c r="EB5" s="29" t="s">
        <v>155</v>
      </c>
      <c r="EC5" s="29">
        <v>38.0</v>
      </c>
      <c r="ED5" s="27" t="b">
        <v>0</v>
      </c>
      <c r="EE5" s="28" t="str">
        <f>iferror(if(OR(EE$2&lt;&gt;"",EE$3),"0%",concat(round(EE$43/(EE$43+EE$44+EE$45+EE$46+EE$47+EE$48+EE$49+EE$50+EE$51+EE$52+EE$53+EE$54)*100,IF($A$2,1,0)),"%")),"0%")</f>
        <v>20%</v>
      </c>
      <c r="EF5" s="29" t="s">
        <v>156</v>
      </c>
      <c r="EG5" s="29">
        <v>37.0</v>
      </c>
      <c r="EH5" s="27" t="b">
        <v>0</v>
      </c>
      <c r="EI5" s="28" t="str">
        <f>iferror(if(OR(EI$2&lt;&gt;"",EI$3),"0%",concat(round(EI$43/(EI$43+EI$44+EI$45+EI$46+EI$47+EI$48+EI$49+EI$50+EI$51+EI$52+EI$53+EI$54)*100,IF($A$2,1,0)),"%")),"0%")</f>
        <v>20%</v>
      </c>
      <c r="EJ5" s="29" t="s">
        <v>157</v>
      </c>
      <c r="EK5" s="29">
        <v>41.0</v>
      </c>
      <c r="EL5" s="27" t="b">
        <v>0</v>
      </c>
      <c r="EM5" s="28" t="str">
        <f>iferror(if(OR(EM$2&lt;&gt;"",EM$3),"0%",concat(round(EM$43/(EM$43+EM$44+EM$45+EM$46+EM$47+EM$48+EM$49+EM$50+EM$51+EM$52+EM$53+EM$54)*100,IF($A$2,1,0)),"%")),"0%")</f>
        <v>20%</v>
      </c>
      <c r="EN5" s="29" t="s">
        <v>158</v>
      </c>
      <c r="EO5" s="29">
        <v>42.0</v>
      </c>
      <c r="EP5" s="27" t="b">
        <v>0</v>
      </c>
      <c r="EQ5" s="33" t="s">
        <v>140</v>
      </c>
      <c r="ER5" s="34" t="s">
        <v>159</v>
      </c>
      <c r="ES5" s="34"/>
      <c r="ET5" s="35" t="b">
        <v>0</v>
      </c>
      <c r="EU5" s="28" t="str">
        <f>iferror(if(OR(EU$2&lt;&gt;"",EU$3),"0%",concat(round(EU$43/(EU$43+EU$44+EU$45+EU$46+EU$47+EU$48+EU$49+EU$50+EU$51+EU$52+EU$53+EU$54)*100,IF($A$2,1,0)),"%")),"0%")</f>
        <v>20%</v>
      </c>
      <c r="EV5" s="29" t="s">
        <v>160</v>
      </c>
      <c r="EW5" s="29">
        <v>45.0</v>
      </c>
      <c r="EX5" s="27" t="b">
        <v>0</v>
      </c>
      <c r="EY5" s="28" t="str">
        <f>iferror(if(OR(EY$2&lt;&gt;"",EY$3),"0%",concat(round(EY$43/(EY$43+EY$44+EY$45+EY$46+EY$47+EY$48+EY$49+EY$50+EY$51+EY$52+EY$53+EY$54)*100,IF($A$2,1,0)),"%")),"0%")</f>
        <v>20%</v>
      </c>
      <c r="EZ5" s="29" t="s">
        <v>161</v>
      </c>
      <c r="FA5" s="29">
        <v>45.0</v>
      </c>
      <c r="FB5" s="27" t="b">
        <v>0</v>
      </c>
      <c r="FC5" s="28" t="str">
        <f>iferror(if(OR(FC$2&lt;&gt;"",FC$3),"0%",concat(round(FC$43/(FC$43+FC$44+FC$45+FC$46+FC$47+FC$48+FC$49+FC$50+FC$51+FC$52+FC$53+FC$54)*100,IF($A$2,1,0)),"%")),"0%")</f>
        <v>20%</v>
      </c>
      <c r="FD5" s="29" t="s">
        <v>162</v>
      </c>
      <c r="FE5" s="29">
        <v>47.0</v>
      </c>
      <c r="FF5" s="27" t="b">
        <v>0</v>
      </c>
      <c r="FG5" s="28" t="str">
        <f>iferror(if(OR(FG$2&lt;&gt;"",FG$3),"0%",concat(round(FG$43/(FG$43+FG$44+FG$45+FG$46+FG$47+FG$48+FG$49+FG$50+FG$51+FG$52+FG$53+FG$54)*100,IF($A$2,1,0)),"%")),"0%")</f>
        <v>20%</v>
      </c>
      <c r="FH5" s="29" t="s">
        <v>163</v>
      </c>
      <c r="FI5" s="29">
        <v>15.0</v>
      </c>
      <c r="FJ5" s="27" t="b">
        <v>0</v>
      </c>
      <c r="FK5" s="28" t="str">
        <f>iferror(if(OR(FK$2&lt;&gt;"",FK$3),"0%",concat(round(FK$43/(FK$43+FK$44+FK$45+FK$46+FK$47+FK$48+FK$49+FK$50+FK$51+FK$52+FK$53+FK$54)*100,IF($A$2,1,0)),"%")),"0%")</f>
        <v>20%</v>
      </c>
      <c r="FL5" s="29" t="s">
        <v>164</v>
      </c>
      <c r="FM5" s="29">
        <v>100.0</v>
      </c>
      <c r="FN5" s="27" t="b">
        <v>0</v>
      </c>
      <c r="FO5" s="28" t="str">
        <f>iferror(if(OR(FO$2&lt;&gt;"",FO$3),"0%",concat(round(FO$43/(FO$43+FO$44+FO$45+FO$46+FO$47+FO$48+FO$49+FO$50+FO$51+FO$52+FO$53+FO$54)*100,IF($A$2,1,0)),"%")),"0%")</f>
        <v>20%</v>
      </c>
      <c r="FP5" s="29" t="s">
        <v>165</v>
      </c>
      <c r="FQ5" s="29">
        <v>49.0</v>
      </c>
      <c r="FR5" s="27" t="b">
        <v>0</v>
      </c>
      <c r="FS5" s="28" t="str">
        <f>iferror(if(OR(FS$2&lt;&gt;"",FS$3),"0%",concat(round(FS$43/(FS$43+FS$44+FS$45+FS$46+FS$47+FS$48+FS$49+FS$50+FS$51+FS$52+FS$53+FS$54)*100,IF($A$2,1,0)),"%")),"0%")</f>
        <v>20%</v>
      </c>
      <c r="FT5" s="29" t="s">
        <v>166</v>
      </c>
      <c r="FU5" s="29">
        <v>50.0</v>
      </c>
      <c r="FV5" s="27" t="b">
        <v>0</v>
      </c>
      <c r="FW5" s="28" t="str">
        <f>iferror(if(OR(FW$2&lt;&gt;"",FW$3),"0%",concat(round(FW$43/(FW$43+FW$44+FW$45+FW$46+FW$47+FW$48+FW$49+FW$50+FW$51+FW$52+FW$53+FW$54)*100,IF($A$2,1,0)),"%")),"0%")</f>
        <v>20%</v>
      </c>
      <c r="FX5" s="29" t="s">
        <v>167</v>
      </c>
      <c r="FY5" s="29">
        <v>50.0</v>
      </c>
      <c r="FZ5" s="27" t="b">
        <v>0</v>
      </c>
      <c r="GA5" s="28" t="str">
        <f>iferror(if(OR(GA$2&lt;&gt;"",GA$3),"0%",concat(round(GA$43/(GA$43+GA$44+GA$45+GA$46+GA$47+GA$48+GA$49+GA$50+GA$51+GA$52+GA$53+GA$54)*100,IF($A$2,1,0)),"%")),"0%")</f>
        <v>20%</v>
      </c>
      <c r="GB5" s="29" t="s">
        <v>168</v>
      </c>
      <c r="GC5" s="29">
        <v>50.0</v>
      </c>
      <c r="GD5" s="27" t="b">
        <v>0</v>
      </c>
      <c r="GE5" s="28" t="str">
        <f>iferror(if(OR(GE$2&lt;&gt;"",GE$3),"0%",concat(round(GE$43/(GE$43+GE$44+GE$45+GE$46+GE$47+GE$48+GE$49+GE$50+GE$51+GE$52+GE$53+GE$54)*100,IF($A$2,1,0)),"%")),"0%")</f>
        <v>20%</v>
      </c>
      <c r="GF5" s="29" t="s">
        <v>169</v>
      </c>
      <c r="GG5" s="29">
        <v>50.0</v>
      </c>
      <c r="GH5" s="27" t="b">
        <v>0</v>
      </c>
      <c r="GI5" s="28" t="str">
        <f>iferror(if(OR(GI$2&lt;&gt;"",GI$3),"0%",concat(round(GI$43/(GI$43+GI$44+GI$45+GI$46+GI$47+GI$48+GI$49+GI$50+GI$51+GI$52+GI$53+GI$54)*100,IF($A$2,1,0)),"%")),"0%")</f>
        <v>20%</v>
      </c>
      <c r="GJ5" s="29" t="s">
        <v>170</v>
      </c>
      <c r="GK5" s="29">
        <v>50.0</v>
      </c>
      <c r="GL5" s="27" t="b">
        <v>0</v>
      </c>
      <c r="GM5" s="28" t="str">
        <f>iferror(if(OR(GM$2&lt;&gt;"",GM$3),"0%",concat(round(GM$43/(GM$43+GM$44+GM$45+GM$46+GM$47+GM$48+GM$49+GM$50+GM$51+GM$52+GM$53+GM$54)*100,IF($A$2,1,0)),"%")),"0%")</f>
        <v>20%</v>
      </c>
      <c r="GN5" s="29" t="s">
        <v>171</v>
      </c>
      <c r="GO5" s="29">
        <v>50.0</v>
      </c>
      <c r="GP5" s="27" t="b">
        <v>0</v>
      </c>
      <c r="GQ5" s="28" t="str">
        <f>iferror(if(OR(GQ$2&lt;&gt;"",GQ$3),"0%",concat(round(GQ$43/(GQ$43+GQ$44+GQ$45+GQ$46+GQ$47+GQ$48+GQ$49+GQ$50+GQ$51+GQ$52+GQ$53+GQ$54)*100,IF($A$2,1,0)),"%")),"0%")</f>
        <v>20%</v>
      </c>
      <c r="GR5" s="29" t="s">
        <v>172</v>
      </c>
      <c r="GS5" s="29">
        <v>55.0</v>
      </c>
      <c r="GT5" s="27" t="b">
        <v>0</v>
      </c>
      <c r="GU5" s="28" t="str">
        <f>iferror(if(OR(GU$2&lt;&gt;"",GU$3),"0%",concat(round(GU$43/(GU$43+GU$44+GU$45+GU$46+GU$47+GU$48+GU$49+GU$50+GU$51+GU$52+GU$53+GU$54)*100,IF($A$2,1,0)),"%")),"0%")</f>
        <v>20%</v>
      </c>
      <c r="GV5" s="29" t="s">
        <v>173</v>
      </c>
      <c r="GW5" s="29">
        <v>60.0</v>
      </c>
      <c r="GX5" s="27" t="b">
        <v>0</v>
      </c>
      <c r="GY5" s="28" t="str">
        <f>iferror(if(OR(GY$2&lt;&gt;"",GY$3),"0%",concat(round(GY$43/(GY$43+GY$44+GY$45+GY$46+GY$47+GY$48+GY$49+GY$50+GY$51+GY$52+GY$53+GY$54)*100,IF($A$2,1,0)),"%")),"0%")</f>
        <v>20%</v>
      </c>
      <c r="GZ5" s="29" t="s">
        <v>166</v>
      </c>
      <c r="HA5" s="29">
        <v>45.0</v>
      </c>
      <c r="HB5" s="27" t="b">
        <v>0</v>
      </c>
      <c r="HC5" s="28" t="str">
        <f>iferror(if(OR(HC$2&lt;&gt;"",HC$3),"0%",concat(round(HC$43/(HC$43+HC$44+HC$45+HC$46+HC$47+HC$48+HC$49+HC$50+HC$51+HC$52+HC$53+HC$54)*100,IF($A$2,1,0)),"%")),"0%")</f>
        <v>20%</v>
      </c>
      <c r="HD5" s="29" t="s">
        <v>174</v>
      </c>
      <c r="HE5" s="29">
        <v>55.0</v>
      </c>
      <c r="HF5" s="27" t="b">
        <v>0</v>
      </c>
      <c r="HG5" s="28" t="str">
        <f>iferror(if(OR(CY$2&lt;&gt;"",CY$3,HG$2&lt;&gt;"",HG$3),"0%",concat(round(HG$43/(HG$43+HG$44+HG$45+HG$46+HG$47+HG$48+HG$49+HG$50+HG$51+HG$52+HG$53+HG$54)*100,IF($A$2,1,0)),"%")),"0%")</f>
        <v>20%</v>
      </c>
      <c r="HH5" s="29" t="s">
        <v>175</v>
      </c>
      <c r="HI5" s="29">
        <v>55.0</v>
      </c>
      <c r="HJ5" s="27" t="b">
        <v>0</v>
      </c>
      <c r="HK5" s="28" t="str">
        <f>iferror(if(OR(OY$2&lt;&gt;"",OY$3,OU$2&lt;&gt;"",OU$3,LC$2&lt;&gt;"",LC$3,LA$2&lt;&gt;"",LA$3,HK$2&lt;&gt;"",HK$3,DG$2&lt;&gt;"",DG$3),"0%",concat(round(HK$43/(HK$43+HK$44+HK$45+HK$46+HK$47+HK$48+HK$49+HK$50+HK$51+HK$52+HK$53+HK$54)*100,IF($A$2,1,0)),"%")),"0%")</f>
        <v>20%</v>
      </c>
      <c r="HL5" s="29" t="s">
        <v>150</v>
      </c>
      <c r="HM5" s="29">
        <v>65.0</v>
      </c>
      <c r="HN5" s="27" t="b">
        <v>0</v>
      </c>
      <c r="HO5" s="28"/>
      <c r="HP5" s="29"/>
      <c r="HQ5" s="29"/>
      <c r="HR5" s="27"/>
      <c r="HS5" s="30" t="s">
        <v>140</v>
      </c>
      <c r="HT5" s="31" t="s">
        <v>176</v>
      </c>
      <c r="HU5" s="31">
        <v>40.0</v>
      </c>
      <c r="HV5" s="35" t="b">
        <v>0</v>
      </c>
      <c r="HW5" s="28" t="str">
        <f>iferror(if(OR(IA$2&lt;&gt;"",IA$3,HW$2&lt;&gt;"",HW$3),"0%",concat(round(HW$43/(HW$43+HW$44+HW$45+HW$46+HW$47+HW$48+HW$49+HW$50+HW$51+HW$52+HW$53+HW$54)*100,IF($A$2,1,0)),"%")),"0%")</f>
        <v>20%</v>
      </c>
      <c r="HX5" s="29" t="s">
        <v>161</v>
      </c>
      <c r="HY5" s="29">
        <v>56.0</v>
      </c>
      <c r="HZ5" s="27" t="b">
        <v>0</v>
      </c>
      <c r="IA5" s="28" t="str">
        <f>iferror(if(OR(IA$2&lt;&gt;"",IA$3,HW$2&lt;&gt;"",HW$3),"0%",concat(round(IA$43/(IA$43+IA$44+IA$45+IA$46+IA$47+IA$48+IA$49+IA$50+IA$51+IA$52+IA$53+IA$54)*100,IF($A$2,1,0)),"%")),"0%")</f>
        <v>20%</v>
      </c>
      <c r="IB5" s="29" t="s">
        <v>177</v>
      </c>
      <c r="IC5" s="29">
        <v>56.0</v>
      </c>
      <c r="ID5" s="27" t="b">
        <v>0</v>
      </c>
      <c r="IE5" s="28" t="str">
        <f>iferror(if(OR(IE$2&lt;&gt;"",IE$3,II$2&lt;&gt;"",II$3,IM$2&lt;&gt;"",IM$3,IQ$2&lt;&gt;"",IQ$3),"0%",concat(round(IE$43/(IE$43+IE$44+IE$45+IE$46+IE$47+IE$48+IE$49+IE$50+IE$51+IE$52+IE$53+IE$54)*100,IF($A$2,1,0)),"%")),"0%")</f>
        <v>20%</v>
      </c>
      <c r="IF5" s="29" t="s">
        <v>178</v>
      </c>
      <c r="IG5" s="29">
        <v>45.0</v>
      </c>
      <c r="IH5" s="27" t="b">
        <v>0</v>
      </c>
      <c r="II5" s="28" t="str">
        <f>iferror(if(OR(IE$2&lt;&gt;"",IE$3,II$2&lt;&gt;"",II$3,IM$2&lt;&gt;"",IM$3,IQ$2&lt;&gt;"",IQ$3),"0%",concat(round(II$43/(II$43+II$44+II$45+II$46+II$47+II$48+II$49+II$50+II$51+II$52+II$53+II$54)*100,IF($A$2,1,0)),"%")),"0%")</f>
        <v>20%</v>
      </c>
      <c r="IJ5" s="29" t="s">
        <v>179</v>
      </c>
      <c r="IK5" s="29">
        <v>45.0</v>
      </c>
      <c r="IL5" s="27" t="b">
        <v>0</v>
      </c>
      <c r="IM5" s="28" t="str">
        <f>iferror(if(OR(IE$2&lt;&gt;"",IE$3,II$2&lt;&gt;"",II$3,IM$2&lt;&gt;"",IM$3,IQ$2&lt;&gt;"",IQ$3),"0%",concat(round(IM$43/(IM$43+IM$44+IM$45+IM$46+IM$47+IM$48+IM$49+IM$50+IM$51+IM$52+IM$53+IM$54)*100,IF($A$2,1,0)),"%")),"0%")</f>
        <v>20%</v>
      </c>
      <c r="IN5" s="29" t="s">
        <v>175</v>
      </c>
      <c r="IO5" s="29">
        <v>45.0</v>
      </c>
      <c r="IP5" s="27" t="b">
        <v>0</v>
      </c>
      <c r="IQ5" s="28" t="str">
        <f>iferror(if(OR(IE$2&lt;&gt;"",IE$3,II$2&lt;&gt;"",II$3,IM$2&lt;&gt;"",IM$3,IQ$2&lt;&gt;"",IQ$3),"0%",concat(round(IQ$43/(IQ$43+IQ$44+IQ$45+IQ$46+IQ$47+IQ$48+IQ$49+IQ$50+IQ$51+IQ$52+IQ$53+IQ$54)*100,IF($A$2,1,0)),"%")),"0%")</f>
        <v>20%</v>
      </c>
      <c r="IR5" s="29" t="s">
        <v>180</v>
      </c>
      <c r="IS5" s="29">
        <v>45.0</v>
      </c>
      <c r="IT5" s="27" t="b">
        <v>0</v>
      </c>
      <c r="IU5" s="30" t="s">
        <v>140</v>
      </c>
      <c r="IV5" s="31" t="s">
        <v>181</v>
      </c>
      <c r="IW5" s="31"/>
      <c r="IX5" s="32" t="b">
        <v>0</v>
      </c>
      <c r="IY5" s="28" t="str">
        <f>iferror(if(OR(IY$2&lt;&gt;"",IY$3,JC$2&lt;&gt;"",JC$3,JG$2&lt;&gt;"",JG$3,JK$2&lt;&gt;"",JK$3,JO$2&lt;&gt;"",JO$3,JS$2&lt;&gt;"",JS$3,JW$2&lt;&gt;"",JW$3),"0%",concat(round(IY$43/(IY$43+IY$44+IY$45+IY$46+IY$47+IY$48+IY$49+IY$50+IY$51+IY$52+IY$53+IY$54)*100,IF($A$2,1,0)),"%")),"0%")</f>
        <v>20%</v>
      </c>
      <c r="IZ5" s="29" t="s">
        <v>182</v>
      </c>
      <c r="JA5" s="29">
        <v>46.0</v>
      </c>
      <c r="JB5" s="27" t="b">
        <v>0</v>
      </c>
      <c r="JC5" s="28" t="str">
        <f>iferror(if(OR(IY$2&lt;&gt;"",IY$3,JC$2&lt;&gt;"",JC$3,JG$2&lt;&gt;"",JG$3,JK$2&lt;&gt;"",JK$3,JO$2&lt;&gt;"",JO$3,JS$2&lt;&gt;"",JS$3,JW$2&lt;&gt;"",JW$3),"0%",concat(round(JC$43/(JC$43+JC$44+JC$45+JC$46+JC$47+JC$48+JC$49+JC$50+JC$51+JC$52+JC$53+JC$54)*100,IF($A$2,1,0)),"%")),"0%")</f>
        <v>20%</v>
      </c>
      <c r="JD5" s="29" t="s">
        <v>183</v>
      </c>
      <c r="JE5" s="29">
        <v>46.0</v>
      </c>
      <c r="JF5" s="27" t="b">
        <v>0</v>
      </c>
      <c r="JG5" s="28" t="str">
        <f>iferror(if(OR(IY$2&lt;&gt;"",IY$3,JC$2&lt;&gt;"",JC$3,JG$2&lt;&gt;"",JG$3,JK$2&lt;&gt;"",JK$3,JO$2&lt;&gt;"",JO$3,JS$2&lt;&gt;"",JS$3,JW$2&lt;&gt;"",JW$3),"0%",concat(round(JG$43/(JG$43+JG$44+JG$45+JG$46+JG$47+JG$48+JG$49+JG$50+JG$51+JG$52+JG$53+JG$54)*100,IF($A$2,1,0)),"%")),"0%")</f>
        <v>20%</v>
      </c>
      <c r="JH5" s="29" t="s">
        <v>182</v>
      </c>
      <c r="JI5" s="29">
        <v>36.0</v>
      </c>
      <c r="JJ5" s="27" t="b">
        <v>0</v>
      </c>
      <c r="JK5" s="28" t="str">
        <f>iferror(if(OR(IY$2&lt;&gt;"",IY$3,JC$2&lt;&gt;"",JC$3,JG$2&lt;&gt;"",JG$3,JK$2&lt;&gt;"",JK$3,JO$2&lt;&gt;"",JO$3,JS$2&lt;&gt;"",JS$3,JW$2&lt;&gt;"",JW$3),"0%",concat(round(JK$43/(JK$43+JK$44+JK$45+JK$46+JK$47+JK$48+JK$49+JK$50+JK$51+JK$52+JK$53+JK$54)*100,IF($A$2,1,0)),"%")),"0%")</f>
        <v>20%</v>
      </c>
      <c r="JL5" s="29" t="s">
        <v>184</v>
      </c>
      <c r="JM5" s="29">
        <v>46.0</v>
      </c>
      <c r="JN5" s="27" t="b">
        <v>0</v>
      </c>
      <c r="JO5" s="28" t="str">
        <f>iferror(if(OR(IY$2&lt;&gt;"",IY$3,JC$2&lt;&gt;"",JC$3,JG$2&lt;&gt;"",JG$3,JK$2&lt;&gt;"",JK$3,JO$2&lt;&gt;"",JO$3,JS$2&lt;&gt;"",JS$3,JW$2&lt;&gt;"",JW$3),"0%",concat(round(JO$43/(JO$43+JO$44+JO$45+JO$46+JO$47+JO$48+JO$49+JO$50+JO$51+JO$52+JO$53+JO$54)*100,IF($A$2,1,0)),"%")),"0%")</f>
        <v>20%</v>
      </c>
      <c r="JP5" s="29" t="s">
        <v>182</v>
      </c>
      <c r="JQ5" s="29">
        <v>14.0</v>
      </c>
      <c r="JR5" s="27" t="b">
        <v>0</v>
      </c>
      <c r="JS5" s="28" t="str">
        <f>iferror(if(OR(IY$2&lt;&gt;"",IY$3,JC$2&lt;&gt;"",JC$3,JG$2&lt;&gt;"",JG$3,JK$2&lt;&gt;"",JK$3,JO$2&lt;&gt;"",JO$3,JS$2&lt;&gt;"",JS$3,JW$2&lt;&gt;"",JW$3),"0%",concat(round(JS$43/(JS$43+JS$44+JS$45+JS$46+JS$47+JS$48+JS$49+JS$50+JS$51+JS$52+JS$53+JS$54)*100,IF($A$2,1,0)),"%")),"0%")</f>
        <v>20%</v>
      </c>
      <c r="JT5" s="29" t="s">
        <v>168</v>
      </c>
      <c r="JU5" s="29">
        <v>46.0</v>
      </c>
      <c r="JV5" s="27" t="b">
        <v>0</v>
      </c>
      <c r="JW5" s="28" t="str">
        <f>iferror(if(OR(IY$2&lt;&gt;"",IY$3,JC$2&lt;&gt;"",JC$3,JG$2&lt;&gt;"",JG$3,JK$2&lt;&gt;"",JK$3,JO$2&lt;&gt;"",JO$3,JS$2&lt;&gt;"",JS$3,JW$2&lt;&gt;"",JW$3),"0%",concat(round(JW$43/(JW$43+JW$44+JW$45+JW$46+JW$47+JW$48+JW$49+JW$50+JW$51+JW$52+JW$53+JW$54)*100,IF($A$2,1,0)),"%")),"0%")</f>
        <v>20%</v>
      </c>
      <c r="JX5" s="29" t="s">
        <v>185</v>
      </c>
      <c r="JY5" s="29">
        <v>46.0</v>
      </c>
      <c r="JZ5" s="27" t="b">
        <v>0</v>
      </c>
      <c r="KA5" s="28" t="str">
        <f>iferror(if(OR(KA$2&lt;&gt;"",KA$3),"0%",concat(round(KA$43/(KA$43+KA$44+KA$45+KA$46+KA$47+KA$48+KA$49+KA$50+KA$51+KA$52+KA$53+KA$54)*100,IF($A$2,1,0)),"%")),"0%")</f>
        <v>20%</v>
      </c>
      <c r="KB5" s="29" t="s">
        <v>186</v>
      </c>
      <c r="KC5" s="29">
        <v>24.0</v>
      </c>
      <c r="KD5" s="27" t="b">
        <v>0</v>
      </c>
      <c r="KE5" s="28" t="str">
        <f>iferror(if(OR(KE$2&lt;&gt;"",KE$3),"0%",concat(round(KE$43/(KE$43+KE$44+KE$45+KE$46+KE$47+KE$48+KE$49+KE$50+KE$51+KE$52+KE$53+KE$54)*100,IF($A$2,1,0)),"%")),"0%")</f>
        <v>20%</v>
      </c>
      <c r="KF5" s="29" t="s">
        <v>187</v>
      </c>
      <c r="KG5" s="29">
        <v>46.0</v>
      </c>
      <c r="KH5" s="27" t="b">
        <v>0</v>
      </c>
      <c r="KI5" s="28" t="str">
        <f>iferror(if(OR(KI$2&lt;&gt;"",KI$3),"0%",concat(round(KI$43/(KI$43+KI$44+KI$45+KI$46+KI$47+KI$48+KI$49+KI$50+KI$51+KI$52+KI$53+KI$54)*100,IF($A$2,1,0)),"%")),"0%")</f>
        <v>20%</v>
      </c>
      <c r="KJ5" s="29" t="s">
        <v>188</v>
      </c>
      <c r="KK5" s="29">
        <v>66.0</v>
      </c>
      <c r="KL5" s="27" t="b">
        <v>0</v>
      </c>
      <c r="KM5" s="28" t="str">
        <f>iferror(if(OR(KM$2&lt;&gt;"",KM$3),"0%",concat(round(KM$43/(KM$43+KM$44+KM$45+KM$46+KM$47+KM$48+KM$49+KM$50+KM$51+KM$52+KM$53+KM$54)*100,IF($A$2,1,0)),"%")),"0%")</f>
        <v>20%</v>
      </c>
      <c r="KN5" s="29" t="s">
        <v>159</v>
      </c>
      <c r="KO5" s="29">
        <v>78.0</v>
      </c>
      <c r="KP5" s="27" t="b">
        <v>0</v>
      </c>
      <c r="KQ5" s="28" t="str">
        <f>iferror(if(OR(KQ$2&lt;&gt;"",KQ$3),"0%",concat(round(KQ$43/(KQ$43+KQ$44+KQ$45+KQ$46+KQ$47+KQ$48+KQ$49+KQ$50+KQ$51+KQ$52+KQ$53+KQ$54)*100,IF($A$2,1,0)),"%")),"0%")</f>
        <v>20%</v>
      </c>
      <c r="KR5" s="29" t="s">
        <v>189</v>
      </c>
      <c r="KS5" s="29">
        <v>86.0</v>
      </c>
      <c r="KT5" s="27" t="b">
        <v>0</v>
      </c>
      <c r="KU5" s="28"/>
      <c r="KV5" s="29"/>
      <c r="KW5" s="29"/>
      <c r="KX5" s="27"/>
      <c r="KY5" s="28" t="str">
        <f>iferror(if(OR(KY$2&lt;&gt;"",KY$3),"0%",concat(round(KY$43/(KY$43+KY$44+KY$45+KY$46+KY$47+KY$48+KY$49+KY$50+KY$51+KY$52+KY$53+KY$54)*100,IF($A$2,1,0)),"%")),"0%")</f>
        <v>20%</v>
      </c>
      <c r="KZ5" s="29" t="s">
        <v>190</v>
      </c>
      <c r="LA5" s="29">
        <v>44.0</v>
      </c>
      <c r="LB5" s="27" t="b">
        <v>0</v>
      </c>
      <c r="LC5" s="28" t="str">
        <f>iferror(if(OR(OY$2&lt;&gt;"",OY$3,OU$2&lt;&gt;"",OU$3,LC$2&lt;&gt;"",LC$3,LA$2&lt;&gt;"",LA$3,HK$2&lt;&gt;"",HK$3,DG$2&lt;&gt;"",DG$3),"0%",concat(round(LC$43/(LC$43+LC$44+LC$45+LC$46+LC$47+LC$48+LC$49+LC$50+LC$51+LC$52+LC$53+LC$54)*100,IF($A$2,1,0)),"%")),"0%")</f>
        <v>20%</v>
      </c>
      <c r="LD5" s="29" t="s">
        <v>150</v>
      </c>
      <c r="LE5" s="29">
        <v>65.0</v>
      </c>
      <c r="LF5" s="27" t="b">
        <v>0</v>
      </c>
      <c r="LG5" s="28" t="str">
        <f>iferror(if(OR(LG$2&lt;&gt;"",LG$3),"0%",concat(round(LG$43/(LG$43+LG$44+LG$45+LG$46+LG$47+LG$48+LG$49+LG$50+LG$51+LG$52+LG$53+LG$54)*100,IF($A$2,1,0)),"%")),"0%")</f>
        <v>20%</v>
      </c>
      <c r="LH5" s="29" t="s">
        <v>191</v>
      </c>
      <c r="LI5" s="29">
        <v>65.0</v>
      </c>
      <c r="LJ5" s="27" t="b">
        <v>0</v>
      </c>
      <c r="LK5" s="28" t="str">
        <f>iferror(if(OR(LK$2&lt;&gt;"",LK$3),"0%",concat(round(LK$43/(LK$43+LK$44+LK$45+LK$46+LK$47+LK$48+LK$49+LK$50+LK$51+LK$52+LK$53+LK$54)*100,IF($A$2,1,0)),"%")),"0%")</f>
        <v>20%</v>
      </c>
      <c r="LL5" s="29" t="s">
        <v>192</v>
      </c>
      <c r="LM5" s="29">
        <v>70.0</v>
      </c>
      <c r="LN5" s="27" t="b">
        <v>0</v>
      </c>
      <c r="LO5" s="28" t="str">
        <f>iferror(if(OR(LO$2&lt;&gt;"",LO$3),"0%",concat(round(LO$43/(LO$43+LO$44+LO$45+LO$46+LO$47+LO$48+LO$49+LO$50+LO$51+LO$52+LO$53+LO$54)*100,IF($A$2,1,0)),"%")),"0%")</f>
        <v>20%</v>
      </c>
      <c r="LP5" s="29" t="s">
        <v>193</v>
      </c>
      <c r="LQ5" s="29">
        <v>65.0</v>
      </c>
      <c r="LR5" s="27" t="b">
        <v>0</v>
      </c>
      <c r="LS5" s="28"/>
      <c r="LT5" s="29"/>
      <c r="LU5" s="29"/>
      <c r="LV5" s="27"/>
      <c r="LW5" s="28" t="str">
        <f>iferror(if(OR(LW$2&lt;&gt;"",LW$3),"0%",concat(round(LW$43/(LW$43+LW$44+LW$45+LW$46+LW$47+LW$48+LW$49+LW$50+LW$51+LW$52+LW$53+LW$54)*100,IF($A$2,1,0)),"%")),"0%")</f>
        <v>20%</v>
      </c>
      <c r="LX5" s="36" t="s">
        <v>177</v>
      </c>
      <c r="LY5" s="29">
        <v>75.0</v>
      </c>
      <c r="LZ5" s="27" t="b">
        <v>0</v>
      </c>
      <c r="MA5" s="28" t="str">
        <f>iferror(if(OR(MA$2&lt;&gt;"",MA$3),"0%",concat(round(MA$43/(MA$43+MA$44+MA$45+MA$46+MA$47+MA$48+MA$49+MA$50+MA$51+MA$52+MA$53+MA$54)*100,IF($A$2,1,0)),"%")),"0%")</f>
        <v>20%</v>
      </c>
      <c r="MB5" s="29" t="s">
        <v>177</v>
      </c>
      <c r="MC5" s="29">
        <v>65.0</v>
      </c>
      <c r="MD5" s="27" t="b">
        <v>0</v>
      </c>
      <c r="ME5" s="28" t="str">
        <f>iferror(if(OR(ME$2&lt;&gt;"",ME$3),"0%",concat(round(ME$43/(ME$43+ME$44+ME$45+ME$46+ME$47+ME$48+ME$49+ME$50+ME$51+ME$52+ME$53+ME$54)*100,IF($A$2,1,0)),"%")),"0%")</f>
        <v>20%</v>
      </c>
      <c r="MF5" s="29" t="s">
        <v>194</v>
      </c>
      <c r="MG5" s="29">
        <v>55.0</v>
      </c>
      <c r="MH5" s="27" t="b">
        <v>0</v>
      </c>
      <c r="MI5" s="28" t="str">
        <f>iferror(if(OR(MI$2&lt;&gt;"",MI$3),"0%",concat(round(MI$43/(MI$43+MI$44+MI$45+MI$46+MI$47+MI$48+MI$49+MI$50+MI$51+MI$52+MI$53+MI$54)*100,IF($A$2,1,0)),"%")),"0%")</f>
        <v>20%</v>
      </c>
      <c r="MJ5" s="29" t="s">
        <v>195</v>
      </c>
      <c r="MK5" s="29">
        <v>55.0</v>
      </c>
      <c r="ML5" s="27" t="b">
        <v>0</v>
      </c>
      <c r="MM5" s="28" t="str">
        <f>iferror(if(OR(MM$2&lt;&gt;"",MM$3),"0%",concat(round(MM$43/(MM$43+MM$44+MM$45+MM$46+MM$47+MM$48+MM$49+MM$50+MM$51+MM$52+MM$53+MM$54)*100,IF($A$2,1,0)),"%")),"0%")</f>
        <v>20%</v>
      </c>
      <c r="MN5" s="29" t="s">
        <v>196</v>
      </c>
      <c r="MO5" s="29">
        <v>65.0</v>
      </c>
      <c r="MP5" s="27" t="b">
        <v>0</v>
      </c>
      <c r="MQ5" s="28"/>
      <c r="MR5" s="29"/>
      <c r="MS5" s="29"/>
      <c r="MT5" s="27"/>
      <c r="MU5" s="28" t="str">
        <f>iferror(if(OR(MU$2&lt;&gt;"",MU$3),"0%",concat(round(MU$43/(MU$43+MU$44+MU$45+MU$46+MU$47+MU$48+MU$49+MU$50+MU$51+MU$52+MU$53+MU$54)*100,IF($A$2,1,0)),"%")),"0%")</f>
        <v>20%</v>
      </c>
      <c r="MV5" s="29" t="s">
        <v>197</v>
      </c>
      <c r="MW5" s="29">
        <v>55.0</v>
      </c>
      <c r="MX5" s="27" t="b">
        <v>0</v>
      </c>
      <c r="MY5" s="28" t="str">
        <f>iferror(if(OR(MY$2&lt;&gt;"",MY$3),"0%",concat(round(MY$43/(MY$43+MY$44+MY$45+MY$46+MY$47+MY$48+MY$49+MY$50+MY$51+MY$52+MY$53+MY$54)*100,IF($A$2,1,0)),"%")),"0%")</f>
        <v>20%</v>
      </c>
      <c r="MZ5" s="29" t="s">
        <v>198</v>
      </c>
      <c r="NA5" s="29">
        <v>55.0</v>
      </c>
      <c r="NB5" s="27" t="b">
        <v>0</v>
      </c>
      <c r="NC5" s="28" t="str">
        <f>iferror(if(OR(NC$2&lt;&gt;"",NC$3),"0%",concat(round(NC$43/(NC$43+NC$44+NC$45+NC$46+NC$47+NC$48+NC$49+NC$50+NC$51+NC$52+NC$53+NC$54)*100,IF($A$2,1,0)),"%")),"0%")</f>
        <v>20%</v>
      </c>
      <c r="ND5" s="29" t="s">
        <v>199</v>
      </c>
      <c r="NE5" s="29">
        <v>95.0</v>
      </c>
      <c r="NF5" s="27" t="b">
        <v>0</v>
      </c>
      <c r="NG5" s="28" t="str">
        <f>iferror(if(OR(NG$2&lt;&gt;"",NG$3),"0%",concat(round(NG$43/(NG$43+NG$44+NG$45+NG$46+NG$47+NG$48+NG$49+NG$50+NG$51+NG$52+NG$53+NG$54)*100,IF($A$2,1,0)),"%")),"0%")</f>
        <v>20%</v>
      </c>
      <c r="NH5" s="29" t="s">
        <v>175</v>
      </c>
      <c r="NI5" s="29">
        <v>90.0</v>
      </c>
      <c r="NJ5" s="27" t="b">
        <v>0</v>
      </c>
      <c r="NK5" s="28" t="str">
        <f>iferror(if(OR(NK$2&lt;&gt;"",NK$3),"0%",concat(round(NK$43/(NK$43+NK$44+NK$45+NK$46+NK$47+NK$48+NK$49+NK$50+NK$51+NK$52+NK$53+NK$54)*100,IF($A$2,1,0)),"%")),"0%")</f>
        <v>20%</v>
      </c>
      <c r="NL5" s="29" t="s">
        <v>200</v>
      </c>
      <c r="NM5" s="29">
        <v>50.0</v>
      </c>
      <c r="NN5" s="27" t="b">
        <v>0</v>
      </c>
      <c r="NO5" s="28" t="str">
        <f>iferror(if(OR(NO$2&lt;&gt;"",NO$3),"0%",concat(round(NO$43/(NO$43+NO$44+NO$45+NO$46+NO$47+NO$48+NO$49+NO$50+NO$51+NO$52+NO$53+NO$54)*100,IF($A$2,1,0)),"%")),"0%")</f>
        <v>20%</v>
      </c>
      <c r="NP5" s="29" t="s">
        <v>201</v>
      </c>
      <c r="NQ5" s="29">
        <v>85.0</v>
      </c>
      <c r="NR5" s="27" t="b">
        <v>0</v>
      </c>
      <c r="NS5" s="30" t="s">
        <v>140</v>
      </c>
      <c r="NT5" s="31" t="s">
        <v>202</v>
      </c>
      <c r="NU5" s="31"/>
      <c r="NV5" s="35" t="b">
        <v>0</v>
      </c>
      <c r="NW5" s="28"/>
      <c r="NX5" s="29"/>
      <c r="NY5" s="29"/>
      <c r="NZ5" s="27"/>
      <c r="OA5" s="28" t="str">
        <f>iferror(if(OR(OA$2&lt;&gt;"",OA$3),"0%",concat(round(OA$43/(OA$43+OA$44+OA$45+OA$46+OA$47+OA$48+OA$49+OA$50+OA$51+OA$52+OA$53+OA$54)*100,IF($A$2,1,0)),"%")),"0%")</f>
        <v>20%</v>
      </c>
      <c r="OB5" s="29" t="s">
        <v>203</v>
      </c>
      <c r="OC5" s="29">
        <v>90.0</v>
      </c>
      <c r="OD5" s="27" t="b">
        <v>0</v>
      </c>
      <c r="OE5" s="28" t="str">
        <f>iferror(if(OR(OE$2&lt;&gt;"",OE$3),"0%",concat(round(OE$43/(OE$43+OE$44+OE$45+OE$46+OE$47+OE$48+OE$49+OE$50+OE$51+OE$52+OE$53+OE$54)*100,IF($A$2,1,0)),"%")),"0%")</f>
        <v>20%</v>
      </c>
      <c r="OF5" s="29" t="s">
        <v>204</v>
      </c>
      <c r="OG5" s="29">
        <v>55.0</v>
      </c>
      <c r="OH5" s="27" t="b">
        <v>0</v>
      </c>
      <c r="OI5" s="28" t="str">
        <f>iferror(if(OR(OI$2&lt;&gt;"",OI$3),"0%",concat(round(OI$43/(OI$43+OI$44+OI$45+OI$46+OI$47+OI$48+OI$49+OI$50+OI$51+OI$52+OI$53+OI$54)*100,IF($A$2,1,0)),"%")),"0%")</f>
        <v>20%</v>
      </c>
      <c r="OJ5" s="29" t="s">
        <v>194</v>
      </c>
      <c r="OK5" s="29">
        <v>55.0</v>
      </c>
      <c r="OL5" s="27" t="b">
        <v>0</v>
      </c>
      <c r="OM5" s="28" t="str">
        <f>iferror(if(OR(OM$2&lt;&gt;"",OM$3),"0%",concat(round(OM$43/(OM$43+OM$44+OM$45+OM$46+OM$47+OM$48+OM$49+OM$50+OM$51+OM$52+OM$53+OM$54)*100,IF($A$2,1,0)),"%")),"0%")</f>
        <v>20%</v>
      </c>
      <c r="ON5" s="29" t="s">
        <v>205</v>
      </c>
      <c r="OO5" s="29">
        <v>75.0</v>
      </c>
      <c r="OP5" s="27" t="b">
        <v>0</v>
      </c>
      <c r="OQ5" s="28" t="str">
        <f>iferror(if(OR(OQ$2&lt;&gt;"",OQ$3),"0%",concat(round(OQ$43/(OQ$43+OQ$44+OQ$45+OQ$46+OQ$47+OQ$48+OQ$49+OQ$50+OQ$51+OQ$52+OQ$53+OQ$54)*100,IF($A$2,1,0)),"%")),"0%")</f>
        <v>20%</v>
      </c>
      <c r="OR5" s="29" t="s">
        <v>193</v>
      </c>
      <c r="OS5" s="29">
        <v>65.0</v>
      </c>
      <c r="OT5" s="27" t="b">
        <v>0</v>
      </c>
      <c r="OU5" s="28" t="str">
        <f>iferror(if(OR(OY$2&lt;&gt;"",OY$3,OU$2&lt;&gt;"",OU$3,LC$2&lt;&gt;"",LC$3,LA$2&lt;&gt;"",LA$3,HK$2&lt;&gt;"",HK$3,DG$2&lt;&gt;"",DG$3),"0%",concat(round(OU$43/(OU$43+OU$44+OU$45+OU$46+OU$47+OU$48+OU$49+OU$50+OU$51+OU$52+OU$53+OU$54)*100,IF($A$2,1,0)),"%")),"0%")</f>
        <v>20%</v>
      </c>
      <c r="OV5" s="29" t="s">
        <v>206</v>
      </c>
      <c r="OW5" s="29">
        <v>90.0</v>
      </c>
      <c r="OX5" s="27" t="b">
        <v>0</v>
      </c>
      <c r="OY5" s="28" t="str">
        <f>iferror(if(OR(OY$2&lt;&gt;"",OY$3,OU$2&lt;&gt;"",OU$3,LC$2&lt;&gt;"",LC$3,LA$2&lt;&gt;"",LA$3,HK$2&lt;&gt;"",HK$3,DG$2&lt;&gt;"",DG$3),"0%",concat(round(OY$43/(OY$43+OY$44+OY$45+OY$46+OY$47+OY$48+OY$49+OY$50+OY$51+OY$52+OY$53+OY$54)*100,IF($A$2,1,0)),"%")),"0%")</f>
        <v>20%</v>
      </c>
      <c r="OZ5" s="29" t="s">
        <v>207</v>
      </c>
      <c r="PA5" s="29">
        <v>90.0</v>
      </c>
      <c r="PB5" s="27" t="b">
        <v>0</v>
      </c>
      <c r="PC5" s="28" t="str">
        <f>iferror(if(OR(PC$2&lt;&gt;"",PC$3),"0%",concat(round(PC$43/(PC$43+PC$44+PC$45+PC$46+PC$47+PC$48+PC$49+PC$50+PC$51+PC$52+PC$53+PC$54)*100,IF($A$2,1,0)),"%")),"0%")</f>
        <v>20%</v>
      </c>
      <c r="PD5" s="29" t="s">
        <v>193</v>
      </c>
      <c r="PE5" s="29">
        <v>100.0</v>
      </c>
      <c r="PF5" s="27" t="b">
        <v>0</v>
      </c>
      <c r="PG5" s="28" t="str">
        <f>iferror(if(OR(PG$2&lt;&gt;"",PG$3),"0%",concat(round(PG$43/(PG$43+PG$44+PG$45+PG$46+PG$47+PG$48+PG$49+PG$50+PG$51+PG$52+PG$53+PG$54)*100,IF($A$2,1,0)),"%")),"0%")</f>
        <v>20%</v>
      </c>
      <c r="PH5" s="29" t="s">
        <v>208</v>
      </c>
      <c r="PI5" s="29">
        <v>100.0</v>
      </c>
      <c r="PJ5" s="27" t="b">
        <v>0</v>
      </c>
      <c r="PK5" s="28" t="str">
        <f>iferror(if(OR(PK$2&lt;&gt;"",PK$3),"0%",concat(round(PK$43/(PK$43+PK$44+PK$45+PK$46+PK$47+PK$48+PK$49+PK$50+PK$51+PK$52+PK$53+PK$54)*100,IF($A$2,1,0)),"%")),"0%")</f>
        <v>20%</v>
      </c>
      <c r="PL5" s="29" t="s">
        <v>193</v>
      </c>
      <c r="PM5" s="29">
        <v>100.0</v>
      </c>
      <c r="PN5" s="27" t="b">
        <v>0</v>
      </c>
      <c r="PO5" s="28" t="str">
        <f>iferror(if(OR(PO$2&lt;&gt;"",PO$3),"0%",concat(round(PO$43/(PO$43+PO$44+PO$45+PO$46+PO$47+PO$48+PO$49+PO$50+PO$51+PO$52+PO$53+PO$54)*100,IF($A$2,1,0)),"%")),"0%")</f>
        <v>20%</v>
      </c>
      <c r="PP5" s="29" t="s">
        <v>207</v>
      </c>
      <c r="PQ5" s="29">
        <v>65.0</v>
      </c>
      <c r="PR5" s="27" t="b">
        <v>0</v>
      </c>
      <c r="PS5" s="28" t="str">
        <f>iferror(if(OR(PS$2&lt;&gt;"",PS$3),"0%",concat(round(PS$43/(PS$43+PS$44+PS$45+PS$46+PS$47+PS$48+PS$49+PS$50+PS$51+PS$52+PS$53+PS$54)*100,IF($A$2,1,0)),"%")),"0%")</f>
        <v>20%</v>
      </c>
      <c r="PT5" s="29" t="s">
        <v>207</v>
      </c>
      <c r="PU5" s="29">
        <v>100.0</v>
      </c>
      <c r="PV5" s="27" t="b">
        <v>0</v>
      </c>
      <c r="PW5" s="28" t="str">
        <f>iferror(if(OR(PW$2&lt;&gt;"",PW$3),"0%",concat(round(PW$43/(PW$43+PW$44+PW$45+PW$46+PW$47+PW$48+PW$49+PW$50+PW$51+PW$52+PW$53+PW$54)*100,IF($A$2,1,0)),"%")),"0%")</f>
        <v>20%</v>
      </c>
      <c r="PX5" s="29" t="s">
        <v>207</v>
      </c>
      <c r="PY5" s="29">
        <v>100.0</v>
      </c>
      <c r="PZ5" s="27" t="b">
        <v>0</v>
      </c>
      <c r="QA5" s="28" t="str">
        <f>iferror(if(OR(QA$2&lt;&gt;"",QA$3),"0%",concat(round(QA$43/(QA$43+QA$44+QA$45+QA$46+QA$47+QA$48+QA$49+QA$50+QA$51+QA$52+QA$53+QA$54)*100,IF($A$2,1,0)),"%")),"0%")</f>
        <v>20%</v>
      </c>
      <c r="QB5" s="29" t="s">
        <v>207</v>
      </c>
      <c r="QC5" s="29">
        <v>100.0</v>
      </c>
      <c r="QD5" s="27" t="b">
        <v>0</v>
      </c>
      <c r="QE5" s="28" t="str">
        <f>iferror(if(OR(QE$2&lt;&gt;"",QE$3),"0%",concat(round(QE$43/(QE$43+QE$44+QE$45+QE$46+QE$47+QE$48+QE$49+QE$50+QE$51+QE$52+QE$53+QE$54)*100,IF($A$2,1,0)),"%")),"0%")</f>
        <v>20%</v>
      </c>
      <c r="QF5" s="29" t="s">
        <v>209</v>
      </c>
      <c r="QG5" s="29">
        <v>55.0</v>
      </c>
      <c r="QH5" s="27" t="b">
        <v>0</v>
      </c>
      <c r="QI5" s="28" t="str">
        <f>iferror(if(OR(QI$2&lt;&gt;"",QI$3),"0%",concat(round(QI$43/(QI$43+QI$44+QI$45+QI$46+QI$47+QI$48+QI$49+QI$50+QI$51+QI$52+QI$53+QI$54)*100,IF($A$2,1,0)),"%")),"0%")</f>
        <v>20%</v>
      </c>
      <c r="QJ5" s="29" t="s">
        <v>189</v>
      </c>
      <c r="QK5" s="29">
        <v>100.0</v>
      </c>
      <c r="QL5" s="27" t="b">
        <v>0</v>
      </c>
      <c r="QM5" s="28" t="str">
        <f>iferror(if(OR(QM$2&lt;&gt;"",QM$3),"0%",concat(round(QM$43/(QM$43+QM$44+QM$45+QM$46+QM$47+QM$48+QM$49+QM$50+QM$51+QM$52+QM$53+QM$54)*100,IF($A$2,1,0)),"%")),"0%")</f>
        <v>20%</v>
      </c>
      <c r="QN5" s="29" t="s">
        <v>208</v>
      </c>
      <c r="QO5" s="29">
        <v>65.0</v>
      </c>
      <c r="QP5" s="27" t="b">
        <v>0</v>
      </c>
      <c r="QQ5" s="28" t="str">
        <f>iferror(if(OR(QQ$2&lt;&gt;"",QQ$3),"0%",concat(round(QQ$43/(QQ$43+QQ$44+QQ$45+QQ$46+QQ$47+QQ$48+QQ$49+QQ$50+QQ$51+QQ$52+QQ$53+QQ$54)*100,IF($A$2,1,0)),"%")),"0%")</f>
        <v>20%</v>
      </c>
      <c r="QR5" s="29" t="s">
        <v>210</v>
      </c>
      <c r="QS5" s="29">
        <v>80.0</v>
      </c>
      <c r="QT5" s="27" t="b">
        <v>0</v>
      </c>
      <c r="QU5" s="28" t="str">
        <f>iferror(if(OR(QU$2&lt;&gt;"",QU$3),"0%",concat(round(QU$43/(QU$43+QU$44+QU$45+QU$46+QU$47+QU$48+QU$49+QU$50+QU$51+QU$52+QU$53+QU$54)*100,IF($A$2,1,0)),"%")),"0%")</f>
        <v>20%</v>
      </c>
      <c r="QV5" s="29" t="s">
        <v>211</v>
      </c>
      <c r="QW5" s="29">
        <v>66.0</v>
      </c>
      <c r="QX5" s="27" t="b">
        <v>0</v>
      </c>
      <c r="QY5" s="28" t="str">
        <f>iferror(if(OR(QY$2&lt;&gt;"",QY$3),"0%",concat(round(QY$43/(QY$43+QY$44+QY$45+QY$46+QY$47+QY$48+QY$49+QY$50+QY$51+QY$52+QY$53+QY$54)*100,IF($A$2,1,0)),"%")),"0%")</f>
        <v>20%</v>
      </c>
      <c r="QZ5" s="29" t="s">
        <v>183</v>
      </c>
      <c r="RA5" s="29">
        <v>66.0</v>
      </c>
      <c r="RB5" s="27" t="b">
        <v>0</v>
      </c>
      <c r="RC5" s="28" t="str">
        <f>iferror(if(OR(RC$2&lt;&gt;"",RC$3),"0%",concat(round(RC$43/(RC$43+RC$44+RC$45+RC$46+RC$47+RC$48+RC$49+RC$50+RC$51+RC$52+RC$53+RC$54)*100,IF($A$2,1,0)),"%")),"0%")</f>
        <v>20%</v>
      </c>
      <c r="RD5" s="29" t="s">
        <v>191</v>
      </c>
      <c r="RE5" s="29">
        <v>97.0</v>
      </c>
      <c r="RF5" s="27" t="b">
        <v>0</v>
      </c>
      <c r="RG5" s="28" t="str">
        <f>iferror(if(OR(RG$2&lt;&gt;"",RG$3),"0%",concat(round(RG$43/(RG$43+RG$44+RG$45+RG$46+RG$47+RG$48+RG$49+RG$50+RG$51+RG$52+RG$53+RG$54)*100,IF($A$2,1,0)),"%")),"0%")</f>
        <v>20%</v>
      </c>
      <c r="RH5" s="29" t="s">
        <v>209</v>
      </c>
      <c r="RI5" s="29">
        <v>100.0</v>
      </c>
      <c r="RJ5" s="27" t="b">
        <v>0</v>
      </c>
      <c r="RK5" s="28" t="str">
        <f>iferror(if(OR(RK$2&lt;&gt;"",RK$3),"0%",concat(round(RK$43/(RK$43+RK$44+RK$45+RK$46+RK$47+RK$48+RK$49+RK$50+RK$51+RK$52+RK$53+RK$54)*100,IF($A$2,1,0)),"%")),"0%")</f>
        <v>20%</v>
      </c>
      <c r="RL5" s="29" t="s">
        <v>212</v>
      </c>
      <c r="RM5" s="29">
        <v>100.0</v>
      </c>
      <c r="RN5" s="27" t="b">
        <v>0</v>
      </c>
      <c r="RO5" s="28" t="str">
        <f>iferror(if(OR(RO$2&lt;&gt;"",RO$3),"0%",concat(round(RO$43/(RO$43+RO$44+RO$45+RO$46+RO$47+RO$48+RO$49+RO$50+RO$51+RO$52+RO$53+RO$54)*100,IF($A$2,1,0)),"%")),"0%")</f>
        <v>20%</v>
      </c>
      <c r="RP5" s="29" t="s">
        <v>212</v>
      </c>
      <c r="RQ5" s="29">
        <v>100.0</v>
      </c>
      <c r="RR5" s="27" t="b">
        <v>0</v>
      </c>
      <c r="RS5" s="28" t="str">
        <f>iferror(if(OR(RS$2&lt;&gt;"",RS$3),"0%",concat(round(RS$43/(RS$43+RS$44+RS$45+RS$46+RS$47+RS$48+RS$49+RS$50+RS$51+RS$52+RS$53+RS$54)*100,IF($A$2,1,0)),"%")),"0%")</f>
        <v>20%</v>
      </c>
      <c r="RT5" s="29" t="s">
        <v>212</v>
      </c>
      <c r="RU5" s="29">
        <v>100.0</v>
      </c>
      <c r="RV5" s="27" t="b">
        <v>0</v>
      </c>
      <c r="RW5" s="28" t="str">
        <f>iferror(if(OR(RW$2&lt;&gt;"",RW$3),"0%",concat(round(RW$43/(RW$43+RW$44+RW$45+RW$46+RW$47+RW$48+RW$49+RW$50+RW$51+RW$52+RW$53+RW$54)*100,IF($A$2,1,0)),"%")),"0%")</f>
        <v>20%</v>
      </c>
      <c r="RX5" s="29" t="s">
        <v>207</v>
      </c>
      <c r="RY5" s="29">
        <v>100.0</v>
      </c>
      <c r="RZ5" s="27" t="b">
        <v>0</v>
      </c>
      <c r="SA5" s="28" t="str">
        <f>iferror(if(OR(SA$2&lt;&gt;"",SA$3),"0%",concat(round(SA$43/(SA$43+SA$44+SA$45+SA$46+SA$47+SA$48+SA$49+SA$50+SA$51+SA$52+SA$53+SA$54)*100,IF($A$2,1,0)),"%")),"0%")</f>
        <v>20%</v>
      </c>
      <c r="SB5" s="29" t="s">
        <v>213</v>
      </c>
      <c r="SC5" s="29">
        <v>65.0</v>
      </c>
      <c r="SD5" s="27" t="b">
        <v>0</v>
      </c>
      <c r="SE5" s="28" t="str">
        <f>iferror(if(OR(SE$2&lt;&gt;"",SE$3),"0%",concat(round(SE$43/(SE$43+SE$44+SE$45+SE$46+SE$47+SE$48+SE$49+SE$50+SE$51+SE$52+SE$53+SE$54)*100,IF($A$2,1,0)),"%")),"0%")</f>
        <v>20%</v>
      </c>
      <c r="SF5" s="29" t="s">
        <v>204</v>
      </c>
      <c r="SG5" s="29">
        <v>65.0</v>
      </c>
      <c r="SH5" s="27" t="b">
        <v>0</v>
      </c>
      <c r="SI5" s="28" t="str">
        <f>iferror(if(OR(SI$2&lt;&gt;"",SI$3),"0%",concat(round(SI$43/(SI$43+SI$44+SI$45+SI$46+SI$47+SI$48+SI$49+SI$50+SI$51+SI$52+SI$53+SI$54)*100,IF($A$2,1,0)),"%")),"0%")</f>
        <v>20%</v>
      </c>
      <c r="SJ5" s="29" t="s">
        <v>214</v>
      </c>
      <c r="SK5" s="29">
        <v>75.0</v>
      </c>
      <c r="SL5" s="27" t="b">
        <v>0</v>
      </c>
      <c r="SM5" s="25"/>
    </row>
    <row r="6">
      <c r="B6" s="37"/>
      <c r="C6" s="38" t="str">
        <f>iferror(if(OR(C$2&lt;&gt;"",C$3),"0%",concat(round(C$44/(C$43+C$44+C$45+C$46+C$47+C$48+C$49+C$50+C$51+C$52+C$53+C$54)*100,IF($A$2,1,0)),"%")),"0%")</f>
        <v>20%</v>
      </c>
      <c r="D6" s="39" t="s">
        <v>215</v>
      </c>
      <c r="E6" s="39">
        <v>8.0</v>
      </c>
      <c r="F6" s="37" t="b">
        <v>0</v>
      </c>
      <c r="G6" s="38"/>
      <c r="H6" s="39" t="s">
        <v>216</v>
      </c>
      <c r="I6" s="39">
        <v>5.0</v>
      </c>
      <c r="J6" s="37" t="b">
        <v>0</v>
      </c>
      <c r="K6" s="38" t="str">
        <f>iferror(if(OR(K$2&lt;&gt;"",K$3),"0%",concat(round(K$44/(K$43+K$44+K$45+K$46+K$47+K$48+K$49+K$50+K$51+K$52+K$53+K$54)*100,IF($A$2,1,0)),"%")),"0%")</f>
        <v>20%</v>
      </c>
      <c r="L6" s="39" t="s">
        <v>215</v>
      </c>
      <c r="M6" s="39">
        <v>4.0</v>
      </c>
      <c r="N6" s="37" t="b">
        <v>0</v>
      </c>
      <c r="O6" s="38" t="str">
        <f>iferror(if(OR(O$2&lt;&gt;"",O$3),"0%",concat(round(O$44/(O$43+O$44+O$45+O$46+O$47+O$48+O$49+O$50+O$51+O$52+O$53+O$54)*100,IF($A$2,1,0)),"%")),"0%")</f>
        <v>20%</v>
      </c>
      <c r="P6" s="39" t="s">
        <v>135</v>
      </c>
      <c r="Q6" s="39">
        <v>4.0</v>
      </c>
      <c r="R6" s="37" t="b">
        <v>0</v>
      </c>
      <c r="S6" s="38" t="str">
        <f>iferror(if(OR(S$2&lt;&gt;"",S$3),"0%",concat(round(S$44/(S$43+S$44+S$45+S$46+S$47+S$48+S$49+S$50+S$51+S$52+S$53+S$54)*100,IF($A$2,1,0)),"%")),"0%")</f>
        <v>20%</v>
      </c>
      <c r="T6" s="39" t="s">
        <v>127</v>
      </c>
      <c r="U6" s="39">
        <v>5.0</v>
      </c>
      <c r="V6" s="37" t="b">
        <v>0</v>
      </c>
      <c r="W6" s="38"/>
      <c r="X6" s="39" t="s">
        <v>130</v>
      </c>
      <c r="Y6" s="39">
        <v>0.0</v>
      </c>
      <c r="Z6" s="37"/>
      <c r="AA6" s="38" t="str">
        <f>iferror(if(OR(AA$2&lt;&gt;"",AA$3),"0%",concat(round(AA$44/(AA$43+AA$44+AA$45+AA$46+AA$47+AA$48+AA$49+AA$50+AA$51+AA$52+AA$53+AA$54)*100,IF($A$2,1,0)),"%")),"0%")</f>
        <v>20%</v>
      </c>
      <c r="AB6" s="39" t="s">
        <v>132</v>
      </c>
      <c r="AC6" s="39">
        <v>5.0</v>
      </c>
      <c r="AD6" s="37" t="b">
        <v>0</v>
      </c>
      <c r="AE6" s="38" t="str">
        <f>iferror(if(OR(AE$2&lt;&gt;"",AE$3),"0%",concat(round(AE$44/(AE$43+AE$44+AE$45+AE$46+AE$47+AE$48+AE$49+AE$50+AE$51+AE$52+AE$53+AE$54)*100,IF($A$2,1,0)),"%")),"0%")</f>
        <v>20%</v>
      </c>
      <c r="AF6" s="39" t="s">
        <v>217</v>
      </c>
      <c r="AG6" s="39">
        <v>9.0</v>
      </c>
      <c r="AH6" s="37" t="b">
        <v>0</v>
      </c>
      <c r="AI6" s="38" t="str">
        <f>iferror(if(OR(AI$2&lt;&gt;"",AI$3),"0%",concat(round(AI$44/(AI$43+AI$44+AI$45+AI$46+AI$47+AI$48+AI$49+AI$50+AI$51+AI$52+AI$53+AI$54)*100,IF($A$2,1,0)),"%")),"0%")</f>
        <v>20%</v>
      </c>
      <c r="AJ6" s="39" t="s">
        <v>218</v>
      </c>
      <c r="AK6" s="39">
        <v>7.0</v>
      </c>
      <c r="AL6" s="37" t="b">
        <v>0</v>
      </c>
      <c r="AM6" s="38" t="str">
        <f>iferror(if(OR(AM$2&lt;&gt;"",AM$3),"0%",concat(round(AM$44/(AM$43+AM$44+AM$45+AM$46+AM$47+AM$48+AM$49+AM$50+AM$51+AM$52+AM$53+AM$54)*100,IF($A$2,1,0)),"%")),"0%")</f>
        <v>20%</v>
      </c>
      <c r="AN6" s="39" t="s">
        <v>219</v>
      </c>
      <c r="AO6" s="39">
        <v>29.0</v>
      </c>
      <c r="AP6" s="37" t="b">
        <v>0</v>
      </c>
      <c r="AQ6" s="38" t="str">
        <f>iferror(if(OR(AQ$2&lt;&gt;"",AQ$3),"0%",concat(round(AQ$44/(AQ$43+AQ$44+AQ$45+AQ$46+AQ$47+AQ$48+AQ$49+AQ$50+AQ$51+AQ$52+AQ$53+AQ$54)*100,IF($A$2,1,0)),"%")),"0%")</f>
        <v>20%</v>
      </c>
      <c r="AR6" s="39" t="s">
        <v>220</v>
      </c>
      <c r="AS6" s="39">
        <v>8.0</v>
      </c>
      <c r="AT6" s="37" t="b">
        <v>0</v>
      </c>
      <c r="AU6" s="38" t="str">
        <f>iferror(if(OR(AY$2&lt;&gt;"",AU$2&lt;&gt;"",AU$3),"0%",concat(round(AU$44/(AU$43+AU$44+AU$45+AU$46+AU$47+AU$48+AU$49+AU$50+AU$51+AU$52+AU$53+AU$54)*100,IF($A$2,1,0)),"%")),"0%")</f>
        <v>20%</v>
      </c>
      <c r="AV6" s="39" t="s">
        <v>211</v>
      </c>
      <c r="AW6" s="39">
        <v>5.0</v>
      </c>
      <c r="AX6" s="37" t="b">
        <v>0</v>
      </c>
      <c r="AY6" s="38" t="str">
        <f>iferror(if(OR(AU$2&lt;&gt;"",AY$2&lt;&gt;"",AY$3),"0%",concat(round(AY$44/(AY$43+AY$44+AY$45+AY$46+AY$47+AY$48+AY$49+AY$50+AY$51+AY$52+AY$53+AY$54)*100,IF($A$2,1,0)),"%")),"0%")</f>
        <v>20%</v>
      </c>
      <c r="AZ6" s="39" t="s">
        <v>221</v>
      </c>
      <c r="BA6" s="39">
        <v>5.0</v>
      </c>
      <c r="BB6" s="37" t="b">
        <v>0</v>
      </c>
      <c r="BC6" s="38" t="str">
        <f>iferror(if(OR(BC$2&lt;&gt;"",BC$3),"0%",concat(round(BC$44/(BC$43+BC$44+BC$45+BC$46+BC$47+BC$48+BC$49+BC$50+BC$51+BC$52+BC$53+BC$54)*100,IF($A$2,1,0)),"%")),"0%")</f>
        <v>20%</v>
      </c>
      <c r="BD6" s="39" t="s">
        <v>222</v>
      </c>
      <c r="BE6" s="39">
        <v>10.0</v>
      </c>
      <c r="BF6" s="37" t="b">
        <v>0</v>
      </c>
      <c r="BG6" s="38" t="str">
        <f>iferror(if(OR(BG$2&lt;&gt;"",BG$3),"0%",concat(round(BG$44/(BG$43+BG$44+BG$45+BG$46+BG$47+BG$48+BG$49+BG$50+BG$51+BG$52+BG$53+BG$54)*100,IF($A$2,1,0)),"%")),"0%")</f>
        <v>20%</v>
      </c>
      <c r="BH6" s="39" t="s">
        <v>223</v>
      </c>
      <c r="BI6" s="39">
        <v>11.0</v>
      </c>
      <c r="BJ6" s="37" t="b">
        <v>0</v>
      </c>
      <c r="BK6" s="38" t="str">
        <f>iferror(if(OR(BK$2&lt;&gt;"",BK$3),"0%",concat(round(BK$44/(BK$43+BK$44+BK$45+BK$46+BK$47+BK$48+BK$49+BK$50+BK$51+BK$52+BK$53+BK$54)*100,IF($A$2,1,0)),"%")),"0%")</f>
        <v>20%</v>
      </c>
      <c r="BL6" s="39" t="s">
        <v>218</v>
      </c>
      <c r="BM6" s="39">
        <v>10.0</v>
      </c>
      <c r="BN6" s="37" t="b">
        <v>0</v>
      </c>
      <c r="BO6" s="38" t="str">
        <f>iferror(if(OR(BO$2&lt;&gt;"",BO$3),"0%",concat(round(BO$44/(BO$43+BO$44+BO$45+BO$46+BO$47+BO$48+BO$49+BO$50+BO$51+BO$52+BO$53+BO$54)*100,IF($A$2,1,0)),"%")),"0%")</f>
        <v>20%</v>
      </c>
      <c r="BP6" s="39" t="s">
        <v>222</v>
      </c>
      <c r="BQ6" s="39">
        <v>16.0</v>
      </c>
      <c r="BR6" s="37" t="b">
        <v>0</v>
      </c>
      <c r="BT6" s="31" t="s">
        <v>224</v>
      </c>
      <c r="BU6" s="31">
        <v>5.0</v>
      </c>
      <c r="BV6" s="35" t="b">
        <v>0</v>
      </c>
      <c r="BW6" s="38" t="str">
        <f>iferror(if(OR(AE$2&lt;&gt;"",AE$3,BW$2&lt;&gt;"",BW$3),"0%",concat(round(BW$44/(BW$43+BW$44+BW$45+BW$46+BW$47+BW$48+BW$49+BW$50+BW$51+BW$52+BW$53+BW$54)*100,IF($A$2,1,0)),"%")),"0%")</f>
        <v>20%</v>
      </c>
      <c r="BX6" s="39" t="s">
        <v>225</v>
      </c>
      <c r="BY6" s="39">
        <v>14.0</v>
      </c>
      <c r="BZ6" s="37" t="b">
        <v>0</v>
      </c>
      <c r="CA6" s="38" t="str">
        <f>iferror(if(OR(CA$2&lt;&gt;"",CA$3),"0%",concat(round(CA$44/(CA$43+CA$44+CA$45+CA$46+CA$47+CA$48+CA$49+CA$50+CA$51+CA$52+CA$53+CA$54)*100,IF($A$2,1,0)),"%")),"0%")</f>
        <v>20%</v>
      </c>
      <c r="CB6" s="39" t="s">
        <v>226</v>
      </c>
      <c r="CC6" s="39">
        <v>15.0</v>
      </c>
      <c r="CD6" s="37" t="b">
        <v>0</v>
      </c>
      <c r="CE6" s="38" t="str">
        <f>iferror(if(OR(CE$2&lt;&gt;"",CE$3),"0%",concat(round(CE$44/(CE$43+CE$44+CE$45+CE$46+CE$47+CE$48+CE$49+CE$50+CE$51+CE$52+CE$53+CE$54)*100,IF($A$2,1,0)),"%")),"0%")</f>
        <v>20%</v>
      </c>
      <c r="CF6" s="39" t="s">
        <v>227</v>
      </c>
      <c r="CG6" s="39">
        <v>17.0</v>
      </c>
      <c r="CH6" s="37" t="b">
        <v>0</v>
      </c>
      <c r="CI6" s="38" t="str">
        <f>iferror(if(OR(CI$2&lt;&gt;"",CI$3,CQ$2&lt;&gt;"",CQ$3),"0%",concat(round(CI$44/(CI$43+CI$44+CI$45+CI$46+CI$47+CI$48+CI$49+CI$50+CI$51+CI$52+CI$53+CI$54)*100,IF($A$2,1,0)),"%")),"0%")</f>
        <v>20%</v>
      </c>
      <c r="CJ6" s="39" t="s">
        <v>135</v>
      </c>
      <c r="CK6" s="39">
        <v>15.0</v>
      </c>
      <c r="CL6" s="37" t="b">
        <v>0</v>
      </c>
      <c r="CM6" s="38" t="str">
        <f>iferror(if(OR(CM$2&lt;&gt;"",CM$3),"0%",concat(round(CM$44/(CM$43+CM$44+CM$45+CM$46+CM$47+CM$48+CM$49+CM$50+CM$51+CM$52+CM$53+CM$54)*100,IF($A$2,1,0)),"%")),"0%")</f>
        <v>20%</v>
      </c>
      <c r="CN6" s="39" t="s">
        <v>173</v>
      </c>
      <c r="CO6" s="39">
        <v>23.0</v>
      </c>
      <c r="CP6" s="37" t="b">
        <v>0</v>
      </c>
      <c r="CQ6" s="38" t="str">
        <f>iferror(if(OR(CI$2&lt;&gt;"",CI$3,CQ$2&lt;&gt;"",CQ$3),"0%",concat(round(CQ$44/(CQ$43+CQ$44+CQ$45+CQ$46+CQ$47+CQ$48+CQ$49+CQ$50+CQ$51+CQ$52+CQ$53+CQ$54)*100,IF($A$2,1,0)),"%")),"0%")</f>
        <v>20%</v>
      </c>
      <c r="CR6" s="39" t="s">
        <v>228</v>
      </c>
      <c r="CS6" s="39">
        <v>20.0</v>
      </c>
      <c r="CT6" s="37" t="b">
        <v>0</v>
      </c>
      <c r="CU6" s="38" t="str">
        <f>iferror(if(OR(CU$2&lt;&gt;"",CU$3),"0%",concat(round(CU$44/(CU$43+CU$44+CU$45+CU$46+CU$47+CU$48+CU$49+CU$50+CU$51+CU$52+CU$53+CU$54)*100,IF($A$2,1,0)),"%")),"0%")</f>
        <v>20%</v>
      </c>
      <c r="CV6" s="39" t="s">
        <v>229</v>
      </c>
      <c r="CW6" s="39">
        <v>20.0</v>
      </c>
      <c r="CX6" s="37" t="b">
        <v>0</v>
      </c>
      <c r="CY6" s="38" t="str">
        <f>iferror(if(OR(CY$2&lt;&gt;"",CY$3),"0%",concat(round(CY$44/(CY$43+CY$44+CY$45+CY$46+CY$47+CY$48+CY$49+CY$50+CY$51+CY$52+CY$53+CY$54)*100,IF($A$2,1,0)),"%")),"0%")</f>
        <v>20%</v>
      </c>
      <c r="CZ6" s="39" t="s">
        <v>211</v>
      </c>
      <c r="DA6" s="39">
        <v>17.0</v>
      </c>
      <c r="DB6" s="37" t="b">
        <v>0</v>
      </c>
      <c r="DC6" s="38" t="str">
        <f>iferror(if(OR(DC$2&lt;&gt;"",DC$3),"0%",concat(round(DC$44/(DC$43+DC$44+DC$45+DC$46+DC$47+DC$48+DC$49+DC$50+DC$51+DC$52+DC$53+DC$54)*100,IF($A$2,1,0)),"%")),"0%")</f>
        <v>20%</v>
      </c>
      <c r="DD6" s="39" t="s">
        <v>230</v>
      </c>
      <c r="DE6" s="39">
        <v>23.0</v>
      </c>
      <c r="DF6" s="37" t="b">
        <v>0</v>
      </c>
      <c r="DG6" s="38" t="str">
        <f>iferror(if(OR(OY$2&lt;&gt;"",OY$3,OU$2&lt;&gt;"",OU$3,LC$2&lt;&gt;"",LC$3,LA$2&lt;&gt;"",LA$3,HK$2&lt;&gt;"",HK$3,DG$2&lt;&gt;"",DG$3),"0%",concat(round(DG$44/(DG$43+DG$44+DG$45+DG$46+DG$47+DG$48+DG$49+DG$50+DG$51+DG$52+DG$53+DG$54)*100,IF($A$2,1,0)),"%")),"0%")</f>
        <v>20%</v>
      </c>
      <c r="DH6" s="39" t="s">
        <v>221</v>
      </c>
      <c r="DI6" s="39">
        <v>24.0</v>
      </c>
      <c r="DJ6" s="37" t="b">
        <v>0</v>
      </c>
      <c r="DK6" s="38" t="str">
        <f>iferror(if(OR(DK$2&lt;&gt;"",DK$3),"0%",concat(round(DK$44/(DK$43+DK$44+DK$45+DK$46+DK$47+DK$48+DK$49+DK$50+DK$51+DK$52+DK$53+DK$54)*100,IF($A$2,1,0)),"%")),"0%")</f>
        <v>20%</v>
      </c>
      <c r="DL6" s="39" t="s">
        <v>170</v>
      </c>
      <c r="DM6" s="39">
        <v>18.0</v>
      </c>
      <c r="DN6" s="37" t="b">
        <v>0</v>
      </c>
      <c r="DP6" s="34"/>
      <c r="DQ6" s="34"/>
      <c r="DR6" s="35"/>
      <c r="DS6" s="38" t="str">
        <f>iferror(if(OR(DS$2&lt;&gt;"",DS$3),"0%",concat(round(DS$44/(DS$43+DS$44+DS$45+DS$46+DS$47+DS$48+DS$49+DS$50+DS$51+DS$52+DS$53+DS$54)*100,IF($A$2,1,0)),"%")),"0%")</f>
        <v>20%</v>
      </c>
      <c r="DT6" s="39" t="s">
        <v>231</v>
      </c>
      <c r="DU6" s="39">
        <v>20.0</v>
      </c>
      <c r="DV6" s="37" t="b">
        <v>0</v>
      </c>
      <c r="DW6" s="38" t="str">
        <f>iferror(if(OR(DW$2&lt;&gt;"",DW$3),"0%",concat(round(DW$44/(DW$43+DW$44+DW$45+DW$46+DW$47+DW$48+DW$49+DW$50+DW$51+DW$52+DW$53+DW$54)*100,IF($A$2,1,0)),"%")),"0%")</f>
        <v>20%</v>
      </c>
      <c r="DX6" s="39" t="s">
        <v>232</v>
      </c>
      <c r="DY6" s="39">
        <v>36.0</v>
      </c>
      <c r="DZ6" s="37" t="b">
        <v>0</v>
      </c>
      <c r="EA6" s="38" t="str">
        <f>iferror(if(OR(EA$2&lt;&gt;"",EA$3),"0%",concat(round(EA$44/(EA$43+EA$44+EA$45+EA$46+EA$47+EA$48+EA$49+EA$50+EA$51+EA$52+EA$53+EA$54)*100,IF($A$2,1,0)),"%")),"0%")</f>
        <v>20%</v>
      </c>
      <c r="EB6" s="39" t="s">
        <v>233</v>
      </c>
      <c r="EC6" s="39">
        <v>38.0</v>
      </c>
      <c r="ED6" s="37" t="b">
        <v>0</v>
      </c>
      <c r="EE6" s="38" t="str">
        <f>iferror(if(OR(EE$2&lt;&gt;"",EE$3),"0%",concat(round(EE$44/(EE$43+EE$44+EE$45+EE$46+EE$47+EE$48+EE$49+EE$50+EE$51+EE$52+EE$53+EE$54)*100,IF($A$2,1,0)),"%")),"0%")</f>
        <v>20%</v>
      </c>
      <c r="EF6" s="39" t="s">
        <v>234</v>
      </c>
      <c r="EG6" s="39">
        <v>37.0</v>
      </c>
      <c r="EH6" s="37" t="b">
        <v>0</v>
      </c>
      <c r="EI6" s="38" t="str">
        <f>iferror(if(OR(EI$2&lt;&gt;"",EI$3),"0%",concat(round(EI$44/(EI$43+EI$44+EI$45+EI$46+EI$47+EI$48+EI$49+EI$50+EI$51+EI$52+EI$53+EI$54)*100,IF($A$2,1,0)),"%")),"0%")</f>
        <v>20%</v>
      </c>
      <c r="EJ6" s="39" t="s">
        <v>235</v>
      </c>
      <c r="EK6" s="39">
        <v>41.0</v>
      </c>
      <c r="EL6" s="37" t="b">
        <v>0</v>
      </c>
      <c r="EM6" s="38" t="str">
        <f>iferror(if(OR(EM$2&lt;&gt;"",EM$3),"0%",concat(round(EM$44/(EM$43+EM$44+EM$45+EM$46+EM$47+EM$48+EM$49+EM$50+EM$51+EM$52+EM$53+EM$54)*100,IF($A$2,1,0)),"%")),"0%")</f>
        <v>20%</v>
      </c>
      <c r="EN6" s="39" t="s">
        <v>236</v>
      </c>
      <c r="EO6" s="39">
        <v>42.0</v>
      </c>
      <c r="EP6" s="37" t="b">
        <v>0</v>
      </c>
      <c r="ER6" s="34" t="s">
        <v>237</v>
      </c>
      <c r="ES6" s="34"/>
      <c r="ET6" s="35" t="b">
        <v>0</v>
      </c>
      <c r="EU6" s="38" t="str">
        <f>iferror(if(OR(EU$2&lt;&gt;"",EU$3),"0%",concat(round(EU$44/(EU$43+EU$44+EU$45+EU$46+EU$47+EU$48+EU$49+EU$50+EU$51+EU$52+EU$53+EU$54)*100,IF($A$2,1,0)),"%")),"0%")</f>
        <v>20%</v>
      </c>
      <c r="EV6" s="39" t="s">
        <v>197</v>
      </c>
      <c r="EW6" s="39">
        <v>45.0</v>
      </c>
      <c r="EX6" s="37" t="b">
        <v>0</v>
      </c>
      <c r="EY6" s="38" t="str">
        <f>iferror(if(OR(EY$2&lt;&gt;"",EY$3),"0%",concat(round(EY$44/(EY$43+EY$44+EY$45+EY$46+EY$47+EY$48+EY$49+EY$50+EY$51+EY$52+EY$53+EY$54)*100,IF($A$2,1,0)),"%")),"0%")</f>
        <v>20%</v>
      </c>
      <c r="EZ6" s="39" t="s">
        <v>221</v>
      </c>
      <c r="FA6" s="39">
        <v>45.0</v>
      </c>
      <c r="FB6" s="37" t="b">
        <v>0</v>
      </c>
      <c r="FC6" s="38" t="str">
        <f>iferror(if(OR(FC$2&lt;&gt;"",FC$3),"0%",concat(round(FC$44/(FC$43+FC$44+FC$45+FC$46+FC$47+FC$48+FC$49+FC$50+FC$51+FC$52+FC$53+FC$54)*100,IF($A$2,1,0)),"%")),"0%")</f>
        <v>20%</v>
      </c>
      <c r="FD6" s="39" t="s">
        <v>199</v>
      </c>
      <c r="FE6" s="39">
        <v>47.0</v>
      </c>
      <c r="FF6" s="37" t="b">
        <v>0</v>
      </c>
      <c r="FG6" s="38" t="str">
        <f>iferror(if(OR(FG$2&lt;&gt;"",FG$3),"0%",concat(round(FG$44/(FG$43+FG$44+FG$45+FG$46+FG$47+FG$48+FG$49+FG$50+FG$51+FG$52+FG$53+FG$54)*100,IF($A$2,1,0)),"%")),"0%")</f>
        <v>20%</v>
      </c>
      <c r="FH6" s="39" t="s">
        <v>163</v>
      </c>
      <c r="FI6" s="39">
        <v>25.0</v>
      </c>
      <c r="FJ6" s="37" t="b">
        <v>0</v>
      </c>
      <c r="FK6" s="38" t="str">
        <f>iferror(if(OR(FK$2&lt;&gt;"",FK$3),"0%",concat(round(FK$44/(FK$43+FK$44+FK$45+FK$46+FK$47+FK$48+FK$49+FK$50+FK$51+FK$52+FK$53+FK$54)*100,IF($A$2,1,0)),"%")),"0%")</f>
        <v>20%</v>
      </c>
      <c r="FL6" s="39" t="s">
        <v>238</v>
      </c>
      <c r="FM6" s="39">
        <v>100.0</v>
      </c>
      <c r="FN6" s="37" t="b">
        <v>0</v>
      </c>
      <c r="FO6" s="38" t="str">
        <f>iferror(if(OR(FO$2&lt;&gt;"",FO$3),"0%",concat(round(FO$44/(FO$43+FO$44+FO$45+FO$46+FO$47+FO$48+FO$49+FO$50+FO$51+FO$52+FO$53+FO$54)*100,IF($A$2,1,0)),"%")),"0%")</f>
        <v>20%</v>
      </c>
      <c r="FP6" s="39" t="s">
        <v>239</v>
      </c>
      <c r="FQ6" s="39">
        <v>49.0</v>
      </c>
      <c r="FR6" s="37" t="b">
        <v>0</v>
      </c>
      <c r="FS6" s="38" t="str">
        <f>iferror(if(OR(FS$2&lt;&gt;"",FS$3),"0%",concat(round(FS$44/(FS$43+FS$44+FS$45+FS$46+FS$47+FS$48+FS$49+FS$50+FS$51+FS$52+FS$53+FS$54)*100,IF($A$2,1,0)),"%")),"0%")</f>
        <v>20%</v>
      </c>
      <c r="FT6" s="39" t="s">
        <v>240</v>
      </c>
      <c r="FU6" s="39">
        <v>50.0</v>
      </c>
      <c r="FV6" s="37" t="b">
        <v>0</v>
      </c>
      <c r="FW6" s="38" t="str">
        <f>iferror(if(OR(FW$2&lt;&gt;"",FW$3),"0%",concat(round(FW$44/(FW$43+FW$44+FW$45+FW$46+FW$47+FW$48+FW$49+FW$50+FW$51+FW$52+FW$53+FW$54)*100,IF($A$2,1,0)),"%")),"0%")</f>
        <v>20%</v>
      </c>
      <c r="FX6" s="39" t="s">
        <v>193</v>
      </c>
      <c r="FY6" s="39">
        <v>50.0</v>
      </c>
      <c r="FZ6" s="37" t="b">
        <v>0</v>
      </c>
      <c r="GA6" s="38" t="str">
        <f>iferror(if(OR(GA$2&lt;&gt;"",GA$3),"0%",concat(round(GA$44/(GA$43+GA$44+GA$45+GA$46+GA$47+GA$48+GA$49+GA$50+GA$51+GA$52+GA$53+GA$54)*100,IF($A$2,1,0)),"%")),"0%")</f>
        <v>20%</v>
      </c>
      <c r="GB6" s="39" t="s">
        <v>204</v>
      </c>
      <c r="GC6" s="39">
        <v>50.0</v>
      </c>
      <c r="GD6" s="37" t="b">
        <v>0</v>
      </c>
      <c r="GE6" s="38" t="str">
        <f>iferror(if(OR(GE$2&lt;&gt;"",GE$3),"0%",concat(round(GE$44/(GE$43+GE$44+GE$45+GE$46+GE$47+GE$48+GE$49+GE$50+GE$51+GE$52+GE$53+GE$54)*100,IF($A$2,1,0)),"%")),"0%")</f>
        <v>20%</v>
      </c>
      <c r="GF6" s="39" t="s">
        <v>241</v>
      </c>
      <c r="GG6" s="39">
        <v>50.0</v>
      </c>
      <c r="GH6" s="37" t="b">
        <v>0</v>
      </c>
      <c r="GI6" s="38" t="str">
        <f>iferror(if(OR(GI$2&lt;&gt;"",GI$3),"0%",concat(round(GI$44/(GI$43+GI$44+GI$45+GI$46+GI$47+GI$48+GI$49+GI$50+GI$51+GI$52+GI$53+GI$54)*100,IF($A$2,1,0)),"%")),"0%")</f>
        <v>20%</v>
      </c>
      <c r="GJ6" s="39" t="s">
        <v>242</v>
      </c>
      <c r="GK6" s="39">
        <v>50.0</v>
      </c>
      <c r="GL6" s="37" t="b">
        <v>0</v>
      </c>
      <c r="GM6" s="38" t="str">
        <f>iferror(if(OR(GM$2&lt;&gt;"",GM$3),"0%",concat(round(GM$44/(GM$43+GM$44+GM$45+GM$46+GM$47+GM$48+GM$49+GM$50+GM$51+GM$52+GM$53+GM$54)*100,IF($A$2,1,0)),"%")),"0%")</f>
        <v>20%</v>
      </c>
      <c r="GN6" s="39" t="s">
        <v>243</v>
      </c>
      <c r="GO6" s="39">
        <v>50.0</v>
      </c>
      <c r="GP6" s="37" t="b">
        <v>0</v>
      </c>
      <c r="GQ6" s="38" t="str">
        <f>iferror(if(OR(GQ$2&lt;&gt;"",GQ$3),"0%",concat(round(GQ$44/(GQ$43+GQ$44+GQ$45+GQ$46+GQ$47+GQ$48+GQ$49+GQ$50+GQ$51+GQ$52+GQ$53+GQ$54)*100,IF($A$2,1,0)),"%")),"0%")</f>
        <v>20%</v>
      </c>
      <c r="GR6" s="39" t="s">
        <v>175</v>
      </c>
      <c r="GS6" s="39">
        <v>55.0</v>
      </c>
      <c r="GT6" s="37" t="b">
        <v>0</v>
      </c>
      <c r="GU6" s="38" t="str">
        <f>iferror(if(OR(GU$2&lt;&gt;"",GU$3),"0%",concat(round(GU$44/(GU$43+GU$44+GU$45+GU$46+GU$47+GU$48+GU$49+GU$50+GU$51+GU$52+GU$53+GU$54)*100,IF($A$2,1,0)),"%")),"0%")</f>
        <v>20%</v>
      </c>
      <c r="GV6" s="39" t="s">
        <v>179</v>
      </c>
      <c r="GW6" s="39">
        <v>60.0</v>
      </c>
      <c r="GX6" s="37" t="b">
        <v>0</v>
      </c>
      <c r="GY6" s="38" t="str">
        <f>iferror(if(OR(GY$2&lt;&gt;"",GY$3),"0%",concat(round(GY$44/(GY$43+GY$44+GY$45+GY$46+GY$47+GY$48+GY$49+GY$50+GY$51+GY$52+GY$53+GY$54)*100,IF($A$2,1,0)),"%")),"0%")</f>
        <v>20%</v>
      </c>
      <c r="GZ6" s="39" t="s">
        <v>157</v>
      </c>
      <c r="HA6" s="39">
        <v>45.0</v>
      </c>
      <c r="HB6" s="37" t="b">
        <v>0</v>
      </c>
      <c r="HC6" s="38" t="str">
        <f>iferror(if(OR(HC$2&lt;&gt;"",HC$3),"0%",concat(round(HC$44/(HC$43+HC$44+HC$45+HC$46+HC$47+HC$48+HC$49+HC$50+HC$51+HC$52+HC$53+HC$54)*100,IF($A$2,1,0)),"%")),"0%")</f>
        <v>20%</v>
      </c>
      <c r="HD6" s="39" t="s">
        <v>244</v>
      </c>
      <c r="HE6" s="39">
        <v>55.0</v>
      </c>
      <c r="HF6" s="37" t="b">
        <v>0</v>
      </c>
      <c r="HG6" s="38" t="str">
        <f>iferror(if(OR(CY$2&lt;&gt;"",CY$3,HG$2&lt;&gt;"",HG$3),"0%",concat(round(HG$44/(HG$43+HG$44+HG$45+HG$46+HG$47+HG$48+HG$49+HG$50+HG$51+HG$52+HG$53+HG$54)*100,IF($A$2,1,0)),"%")),"0%")</f>
        <v>20%</v>
      </c>
      <c r="HH6" s="39" t="s">
        <v>150</v>
      </c>
      <c r="HI6" s="39">
        <v>55.0</v>
      </c>
      <c r="HJ6" s="37" t="b">
        <v>0</v>
      </c>
      <c r="HK6" s="38" t="str">
        <f>iferror(if(OR(OY$2&lt;&gt;"",OY$3,OU$2&lt;&gt;"",OU$3,LC$2&lt;&gt;"",LC$3,LA$2&lt;&gt;"",LA$3,HK$2&lt;&gt;"",HK$3,DG$2&lt;&gt;"",DG$3),"0%",concat(round(HK$44/(HK$43+HK$44+HK$45+HK$46+HK$47+HK$48+HK$49+HK$50+HK$51+HK$52+HK$53+HK$54)*100,IF($A$2,1,0)),"%")),"0%")</f>
        <v>20%</v>
      </c>
      <c r="HL6" s="39" t="s">
        <v>245</v>
      </c>
      <c r="HM6" s="39">
        <v>65.0</v>
      </c>
      <c r="HN6" s="37" t="b">
        <v>0</v>
      </c>
      <c r="HO6" s="38"/>
      <c r="HP6" s="39"/>
      <c r="HQ6" s="39"/>
      <c r="HR6" s="37"/>
      <c r="HT6" s="31" t="s">
        <v>246</v>
      </c>
      <c r="HU6" s="31">
        <v>40.0</v>
      </c>
      <c r="HV6" s="32" t="b">
        <v>0</v>
      </c>
      <c r="HW6" s="38" t="str">
        <f>iferror(if(OR(IA$2&lt;&gt;"",IA$3,HW$2&lt;&gt;"",HW$3),"0%",concat(round(HW$44/(HW$43+HW$44+HW$45+HW$46+HW$47+HW$48+HW$49+HW$50+HW$51+HW$52+HW$53+HW$54)*100,IF($A$2,1,0)),"%")),"0%")</f>
        <v>20%</v>
      </c>
      <c r="HX6" s="39" t="s">
        <v>160</v>
      </c>
      <c r="HY6" s="39">
        <v>56.0</v>
      </c>
      <c r="HZ6" s="37" t="b">
        <v>0</v>
      </c>
      <c r="IA6" s="38" t="str">
        <f>iferror(if(OR(IA$2&lt;&gt;"",IA$3,HW$2&lt;&gt;"",HW$3),"0%",concat(round(IA$44/(IA$43+IA$44+IA$45+IA$46+IA$47+IA$48+IA$49+IA$50+IA$51+IA$52+IA$53+IA$54)*100,IF($A$2,1,0)),"%")),"0%")</f>
        <v>20%</v>
      </c>
      <c r="IB6" s="39" t="s">
        <v>247</v>
      </c>
      <c r="IC6" s="39">
        <v>56.0</v>
      </c>
      <c r="ID6" s="37" t="b">
        <v>0</v>
      </c>
      <c r="IE6" s="38" t="str">
        <f>iferror(if(OR(IE$2&lt;&gt;"",IE$3,II$2&lt;&gt;"",II$3,IM$2&lt;&gt;"",IM$3,IQ$2&lt;&gt;"",IQ$3),"0%",concat(round(IE$44/(IE$43+IE$44+IE$45+IE$46+IE$47+IE$48+IE$49+IE$50+IE$51+IE$52+IE$53+IE$54)*100,IF($A$2,1,0)),"%")),"0%")</f>
        <v>20%</v>
      </c>
      <c r="IF6" s="39" t="s">
        <v>218</v>
      </c>
      <c r="IG6" s="39">
        <v>45.0</v>
      </c>
      <c r="IH6" s="37" t="b">
        <v>0</v>
      </c>
      <c r="II6" s="38" t="str">
        <f>iferror(if(OR(IE$2&lt;&gt;"",IE$3,II$2&lt;&gt;"",II$3,IM$2&lt;&gt;"",IM$3,IQ$2&lt;&gt;"",IQ$3),"0%",concat(round(II$44/(II$43+II$44+II$45+II$46+II$47+II$48+II$49+II$50+II$51+II$52+II$53+II$54)*100,IF($A$2,1,0)),"%")),"0%")</f>
        <v>20%</v>
      </c>
      <c r="IJ6" s="39" t="s">
        <v>248</v>
      </c>
      <c r="IK6" s="39">
        <v>45.0</v>
      </c>
      <c r="IL6" s="37" t="b">
        <v>0</v>
      </c>
      <c r="IM6" s="38" t="str">
        <f>iferror(if(OR(IE$2&lt;&gt;"",IE$3,II$2&lt;&gt;"",II$3,IM$2&lt;&gt;"",IM$3,IQ$2&lt;&gt;"",IQ$3),"0%",concat(round(IM$44/(IM$43+IM$44+IM$45+IM$46+IM$47+IM$48+IM$49+IM$50+IM$51+IM$52+IM$53+IM$54)*100,IF($A$2,1,0)),"%")),"0%")</f>
        <v>20%</v>
      </c>
      <c r="IN6" s="39" t="s">
        <v>166</v>
      </c>
      <c r="IO6" s="39">
        <v>45.0</v>
      </c>
      <c r="IP6" s="37" t="b">
        <v>0</v>
      </c>
      <c r="IQ6" s="38" t="str">
        <f>iferror(if(OR(IE$2&lt;&gt;"",IE$3,II$2&lt;&gt;"",II$3,IM$2&lt;&gt;"",IM$3,IQ$2&lt;&gt;"",IQ$3),"0%",concat(round(IQ$44/(IQ$43+IQ$44+IQ$45+IQ$46+IQ$47+IQ$48+IQ$49+IQ$50+IQ$51+IQ$52+IQ$53+IQ$54)*100,IF($A$2,1,0)),"%")),"0%")</f>
        <v>20%</v>
      </c>
      <c r="IR6" s="39" t="s">
        <v>194</v>
      </c>
      <c r="IS6" s="39">
        <v>45.0</v>
      </c>
      <c r="IT6" s="37" t="b">
        <v>0</v>
      </c>
      <c r="IV6" s="31" t="s">
        <v>249</v>
      </c>
      <c r="IW6" s="31"/>
      <c r="IX6" s="35" t="b">
        <v>0</v>
      </c>
      <c r="IY6" s="38" t="str">
        <f>iferror(if(OR(IY$2&lt;&gt;"",IY$3,JC$2&lt;&gt;"",JC$3,JG$2&lt;&gt;"",JG$3,JK$2&lt;&gt;"",JK$3,JO$2&lt;&gt;"",JO$3,JS$2&lt;&gt;"",JS$3,JW$2&lt;&gt;"",JW$3),"0%",concat(round(IY$44/(IY$43+IY$44+IY$45+IY$46+IY$47+IY$48+IY$49+IY$50+IY$51+IY$52+IY$53+IY$54)*100,IF($A$2,1,0)),"%")),"0%")</f>
        <v>20%</v>
      </c>
      <c r="IZ6" s="39" t="s">
        <v>182</v>
      </c>
      <c r="JA6" s="39">
        <v>16.0</v>
      </c>
      <c r="JB6" s="37" t="b">
        <v>0</v>
      </c>
      <c r="JC6" s="38" t="str">
        <f>iferror(if(OR(IY$2&lt;&gt;"",IY$3,JC$2&lt;&gt;"",JC$3,JG$2&lt;&gt;"",JG$3,JK$2&lt;&gt;"",JK$3,JO$2&lt;&gt;"",JO$3,JS$2&lt;&gt;"",JS$3,JW$2&lt;&gt;"",JW$3),"0%",concat(round(JC$44/(JC$43+JC$44+JC$45+JC$46+JC$47+JC$48+JC$49+JC$50+JC$51+JC$52+JC$53+JC$54)*100,IF($A$2,1,0)),"%")),"0%")</f>
        <v>20%</v>
      </c>
      <c r="JD6" s="39" t="s">
        <v>180</v>
      </c>
      <c r="JE6" s="39">
        <v>16.0</v>
      </c>
      <c r="JF6" s="37" t="b">
        <v>0</v>
      </c>
      <c r="JG6" s="38" t="str">
        <f>iferror(if(OR(IY$2&lt;&gt;"",IY$3,JC$2&lt;&gt;"",JC$3,JG$2&lt;&gt;"",JG$3,JK$2&lt;&gt;"",JK$3,JO$2&lt;&gt;"",JO$3,JS$2&lt;&gt;"",JS$3,JW$2&lt;&gt;"",JW$3),"0%",concat(round(JG$44/(JG$43+JG$44+JG$45+JG$46+JG$47+JG$48+JG$49+JG$50+JG$51+JG$52+JG$53+JG$54)*100,IF($A$2,1,0)),"%")),"0%")</f>
        <v>20%</v>
      </c>
      <c r="JH6" s="39" t="s">
        <v>182</v>
      </c>
      <c r="JI6" s="39">
        <v>36.0</v>
      </c>
      <c r="JJ6" s="37" t="b">
        <v>0</v>
      </c>
      <c r="JK6" s="38" t="str">
        <f>iferror(if(OR(IY$2&lt;&gt;"",IY$3,JC$2&lt;&gt;"",JC$3,JG$2&lt;&gt;"",JG$3,JK$2&lt;&gt;"",JK$3,JO$2&lt;&gt;"",JO$3,JS$2&lt;&gt;"",JS$3,JW$2&lt;&gt;"",JW$3),"0%",concat(round(JK$44/(JK$43+JK$44+JK$45+JK$46+JK$47+JK$48+JK$49+JK$50+JK$51+JK$52+JK$53+JK$54)*100,IF($A$2,1,0)),"%")),"0%")</f>
        <v>20%</v>
      </c>
      <c r="JL6" s="39" t="s">
        <v>182</v>
      </c>
      <c r="JM6" s="39">
        <v>16.0</v>
      </c>
      <c r="JN6" s="37" t="b">
        <v>0</v>
      </c>
      <c r="JO6" s="38" t="str">
        <f>iferror(if(OR(IY$2&lt;&gt;"",IY$3,JC$2&lt;&gt;"",JC$3,JG$2&lt;&gt;"",JG$3,JK$2&lt;&gt;"",JK$3,JO$2&lt;&gt;"",JO$3,JS$2&lt;&gt;"",JS$3,JW$2&lt;&gt;"",JW$3),"0%",concat(round(JO$44/(JO$43+JO$44+JO$45+JO$46+JO$47+JO$48+JO$49+JO$50+JO$51+JO$52+JO$53+JO$54)*100,IF($A$2,1,0)),"%")),"0%")</f>
        <v>20%</v>
      </c>
      <c r="JP6" s="39" t="s">
        <v>182</v>
      </c>
      <c r="JQ6" s="39">
        <v>15.0</v>
      </c>
      <c r="JR6" s="37" t="b">
        <v>0</v>
      </c>
      <c r="JS6" s="38" t="str">
        <f>iferror(if(OR(IY$2&lt;&gt;"",IY$3,JC$2&lt;&gt;"",JC$3,JG$2&lt;&gt;"",JG$3,JK$2&lt;&gt;"",JK$3,JO$2&lt;&gt;"",JO$3,JS$2&lt;&gt;"",JS$3,JW$2&lt;&gt;"",JW$3),"0%",concat(round(JS$44/(JS$43+JS$44+JS$45+JS$46+JS$47+JS$48+JS$49+JS$50+JS$51+JS$52+JS$53+JS$54)*100,IF($A$2,1,0)),"%")),"0%")</f>
        <v>20%</v>
      </c>
      <c r="JT6" s="39" t="s">
        <v>182</v>
      </c>
      <c r="JU6" s="39">
        <v>16.0</v>
      </c>
      <c r="JV6" s="37" t="b">
        <v>0</v>
      </c>
      <c r="JW6" s="38" t="str">
        <f>iferror(if(OR(IY$2&lt;&gt;"",IY$3,JC$2&lt;&gt;"",JC$3,JG$2&lt;&gt;"",JG$3,JK$2&lt;&gt;"",JK$3,JO$2&lt;&gt;"",JO$3,JS$2&lt;&gt;"",JS$3,JW$2&lt;&gt;"",JW$3),"0%",concat(round(JW$44/(JW$43+JW$44+JW$45+JW$46+JW$47+JW$48+JW$49+JW$50+JW$51+JW$52+JW$53+JW$54)*100,IF($A$2,1,0)),"%")),"0%")</f>
        <v>20%</v>
      </c>
      <c r="JX6" s="39" t="s">
        <v>182</v>
      </c>
      <c r="JY6" s="39">
        <v>16.0</v>
      </c>
      <c r="JZ6" s="37" t="b">
        <v>0</v>
      </c>
      <c r="KA6" s="38" t="str">
        <f>iferror(if(OR(KA$2&lt;&gt;"",KA$3),"0%",concat(round(KA$44/(KA$43+KA$44+KA$45+KA$46+KA$47+KA$48+KA$49+KA$50+KA$51+KA$52+KA$53+KA$54)*100,IF($A$2,1,0)),"%")),"0%")</f>
        <v>20%</v>
      </c>
      <c r="KB6" s="39" t="s">
        <v>186</v>
      </c>
      <c r="KC6" s="39">
        <v>24.0</v>
      </c>
      <c r="KD6" s="37" t="b">
        <v>0</v>
      </c>
      <c r="KE6" s="38" t="str">
        <f>iferror(if(OR(KE$2&lt;&gt;"",KE$3),"0%",concat(round(KE$44/(KE$43+KE$44+KE$45+KE$46+KE$47+KE$48+KE$49+KE$50+KE$51+KE$52+KE$53+KE$54)*100,IF($A$2,1,0)),"%")),"0%")</f>
        <v>20%</v>
      </c>
      <c r="KF6" s="39" t="s">
        <v>150</v>
      </c>
      <c r="KG6" s="39">
        <v>46.0</v>
      </c>
      <c r="KH6" s="37" t="b">
        <v>0</v>
      </c>
      <c r="KI6" s="38" t="str">
        <f>iferror(if(OR(KI$2&lt;&gt;"",KI$3),"0%",concat(round(KI$44/(KI$43+KI$44+KI$45+KI$46+KI$47+KI$48+KI$49+KI$50+KI$51+KI$52+KI$53+KI$54)*100,IF($A$2,1,0)),"%")),"0%")</f>
        <v>20%</v>
      </c>
      <c r="KJ6" s="39" t="s">
        <v>188</v>
      </c>
      <c r="KK6" s="39">
        <v>66.0</v>
      </c>
      <c r="KL6" s="37" t="b">
        <v>0</v>
      </c>
      <c r="KM6" s="38" t="str">
        <f>iferror(if(OR(KM$2&lt;&gt;"",KM$3),"0%",concat(round(KM$44/(KM$43+KM$44+KM$45+KM$46+KM$47+KM$48+KM$49+KM$50+KM$51+KM$52+KM$53+KM$54)*100,IF($A$2,1,0)),"%")),"0%")</f>
        <v>20%</v>
      </c>
      <c r="KN6" s="39" t="s">
        <v>188</v>
      </c>
      <c r="KO6" s="39">
        <v>78.0</v>
      </c>
      <c r="KP6" s="37" t="b">
        <v>0</v>
      </c>
      <c r="KQ6" s="38" t="str">
        <f>iferror(if(OR(KQ$2&lt;&gt;"",KQ$3),"0%",concat(round(KQ$44/(KQ$43+KQ$44+KQ$45+KQ$46+KQ$47+KQ$48+KQ$49+KQ$50+KQ$51+KQ$52+KQ$53+KQ$54)*100,IF($A$2,1,0)),"%")),"0%")</f>
        <v>20%</v>
      </c>
      <c r="KR6" s="39" t="s">
        <v>250</v>
      </c>
      <c r="KS6" s="39">
        <v>86.0</v>
      </c>
      <c r="KT6" s="37" t="b">
        <v>0</v>
      </c>
      <c r="KU6" s="38"/>
      <c r="KV6" s="39"/>
      <c r="KW6" s="39"/>
      <c r="KX6" s="37"/>
      <c r="KY6" s="38" t="str">
        <f>iferror(if(OR(KY$2&lt;&gt;"",KY$3),"0%",concat(round(KY$44/(KY$43+KY$44+KY$45+KY$46+KY$47+KY$48+KY$49+KY$50+KY$51+KY$52+KY$53+KY$54)*100,IF($A$2,1,0)),"%")),"0%")</f>
        <v>20%</v>
      </c>
      <c r="KZ6" s="39" t="s">
        <v>190</v>
      </c>
      <c r="LA6" s="39">
        <v>33.0</v>
      </c>
      <c r="LB6" s="37" t="b">
        <v>0</v>
      </c>
      <c r="LC6" s="38" t="str">
        <f>iferror(if(OR(OY$2&lt;&gt;"",OY$3,OU$2&lt;&gt;"",OU$3,LC$2&lt;&gt;"",LC$3,LA$2&lt;&gt;"",LA$3,HK$2&lt;&gt;"",HK$3,DG$2&lt;&gt;"",DG$3),"0%",concat(round(LC$44/(LC$43+LC$44+LC$45+LC$46+LC$47+LC$48+LC$49+LC$50+LC$51+LC$52+LC$53+LC$54)*100,IF($A$2,1,0)),"%")),"0%")</f>
        <v>20%</v>
      </c>
      <c r="LD6" s="39" t="s">
        <v>245</v>
      </c>
      <c r="LE6" s="39">
        <v>65.0</v>
      </c>
      <c r="LF6" s="37" t="b">
        <v>0</v>
      </c>
      <c r="LG6" s="38" t="str">
        <f>iferror(if(OR(LG$2&lt;&gt;"",LG$3),"0%",concat(round(LG$44/(LG$43+LG$44+LG$45+LG$46+LG$47+LG$48+LG$49+LG$50+LG$51+LG$52+LG$53+LG$54)*100,IF($A$2,1,0)),"%")),"0%")</f>
        <v>20%</v>
      </c>
      <c r="LH6" s="39" t="s">
        <v>197</v>
      </c>
      <c r="LI6" s="39">
        <v>65.0</v>
      </c>
      <c r="LJ6" s="37" t="b">
        <v>0</v>
      </c>
      <c r="LK6" s="38" t="str">
        <f>iferror(if(OR(LK$2&lt;&gt;"",LK$3),"0%",concat(round(LK$44/(LK$43+LK$44+LK$45+LK$46+LK$47+LK$48+LK$49+LK$50+LK$51+LK$52+LK$53+LK$54)*100,IF($A$2,1,0)),"%")),"0%")</f>
        <v>20%</v>
      </c>
      <c r="LL6" s="39" t="s">
        <v>251</v>
      </c>
      <c r="LM6" s="39">
        <v>70.0</v>
      </c>
      <c r="LN6" s="37" t="b">
        <v>0</v>
      </c>
      <c r="LO6" s="38" t="str">
        <f>iferror(if(OR(LO$2&lt;&gt;"",LO$3),"0%",concat(round(LO$44/(LO$43+LO$44+LO$45+LO$46+LO$47+LO$48+LO$49+LO$50+LO$51+LO$52+LO$53+LO$54)*100,IF($A$2,1,0)),"%")),"0%")</f>
        <v>20%</v>
      </c>
      <c r="LP6" s="39" t="s">
        <v>192</v>
      </c>
      <c r="LQ6" s="39">
        <v>65.0</v>
      </c>
      <c r="LR6" s="37" t="b">
        <v>0</v>
      </c>
      <c r="LS6" s="38"/>
      <c r="LT6" s="39"/>
      <c r="LU6" s="39"/>
      <c r="LV6" s="37"/>
      <c r="LW6" s="38" t="str">
        <f>iferror(if(OR(LW$2&lt;&gt;"",LW$3),"0%",concat(round(LW$44/(LW$43+LW$44+LW$45+LW$46+LW$47+LW$48+LW$49+LW$50+LW$51+LW$52+LW$53+LW$54)*100,IF($A$2,1,0)),"%")),"0%")</f>
        <v>20%</v>
      </c>
      <c r="LX6" s="40" t="s">
        <v>252</v>
      </c>
      <c r="LY6" s="39">
        <v>75.0</v>
      </c>
      <c r="LZ6" s="37" t="b">
        <v>0</v>
      </c>
      <c r="MA6" s="38" t="str">
        <f>iferror(if(OR(MA$2&lt;&gt;"",MA$3),"0%",concat(round(MA$44/(MA$43+MA$44+MA$45+MA$46+MA$47+MA$48+MA$49+MA$50+MA$51+MA$52+MA$53+MA$54)*100,IF($A$2,1,0)),"%")),"0%")</f>
        <v>20%</v>
      </c>
      <c r="MB6" s="39" t="s">
        <v>241</v>
      </c>
      <c r="MC6" s="39">
        <v>65.0</v>
      </c>
      <c r="MD6" s="37" t="b">
        <v>0</v>
      </c>
      <c r="ME6" s="38" t="str">
        <f>iferror(if(OR(ME$2&lt;&gt;"",ME$3),"0%",concat(round(ME$44/(ME$43+ME$44+ME$45+ME$46+ME$47+ME$48+ME$49+ME$50+ME$51+ME$52+ME$53+ME$54)*100,IF($A$2,1,0)),"%")),"0%")</f>
        <v>20%</v>
      </c>
      <c r="MF6" s="39" t="s">
        <v>253</v>
      </c>
      <c r="MG6" s="39">
        <v>55.0</v>
      </c>
      <c r="MH6" s="37" t="b">
        <v>0</v>
      </c>
      <c r="MI6" s="38" t="str">
        <f>iferror(if(OR(MI$2&lt;&gt;"",MI$3),"0%",concat(round(MI$44/(MI$43+MI$44+MI$45+MI$46+MI$47+MI$48+MI$49+MI$50+MI$51+MI$52+MI$53+MI$54)*100,IF($A$2,1,0)),"%")),"0%")</f>
        <v>20%</v>
      </c>
      <c r="MJ6" s="39" t="s">
        <v>165</v>
      </c>
      <c r="MK6" s="39">
        <v>55.0</v>
      </c>
      <c r="ML6" s="37" t="b">
        <v>0</v>
      </c>
      <c r="MM6" s="38" t="str">
        <f>iferror(if(OR(MM$2&lt;&gt;"",MM$3),"0%",concat(round(MM$44/(MM$43+MM$44+MM$45+MM$46+MM$47+MM$48+MM$49+MM$50+MM$51+MM$52+MM$53+MM$54)*100,IF($A$2,1,0)),"%")),"0%")</f>
        <v>20%</v>
      </c>
      <c r="MN6" s="39" t="s">
        <v>254</v>
      </c>
      <c r="MO6" s="39">
        <v>65.0</v>
      </c>
      <c r="MP6" s="37" t="b">
        <v>0</v>
      </c>
      <c r="MQ6" s="38"/>
      <c r="MR6" s="39"/>
      <c r="MS6" s="39"/>
      <c r="MT6" s="37"/>
      <c r="MU6" s="38" t="str">
        <f>iferror(if(OR(MU$2&lt;&gt;"",MU$3),"0%",concat(round(MU$44/(MU$43+MU$44+MU$45+MU$46+MU$47+MU$48+MU$49+MU$50+MU$51+MU$52+MU$53+MU$54)*100,IF($A$2,1,0)),"%")),"0%")</f>
        <v>20%</v>
      </c>
      <c r="MV6" s="39" t="s">
        <v>160</v>
      </c>
      <c r="MW6" s="39">
        <v>55.0</v>
      </c>
      <c r="MX6" s="37" t="b">
        <v>0</v>
      </c>
      <c r="MY6" s="38" t="str">
        <f>iferror(if(OR(MY$2&lt;&gt;"",MY$3),"0%",concat(round(MY$44/(MY$43+MY$44+MY$45+MY$46+MY$47+MY$48+MY$49+MY$50+MY$51+MY$52+MY$53+MY$54)*100,IF($A$2,1,0)),"%")),"0%")</f>
        <v>20%</v>
      </c>
      <c r="MZ6" s="39" t="s">
        <v>231</v>
      </c>
      <c r="NA6" s="39">
        <v>55.0</v>
      </c>
      <c r="NB6" s="37" t="b">
        <v>0</v>
      </c>
      <c r="NC6" s="38" t="str">
        <f>iferror(if(OR(NC$2&lt;&gt;"",NC$3),"0%",concat(round(NC$44/(NC$43+NC$44+NC$45+NC$46+NC$47+NC$48+NC$49+NC$50+NC$51+NC$52+NC$53+NC$54)*100,IF($A$2,1,0)),"%")),"0%")</f>
        <v>20%</v>
      </c>
      <c r="ND6" s="39" t="s">
        <v>205</v>
      </c>
      <c r="NE6" s="39">
        <v>95.0</v>
      </c>
      <c r="NF6" s="37" t="b">
        <v>0</v>
      </c>
      <c r="NG6" s="38" t="str">
        <f>iferror(if(OR(NG$2&lt;&gt;"",NG$3),"0%",concat(round(NG$44/(NG$43+NG$44+NG$45+NG$46+NG$47+NG$48+NG$49+NG$50+NG$51+NG$52+NG$53+NG$54)*100,IF($A$2,1,0)),"%")),"0%")</f>
        <v>20%</v>
      </c>
      <c r="NH6" s="39" t="s">
        <v>255</v>
      </c>
      <c r="NI6" s="39">
        <v>90.0</v>
      </c>
      <c r="NJ6" s="37" t="b">
        <v>0</v>
      </c>
      <c r="NK6" s="38" t="str">
        <f>iferror(if(OR(NK$2&lt;&gt;"",NK$3),"0%",concat(round(NK$44/(NK$43+NK$44+NK$45+NK$46+NK$47+NK$48+NK$49+NK$50+NK$51+NK$52+NK$53+NK$54)*100,IF($A$2,1,0)),"%")),"0%")</f>
        <v>20%</v>
      </c>
      <c r="NL6" s="39" t="s">
        <v>228</v>
      </c>
      <c r="NM6" s="39">
        <v>50.0</v>
      </c>
      <c r="NN6" s="37" t="b">
        <v>0</v>
      </c>
      <c r="NO6" s="38" t="str">
        <f>iferror(if(OR(NO$2&lt;&gt;"",NO$3),"0%",concat(round(NO$44/(NO$43+NO$44+NO$45+NO$46+NO$47+NO$48+NO$49+NO$50+NO$51+NO$52+NO$53+NO$54)*100,IF($A$2,1,0)),"%")),"0%")</f>
        <v>20%</v>
      </c>
      <c r="NP6" s="39" t="s">
        <v>256</v>
      </c>
      <c r="NQ6" s="39">
        <v>85.0</v>
      </c>
      <c r="NR6" s="37" t="b">
        <v>0</v>
      </c>
      <c r="NT6" s="31" t="s">
        <v>257</v>
      </c>
      <c r="NU6" s="31"/>
      <c r="NV6" s="35" t="b">
        <v>0</v>
      </c>
      <c r="NW6" s="38"/>
      <c r="NX6" s="39"/>
      <c r="NY6" s="39"/>
      <c r="NZ6" s="37"/>
      <c r="OA6" s="38" t="str">
        <f>iferror(if(OR(OA$2&lt;&gt;"",OA$3),"0%",concat(round(OA$44/(OA$43+OA$44+OA$45+OA$46+OA$47+OA$48+OA$49+OA$50+OA$51+OA$52+OA$53+OA$54)*100,IF($A$2,1,0)),"%")),"0%")</f>
        <v>20%</v>
      </c>
      <c r="OB6" s="39" t="s">
        <v>258</v>
      </c>
      <c r="OC6" s="39">
        <v>90.0</v>
      </c>
      <c r="OD6" s="37" t="b">
        <v>0</v>
      </c>
      <c r="OE6" s="38" t="str">
        <f>iferror(if(OR(OE$2&lt;&gt;"",OE$3),"0%",concat(round(OE$44/(OE$43+OE$44+OE$45+OE$46+OE$47+OE$48+OE$49+OE$50+OE$51+OE$52+OE$53+OE$54)*100,IF($A$2,1,0)),"%")),"0%")</f>
        <v>20%</v>
      </c>
      <c r="OF6" s="39" t="s">
        <v>259</v>
      </c>
      <c r="OG6" s="39">
        <v>55.0</v>
      </c>
      <c r="OH6" s="37" t="b">
        <v>0</v>
      </c>
      <c r="OI6" s="38" t="str">
        <f>iferror(if(OR(OI$2&lt;&gt;"",OI$3),"0%",concat(round(OI$44/(OI$43+OI$44+OI$45+OI$46+OI$47+OI$48+OI$49+OI$50+OI$51+OI$52+OI$53+OI$54)*100,IF($A$2,1,0)),"%")),"0%")</f>
        <v>20%</v>
      </c>
      <c r="OJ6" s="39" t="s">
        <v>161</v>
      </c>
      <c r="OK6" s="39">
        <v>55.0</v>
      </c>
      <c r="OL6" s="37" t="b">
        <v>0</v>
      </c>
      <c r="OM6" s="38" t="str">
        <f>iferror(if(OR(OM$2&lt;&gt;"",OM$3),"0%",concat(round(OM$44/(OM$43+OM$44+OM$45+OM$46+OM$47+OM$48+OM$49+OM$50+OM$51+OM$52+OM$53+OM$54)*100,IF($A$2,1,0)),"%")),"0%")</f>
        <v>20%</v>
      </c>
      <c r="ON6" s="39" t="s">
        <v>260</v>
      </c>
      <c r="OO6" s="39">
        <v>75.0</v>
      </c>
      <c r="OP6" s="37" t="b">
        <v>0</v>
      </c>
      <c r="OQ6" s="38" t="str">
        <f>iferror(if(OR(OQ$2&lt;&gt;"",OQ$3),"0%",concat(round(OQ$44/(OQ$43+OQ$44+OQ$45+OQ$46+OQ$47+OQ$48+OQ$49+OQ$50+OQ$51+OQ$52+OQ$53+OQ$54)*100,IF($A$2,1,0)),"%")),"0%")</f>
        <v>20%</v>
      </c>
      <c r="OR6" s="39" t="s">
        <v>192</v>
      </c>
      <c r="OS6" s="39">
        <v>65.0</v>
      </c>
      <c r="OT6" s="37" t="b">
        <v>0</v>
      </c>
      <c r="OU6" s="38" t="str">
        <f>iferror(if(OR(OY$2&lt;&gt;"",OY$3,OU$2&lt;&gt;"",OU$3,LC$2&lt;&gt;"",LC$3,LA$2&lt;&gt;"",LA$3,HK$2&lt;&gt;"",HK$3,DG$2&lt;&gt;"",DG$3),"0%",concat(round(OU$44/(OU$43+OU$44+OU$45+OU$46+OU$47+OU$48+OU$49+OU$50+OU$51+OU$52+OU$53+OU$54)*100,IF($A$2,1,0)),"%")),"0%")</f>
        <v>20%</v>
      </c>
      <c r="OV6" s="39" t="s">
        <v>208</v>
      </c>
      <c r="OW6" s="39">
        <v>90.0</v>
      </c>
      <c r="OX6" s="37" t="b">
        <v>0</v>
      </c>
      <c r="OY6" s="38" t="str">
        <f>iferror(if(OR(OY$2&lt;&gt;"",OY$3,OU$2&lt;&gt;"",OU$3,LC$2&lt;&gt;"",LC$3,LA$2&lt;&gt;"",LA$3,HK$2&lt;&gt;"",HK$3,DG$2&lt;&gt;"",DG$3),"0%",concat(round(OY$44/(OY$43+OY$44+OY$45+OY$46+OY$47+OY$48+OY$49+OY$50+OY$51+OY$52+OY$53+OY$54)*100,IF($A$2,1,0)),"%")),"0%")</f>
        <v>20%</v>
      </c>
      <c r="OZ6" s="39" t="s">
        <v>206</v>
      </c>
      <c r="PA6" s="39">
        <v>90.0</v>
      </c>
      <c r="PB6" s="37" t="b">
        <v>0</v>
      </c>
      <c r="PC6" s="38" t="str">
        <f>iferror(if(OR(PC$2&lt;&gt;"",PC$3),"0%",concat(round(PC$44/(PC$43+PC$44+PC$45+PC$46+PC$47+PC$48+PC$49+PC$50+PC$51+PC$52+PC$53+PC$54)*100,IF($A$2,1,0)),"%")),"0%")</f>
        <v>20%</v>
      </c>
      <c r="PD6" s="39" t="s">
        <v>210</v>
      </c>
      <c r="PE6" s="39">
        <v>100.0</v>
      </c>
      <c r="PF6" s="37" t="b">
        <v>0</v>
      </c>
      <c r="PG6" s="38" t="str">
        <f>iferror(if(OR(PG$2&lt;&gt;"",PG$3),"0%",concat(round(PG$44/(PG$43+PG$44+PG$45+PG$46+PG$47+PG$48+PG$49+PG$50+PG$51+PG$52+PG$53+PG$54)*100,IF($A$2,1,0)),"%")),"0%")</f>
        <v>20%</v>
      </c>
      <c r="PH6" s="39" t="s">
        <v>206</v>
      </c>
      <c r="PI6" s="39">
        <v>100.0</v>
      </c>
      <c r="PJ6" s="37" t="b">
        <v>0</v>
      </c>
      <c r="PK6" s="38" t="str">
        <f>iferror(if(OR(PK$2&lt;&gt;"",PK$3),"0%",concat(round(PK$44/(PK$43+PK$44+PK$45+PK$46+PK$47+PK$48+PK$49+PK$50+PK$51+PK$52+PK$53+PK$54)*100,IF($A$2,1,0)),"%")),"0%")</f>
        <v>20%</v>
      </c>
      <c r="PL6" s="39" t="s">
        <v>261</v>
      </c>
      <c r="PM6" s="39">
        <v>100.0</v>
      </c>
      <c r="PN6" s="37" t="b">
        <v>0</v>
      </c>
      <c r="PO6" s="38" t="str">
        <f>iferror(if(OR(PO$2&lt;&gt;"",PO$3),"0%",concat(round(PO$44/(PO$43+PO$44+PO$45+PO$46+PO$47+PO$48+PO$49+PO$50+PO$51+PO$52+PO$53+PO$54)*100,IF($A$2,1,0)),"%")),"0%")</f>
        <v>20%</v>
      </c>
      <c r="PP6" s="39" t="s">
        <v>189</v>
      </c>
      <c r="PQ6" s="39">
        <v>65.0</v>
      </c>
      <c r="PR6" s="37" t="b">
        <v>0</v>
      </c>
      <c r="PS6" s="38" t="str">
        <f>iferror(if(OR(PS$2&lt;&gt;"",PS$3),"0%",concat(round(PS$44/(PS$43+PS$44+PS$45+PS$46+PS$47+PS$48+PS$49+PS$50+PS$51+PS$52+PS$53+PS$54)*100,IF($A$2,1,0)),"%")),"0%")</f>
        <v>20%</v>
      </c>
      <c r="PT6" s="39" t="s">
        <v>189</v>
      </c>
      <c r="PU6" s="39">
        <v>100.0</v>
      </c>
      <c r="PV6" s="37" t="b">
        <v>0</v>
      </c>
      <c r="PW6" s="38" t="str">
        <f>iferror(if(OR(PW$2&lt;&gt;"",PW$3),"0%",concat(round(PW$44/(PW$43+PW$44+PW$45+PW$46+PW$47+PW$48+PW$49+PW$50+PW$51+PW$52+PW$53+PW$54)*100,IF($A$2,1,0)),"%")),"0%")</f>
        <v>20%</v>
      </c>
      <c r="PX6" s="39" t="s">
        <v>210</v>
      </c>
      <c r="PY6" s="39">
        <v>100.0</v>
      </c>
      <c r="PZ6" s="37" t="b">
        <v>0</v>
      </c>
      <c r="QA6" s="38" t="str">
        <f>iferror(if(OR(QA$2&lt;&gt;"",QA$3),"0%",concat(round(QA$44/(QA$43+QA$44+QA$45+QA$46+QA$47+QA$48+QA$49+QA$50+QA$51+QA$52+QA$53+QA$54)*100,IF($A$2,1,0)),"%")),"0%")</f>
        <v>20%</v>
      </c>
      <c r="QB6" s="39" t="s">
        <v>210</v>
      </c>
      <c r="QC6" s="39">
        <v>100.0</v>
      </c>
      <c r="QD6" s="37" t="b">
        <v>0</v>
      </c>
      <c r="QE6" s="38" t="str">
        <f>iferror(if(OR(QE$2&lt;&gt;"",QE$3),"0%",concat(round(QE$44/(QE$43+QE$44+QE$45+QE$46+QE$47+QE$48+QE$49+QE$50+QE$51+QE$52+QE$53+QE$54)*100,IF($A$2,1,0)),"%")),"0%")</f>
        <v>20%</v>
      </c>
      <c r="QF6" s="39" t="s">
        <v>262</v>
      </c>
      <c r="QG6" s="39">
        <v>55.0</v>
      </c>
      <c r="QH6" s="37" t="b">
        <v>0</v>
      </c>
      <c r="QI6" s="38" t="str">
        <f>iferror(if(OR(QI$2&lt;&gt;"",QI$3),"0%",concat(round(QI$44/(QI$43+QI$44+QI$45+QI$46+QI$47+QI$48+QI$49+QI$50+QI$51+QI$52+QI$53+QI$54)*100,IF($A$2,1,0)),"%")),"0%")</f>
        <v>20%</v>
      </c>
      <c r="QJ6" s="39" t="s">
        <v>206</v>
      </c>
      <c r="QK6" s="39">
        <v>100.0</v>
      </c>
      <c r="QL6" s="37" t="b">
        <v>0</v>
      </c>
      <c r="QM6" s="38" t="str">
        <f>iferror(if(OR(QM$2&lt;&gt;"",QM$3),"0%",concat(round(QM$44/(QM$43+QM$44+QM$45+QM$46+QM$47+QM$48+QM$49+QM$50+QM$51+QM$52+QM$53+QM$54)*100,IF($A$2,1,0)),"%")),"0%")</f>
        <v>20%</v>
      </c>
      <c r="QN6" s="39" t="s">
        <v>207</v>
      </c>
      <c r="QO6" s="39">
        <v>65.0</v>
      </c>
      <c r="QP6" s="37" t="b">
        <v>0</v>
      </c>
      <c r="QQ6" s="38" t="str">
        <f>iferror(if(OR(QQ$2&lt;&gt;"",QQ$3),"0%",concat(round(QQ$44/(QQ$43+QQ$44+QQ$45+QQ$46+QQ$47+QQ$48+QQ$49+QQ$50+QQ$51+QQ$52+QQ$53+QQ$54)*100,IF($A$2,1,0)),"%")),"0%")</f>
        <v>20%</v>
      </c>
      <c r="QR6" s="39" t="s">
        <v>263</v>
      </c>
      <c r="QS6" s="39">
        <v>80.0</v>
      </c>
      <c r="QT6" s="37" t="b">
        <v>0</v>
      </c>
      <c r="QU6" s="38" t="str">
        <f>iferror(if(OR(QU$2&lt;&gt;"",QU$3),"0%",concat(round(QU$44/(QU$43+QU$44+QU$45+QU$46+QU$47+QU$48+QU$49+QU$50+QU$51+QU$52+QU$53+QU$54)*100,IF($A$2,1,0)),"%")),"0%")</f>
        <v>20%</v>
      </c>
      <c r="QV6" s="39" t="s">
        <v>252</v>
      </c>
      <c r="QW6" s="39">
        <v>66.0</v>
      </c>
      <c r="QX6" s="37" t="b">
        <v>0</v>
      </c>
      <c r="QY6" s="38" t="str">
        <f>iferror(if(OR(QY$2&lt;&gt;"",QY$3),"0%",concat(round(QY$44/(QY$43+QY$44+QY$45+QY$46+QY$47+QY$48+QY$49+QY$50+QY$51+QY$52+QY$53+QY$54)*100,IF($A$2,1,0)),"%")),"0%")</f>
        <v>20%</v>
      </c>
      <c r="QZ6" s="39" t="s">
        <v>183</v>
      </c>
      <c r="RA6" s="39">
        <v>66.0</v>
      </c>
      <c r="RB6" s="37" t="b">
        <v>0</v>
      </c>
      <c r="RC6" s="38" t="str">
        <f>iferror(if(OR(RC$2&lt;&gt;"",RC$3),"0%",concat(round(RC$44/(RC$43+RC$44+RC$45+RC$46+RC$47+RC$48+RC$49+RC$50+RC$51+RC$52+RC$53+RC$54)*100,IF($A$2,1,0)),"%")),"0%")</f>
        <v>20%</v>
      </c>
      <c r="RD6" s="39" t="s">
        <v>264</v>
      </c>
      <c r="RE6" s="39">
        <v>97.0</v>
      </c>
      <c r="RF6" s="37" t="b">
        <v>0</v>
      </c>
      <c r="RG6" s="38" t="str">
        <f>iferror(if(OR(RG$2&lt;&gt;"",RG$3),"0%",concat(round(RG$44/(RG$43+RG$44+RG$45+RG$46+RG$47+RG$48+RG$49+RG$50+RG$51+RG$52+RG$53+RG$54)*100,IF($A$2,1,0)),"%")),"0%")</f>
        <v>20%</v>
      </c>
      <c r="RH6" s="39" t="s">
        <v>262</v>
      </c>
      <c r="RI6" s="39">
        <v>100.0</v>
      </c>
      <c r="RJ6" s="37" t="b">
        <v>0</v>
      </c>
      <c r="RK6" s="38" t="str">
        <f>iferror(if(OR(RK$2&lt;&gt;"",RK$3),"0%",concat(round(RK$44/(RK$43+RK$44+RK$45+RK$46+RK$47+RK$48+RK$49+RK$50+RK$51+RK$52+RK$53+RK$54)*100,IF($A$2,1,0)),"%")),"0%")</f>
        <v>20%</v>
      </c>
      <c r="RL6" s="39" t="s">
        <v>159</v>
      </c>
      <c r="RM6" s="39">
        <v>100.0</v>
      </c>
      <c r="RN6" s="37" t="b">
        <v>0</v>
      </c>
      <c r="RO6" s="38" t="str">
        <f>iferror(if(OR(RO$2&lt;&gt;"",RO$3),"0%",concat(round(RO$44/(RO$43+RO$44+RO$45+RO$46+RO$47+RO$48+RO$49+RO$50+RO$51+RO$52+RO$53+RO$54)*100,IF($A$2,1,0)),"%")),"0%")</f>
        <v>20%</v>
      </c>
      <c r="RP6" s="39" t="s">
        <v>192</v>
      </c>
      <c r="RQ6" s="39">
        <v>100.0</v>
      </c>
      <c r="RR6" s="37" t="b">
        <v>0</v>
      </c>
      <c r="RS6" s="38" t="str">
        <f>iferror(if(OR(RS$2&lt;&gt;"",RS$3),"0%",concat(round(RS$44/(RS$43+RS$44+RS$45+RS$46+RS$47+RS$48+RS$49+RS$50+RS$51+RS$52+RS$53+RS$54)*100,IF($A$2,1,0)),"%")),"0%")</f>
        <v>20%</v>
      </c>
      <c r="RT6" s="39" t="s">
        <v>159</v>
      </c>
      <c r="RU6" s="39">
        <v>100.0</v>
      </c>
      <c r="RV6" s="37" t="b">
        <v>0</v>
      </c>
      <c r="RW6" s="38" t="str">
        <f>iferror(if(OR(RW$2&lt;&gt;"",RW$3),"0%",concat(round(RW$44/(RW$43+RW$44+RW$45+RW$46+RW$47+RW$48+RW$49+RW$50+RW$51+RW$52+RW$53+RW$54)*100,IF($A$2,1,0)),"%")),"0%")</f>
        <v>20%</v>
      </c>
      <c r="RX6" s="39" t="s">
        <v>210</v>
      </c>
      <c r="RY6" s="39">
        <v>100.0</v>
      </c>
      <c r="RZ6" s="37" t="b">
        <v>0</v>
      </c>
      <c r="SA6" s="38" t="str">
        <f>iferror(if(OR(SA$2&lt;&gt;"",SA$3),"0%",concat(round(SA$44/(SA$43+SA$44+SA$45+SA$46+SA$47+SA$48+SA$49+SA$50+SA$51+SA$52+SA$53+SA$54)*100,IF($A$2,1,0)),"%")),"0%")</f>
        <v>20%</v>
      </c>
      <c r="SB6" s="39" t="s">
        <v>243</v>
      </c>
      <c r="SC6" s="39">
        <v>65.0</v>
      </c>
      <c r="SD6" s="37" t="b">
        <v>0</v>
      </c>
      <c r="SE6" s="38" t="str">
        <f>iferror(if(OR(SE$2&lt;&gt;"",SE$3),"0%",concat(round(SE$44/(SE$43+SE$44+SE$45+SE$46+SE$47+SE$48+SE$49+SE$50+SE$51+SE$52+SE$53+SE$54)*100,IF($A$2,1,0)),"%")),"0%")</f>
        <v>20%</v>
      </c>
      <c r="SF6" s="39" t="s">
        <v>162</v>
      </c>
      <c r="SG6" s="39">
        <v>65.0</v>
      </c>
      <c r="SH6" s="37" t="b">
        <v>0</v>
      </c>
      <c r="SI6" s="38" t="str">
        <f>iferror(if(OR(SI$2&lt;&gt;"",SI$3),"0%",concat(round(SI$44/(SI$43+SI$44+SI$45+SI$46+SI$47+SI$48+SI$49+SI$50+SI$51+SI$52+SI$53+SI$54)*100,IF($A$2,1,0)),"%")),"0%")</f>
        <v>20%</v>
      </c>
      <c r="SJ6" s="39" t="s">
        <v>152</v>
      </c>
      <c r="SK6" s="39">
        <v>75.0</v>
      </c>
      <c r="SL6" s="37" t="b">
        <v>0</v>
      </c>
      <c r="SM6" s="41"/>
    </row>
    <row r="7">
      <c r="B7" s="42"/>
      <c r="C7" s="38" t="str">
        <f>iferror(if(OR(C$2&lt;&gt;"",C$3),"0%",concat(round(C$45/(C$43+C$44+C$45+C$46+C$47+C$48+C$49+C$50+C$51+C$52+C$53+C$54)*100,IF($A$2,1,0)),"%")),"0%")</f>
        <v>10%</v>
      </c>
      <c r="D7" s="39" t="s">
        <v>265</v>
      </c>
      <c r="E7" s="39">
        <v>8.0</v>
      </c>
      <c r="F7" s="42" t="b">
        <v>0</v>
      </c>
      <c r="G7" s="38"/>
      <c r="H7" s="39" t="s">
        <v>266</v>
      </c>
      <c r="I7" s="39">
        <v>5.0</v>
      </c>
      <c r="J7" s="42" t="b">
        <v>0</v>
      </c>
      <c r="K7" s="38" t="str">
        <f>iferror(if(OR(K$2&lt;&gt;"",K$3),"0%",concat(round(K$45/(K$43+K$44+K$45+K$46+K$47+K$48+K$49+K$50+K$51+K$52+K$53+K$54)*100,IF($A$2,1,0)),"%")),"0%")</f>
        <v>10%</v>
      </c>
      <c r="L7" s="39" t="s">
        <v>267</v>
      </c>
      <c r="M7" s="39">
        <v>4.0</v>
      </c>
      <c r="N7" s="42" t="b">
        <v>0</v>
      </c>
      <c r="O7" s="38" t="str">
        <f>iferror(if(OR(O$2&lt;&gt;"",O$3),"0%",concat(round(O$45/(O$43+O$44+O$45+O$46+O$47+O$48+O$49+O$50+O$51+O$52+O$53+O$54)*100,IF($A$2,1,0)),"%")),"0%")</f>
        <v>10%</v>
      </c>
      <c r="P7" s="39" t="s">
        <v>220</v>
      </c>
      <c r="Q7" s="39">
        <v>4.0</v>
      </c>
      <c r="R7" s="42" t="b">
        <v>0</v>
      </c>
      <c r="S7" s="38" t="str">
        <f>iferror(if(OR(S$2&lt;&gt;"",S$3),"0%",concat(round(S$45/(S$43+S$44+S$45+S$46+S$47+S$48+S$49+S$50+S$51+S$52+S$53+S$54)*100,IF($A$2,1,0)),"%")),"0%")</f>
        <v>10%</v>
      </c>
      <c r="T7" s="39" t="s">
        <v>153</v>
      </c>
      <c r="U7" s="39">
        <v>5.0</v>
      </c>
      <c r="V7" s="42" t="b">
        <v>0</v>
      </c>
      <c r="W7" s="38"/>
      <c r="X7" s="39" t="s">
        <v>130</v>
      </c>
      <c r="Y7" s="39">
        <v>0.0</v>
      </c>
      <c r="Z7" s="42"/>
      <c r="AA7" s="38" t="str">
        <f>iferror(if(OR(AA$2&lt;&gt;"",AA$3),"0%",concat(round(AA$45/(AA$43+AA$44+AA$45+AA$46+AA$47+AA$48+AA$49+AA$50+AA$51+AA$52+AA$53+AA$54)*100,IF($A$2,1,0)),"%")),"0%")</f>
        <v>10%</v>
      </c>
      <c r="AB7" s="39" t="s">
        <v>268</v>
      </c>
      <c r="AC7" s="39">
        <v>5.0</v>
      </c>
      <c r="AD7" s="42" t="b">
        <v>0</v>
      </c>
      <c r="AE7" s="38" t="str">
        <f>iferror(if(OR(AE$2&lt;&gt;"",AE$3),"0%",concat(round(AE$45/(AE$43+AE$44+AE$45+AE$46+AE$47+AE$48+AE$49+AE$50+AE$51+AE$52+AE$53+AE$54)*100,IF($A$2,1,0)),"%")),"0%")</f>
        <v>10%</v>
      </c>
      <c r="AF7" s="39" t="s">
        <v>269</v>
      </c>
      <c r="AG7" s="39">
        <v>9.0</v>
      </c>
      <c r="AH7" s="42" t="b">
        <v>0</v>
      </c>
      <c r="AI7" s="38" t="str">
        <f>iferror(if(OR(AI$2&lt;&gt;"",AI$3),"0%",concat(round(AI$45/(AI$43+AI$44+AI$45+AI$46+AI$47+AI$48+AI$49+AI$50+AI$51+AI$52+AI$53+AI$54)*100,IF($A$2,1,0)),"%")),"0%")</f>
        <v>10%</v>
      </c>
      <c r="AJ7" s="39" t="s">
        <v>270</v>
      </c>
      <c r="AK7" s="39">
        <v>7.0</v>
      </c>
      <c r="AL7" s="42" t="b">
        <v>0</v>
      </c>
      <c r="AM7" s="38" t="str">
        <f>iferror(if(OR(AM$2&lt;&gt;"",AM$3),"0%",concat(round(AM$45/(AM$43+AM$44+AM$45+AM$46+AM$47+AM$48+AM$49+AM$50+AM$51+AM$52+AM$53+AM$54)*100,IF($A$2,1,0)),"%")),"0%")</f>
        <v>10%</v>
      </c>
      <c r="AN7" s="39" t="s">
        <v>271</v>
      </c>
      <c r="AO7" s="39">
        <v>29.0</v>
      </c>
      <c r="AP7" s="42" t="b">
        <v>0</v>
      </c>
      <c r="AQ7" s="38" t="str">
        <f>iferror(if(OR(AQ$2&lt;&gt;"",AQ$3),"0%",concat(round(AQ$45/(AQ$43+AQ$44+AQ$45+AQ$46+AQ$47+AQ$48+AQ$49+AQ$50+AQ$51+AQ$52+AQ$53+AQ$54)*100,IF($A$2,1,0)),"%")),"0%")</f>
        <v>10%</v>
      </c>
      <c r="AR7" s="39" t="s">
        <v>272</v>
      </c>
      <c r="AS7" s="39">
        <v>8.0</v>
      </c>
      <c r="AT7" s="42" t="b">
        <v>0</v>
      </c>
      <c r="AU7" s="38" t="str">
        <f>iferror(if(OR(AY$2&lt;&gt;"",AU$2&lt;&gt;"",AU$3),"0%",concat(round(AU$45/(AU$43+AU$44+AU$45+AU$46+AU$47+AU$48+AU$49+AU$50+AU$51+AU$52+AU$53+AU$54)*100,IF($A$2,1,0)),"%")),"0%")</f>
        <v>10%</v>
      </c>
      <c r="AV7" s="39" t="s">
        <v>133</v>
      </c>
      <c r="AW7" s="39">
        <v>5.0</v>
      </c>
      <c r="AX7" s="42" t="b">
        <v>0</v>
      </c>
      <c r="AY7" s="38" t="str">
        <f>iferror(if(OR(AU$2&lt;&gt;"",AY$2&lt;&gt;"",AY$3),"0%",concat(round(AY$45/(AY$43+AY$44+AY$45+AY$46+AY$47+AY$48+AY$49+AY$50+AY$51+AY$52+AY$53+AY$54)*100,IF($A$2,1,0)),"%")),"0%")</f>
        <v>10%</v>
      </c>
      <c r="AZ7" s="39" t="s">
        <v>133</v>
      </c>
      <c r="BA7" s="39">
        <v>5.0</v>
      </c>
      <c r="BB7" s="42" t="b">
        <v>0</v>
      </c>
      <c r="BC7" s="38" t="str">
        <f>iferror(if(OR(BC$2&lt;&gt;"",BC$3),"0%",concat(round(BC$45/(BC$43+BC$44+BC$45+BC$46+BC$47+BC$48+BC$49+BC$50+BC$51+BC$52+BC$53+BC$54)*100,IF($A$2,1,0)),"%")),"0%")</f>
        <v>10%</v>
      </c>
      <c r="BD7" s="39" t="s">
        <v>163</v>
      </c>
      <c r="BE7" s="39">
        <v>10.0</v>
      </c>
      <c r="BF7" s="42" t="b">
        <v>0</v>
      </c>
      <c r="BG7" s="38" t="str">
        <f>iferror(if(OR(BG$2&lt;&gt;"",BG$3),"0%",concat(round(BG$45/(BG$43+BG$44+BG$45+BG$46+BG$47+BG$48+BG$49+BG$50+BG$51+BG$52+BG$53+BG$54)*100,IF($A$2,1,0)),"%")),"0%")</f>
        <v>10%</v>
      </c>
      <c r="BH7" s="39" t="s">
        <v>273</v>
      </c>
      <c r="BI7" s="39">
        <v>11.0</v>
      </c>
      <c r="BJ7" s="42" t="b">
        <v>0</v>
      </c>
      <c r="BK7" s="38" t="str">
        <f>iferror(if(OR(BK$2&lt;&gt;"",BK$3),"0%",concat(round(BK$45/(BK$43+BK$44+BK$45+BK$46+BK$47+BK$48+BK$49+BK$50+BK$51+BK$52+BK$53+BK$54)*100,IF($A$2,1,0)),"%")),"0%")</f>
        <v>10%</v>
      </c>
      <c r="BL7" s="39" t="s">
        <v>221</v>
      </c>
      <c r="BM7" s="39">
        <v>10.0</v>
      </c>
      <c r="BN7" s="42" t="b">
        <v>0</v>
      </c>
      <c r="BO7" s="38" t="str">
        <f>iferror(if(OR(BO$2&lt;&gt;"",BO$3),"0%",concat(round(BO$45/(BO$43+BO$44+BO$45+BO$46+BO$47+BO$48+BO$49+BO$50+BO$51+BO$52+BO$53+BO$54)*100,IF($A$2,1,0)),"%")),"0%")</f>
        <v>10%</v>
      </c>
      <c r="BP7" s="39" t="s">
        <v>224</v>
      </c>
      <c r="BQ7" s="39">
        <v>16.0</v>
      </c>
      <c r="BR7" s="42" t="b">
        <v>0</v>
      </c>
      <c r="BT7" s="31" t="s">
        <v>153</v>
      </c>
      <c r="BU7" s="31">
        <v>5.0</v>
      </c>
      <c r="BV7" s="32" t="b">
        <v>0</v>
      </c>
      <c r="BW7" s="38" t="str">
        <f>iferror(if(OR(AE$2&lt;&gt;"",AE$3,BW$2&lt;&gt;"",BW$3),"0%",concat(round(BW$45/(BW$43+BW$44+BW$45+BW$46+BW$47+BW$48+BW$49+BW$50+BW$51+BW$52+BW$53+BW$54)*100,IF($A$2,1,0)),"%")),"0%")</f>
        <v>10%</v>
      </c>
      <c r="BX7" s="39" t="s">
        <v>269</v>
      </c>
      <c r="BY7" s="39">
        <v>14.0</v>
      </c>
      <c r="BZ7" s="42" t="b">
        <v>0</v>
      </c>
      <c r="CA7" s="38" t="str">
        <f>iferror(if(OR(CA$2&lt;&gt;"",CA$3),"0%",concat(round(CA$45/(CA$43+CA$44+CA$45+CA$46+CA$47+CA$48+CA$49+CA$50+CA$51+CA$52+CA$53+CA$54)*100,IF($A$2,1,0)),"%")),"0%")</f>
        <v>10%</v>
      </c>
      <c r="CB7" s="39" t="s">
        <v>274</v>
      </c>
      <c r="CC7" s="39">
        <v>6.0</v>
      </c>
      <c r="CD7" s="42" t="b">
        <v>0</v>
      </c>
      <c r="CE7" s="38" t="str">
        <f>iferror(if(OR(CE$2&lt;&gt;"",CE$3),"0%",concat(round(CE$45/(CE$43+CE$44+CE$45+CE$46+CE$47+CE$48+CE$49+CE$50+CE$51+CE$52+CE$53+CE$54)*100,IF($A$2,1,0)),"%")),"0%")</f>
        <v>10%</v>
      </c>
      <c r="CF7" s="39" t="s">
        <v>272</v>
      </c>
      <c r="CG7" s="39">
        <v>17.0</v>
      </c>
      <c r="CH7" s="42" t="b">
        <v>0</v>
      </c>
      <c r="CI7" s="38" t="str">
        <f>iferror(if(OR(CI$2&lt;&gt;"",CI$3,CQ$2&lt;&gt;"",CQ$3),"0%",concat(round(CI$45/(CI$43+CI$44+CI$45+CI$46+CI$47+CI$48+CI$49+CI$50+CI$51+CI$52+CI$53+CI$54)*100,IF($A$2,1,0)),"%")),"0%")</f>
        <v>10%</v>
      </c>
      <c r="CJ7" s="39" t="s">
        <v>275</v>
      </c>
      <c r="CK7" s="39">
        <v>17.0</v>
      </c>
      <c r="CL7" s="42" t="b">
        <v>0</v>
      </c>
      <c r="CM7" s="38" t="str">
        <f>iferror(if(OR(CM$2&lt;&gt;"",CM$3),"0%",concat(round(CM$45/(CM$43+CM$44+CM$45+CM$46+CM$47+CM$48+CM$49+CM$50+CM$51+CM$52+CM$53+CM$54)*100,IF($A$2,1,0)),"%")),"0%")</f>
        <v>10%</v>
      </c>
      <c r="CN7" s="39" t="s">
        <v>276</v>
      </c>
      <c r="CO7" s="39">
        <v>23.0</v>
      </c>
      <c r="CP7" s="42" t="b">
        <v>0</v>
      </c>
      <c r="CQ7" s="38" t="str">
        <f>iferror(if(OR(CI$2&lt;&gt;"",CI$3,CQ$2&lt;&gt;"",CQ$3),"0%",concat(round(CQ$45/(CQ$43+CQ$44+CQ$45+CQ$46+CQ$47+CQ$48+CQ$49+CQ$50+CQ$51+CQ$52+CQ$53+CQ$54)*100,IF($A$2,1,0)),"%")),"0%")</f>
        <v>10%</v>
      </c>
      <c r="CR7" s="39" t="s">
        <v>275</v>
      </c>
      <c r="CS7" s="39">
        <v>20.0</v>
      </c>
      <c r="CT7" s="42" t="b">
        <v>0</v>
      </c>
      <c r="CU7" s="38" t="str">
        <f>iferror(if(OR(CU$2&lt;&gt;"",CU$3),"0%",concat(round(CU$45/(CU$43+CU$44+CU$45+CU$46+CU$47+CU$48+CU$49+CU$50+CU$51+CU$52+CU$53+CU$54)*100,IF($A$2,1,0)),"%")),"0%")</f>
        <v>10%</v>
      </c>
      <c r="CV7" s="39" t="s">
        <v>224</v>
      </c>
      <c r="CW7" s="39">
        <v>20.0</v>
      </c>
      <c r="CX7" s="42" t="b">
        <v>0</v>
      </c>
      <c r="CY7" s="38" t="str">
        <f>iferror(if(OR(CY$2&lt;&gt;"",CY$3),"0%",concat(round(CY$45/(CY$43+CY$44+CY$45+CY$46+CY$47+CY$48+CY$49+CY$50+CY$51+CY$52+CY$53+CY$54)*100,IF($A$2,1,0)),"%")),"0%")</f>
        <v>10%</v>
      </c>
      <c r="CZ7" s="39" t="s">
        <v>277</v>
      </c>
      <c r="DA7" s="39">
        <v>17.0</v>
      </c>
      <c r="DB7" s="42" t="b">
        <v>0</v>
      </c>
      <c r="DC7" s="38" t="str">
        <f>iferror(if(OR(DC$2&lt;&gt;"",DC$3),"0%",concat(round(DC$45/(DC$43+DC$44+DC$45+DC$46+DC$47+DC$48+DC$49+DC$50+DC$51+DC$52+DC$53+DC$54)*100,IF($A$2,1,0)),"%")),"0%")</f>
        <v>10%</v>
      </c>
      <c r="DD7" s="39" t="s">
        <v>278</v>
      </c>
      <c r="DE7" s="39">
        <v>23.0</v>
      </c>
      <c r="DF7" s="42" t="b">
        <v>0</v>
      </c>
      <c r="DG7" s="38" t="str">
        <f>iferror(if(OR(OY$2&lt;&gt;"",OY$3,OU$2&lt;&gt;"",OU$3,LC$2&lt;&gt;"",LC$3,LA$2&lt;&gt;"",LA$3,HK$2&lt;&gt;"",HK$3,DG$2&lt;&gt;"",DG$3),"0%",concat(round(DG$45/(DG$43+DG$44+DG$45+DG$46+DG$47+DG$48+DG$49+DG$50+DG$51+DG$52+DG$53+DG$54)*100,IF($A$2,1,0)),"%")),"0%")</f>
        <v>10%</v>
      </c>
      <c r="DH7" s="39" t="s">
        <v>277</v>
      </c>
      <c r="DI7" s="39">
        <v>24.0</v>
      </c>
      <c r="DJ7" s="42" t="b">
        <v>0</v>
      </c>
      <c r="DK7" s="38" t="str">
        <f>iferror(if(OR(DK$2&lt;&gt;"",DK$3),"0%",concat(round(DK$45/(DK$43+DK$44+DK$45+DK$46+DK$47+DK$48+DK$49+DK$50+DK$51+DK$52+DK$53+DK$54)*100,IF($A$2,1,0)),"%")),"0%")</f>
        <v>10%</v>
      </c>
      <c r="DL7" s="39" t="s">
        <v>277</v>
      </c>
      <c r="DM7" s="39">
        <v>19.0</v>
      </c>
      <c r="DN7" s="42" t="b">
        <v>0</v>
      </c>
      <c r="DP7" s="34"/>
      <c r="DQ7" s="34"/>
      <c r="DR7" s="35"/>
      <c r="DS7" s="38" t="str">
        <f>iferror(if(OR(DS$2&lt;&gt;"",DS$3),"0%",concat(round(DS$45/(DS$43+DS$44+DS$45+DS$46+DS$47+DS$48+DS$49+DS$50+DS$51+DS$52+DS$53+DS$54)*100,IF($A$2,1,0)),"%")),"0%")</f>
        <v>10%</v>
      </c>
      <c r="DT7" s="39" t="s">
        <v>225</v>
      </c>
      <c r="DU7" s="39">
        <v>20.0</v>
      </c>
      <c r="DV7" s="42" t="b">
        <v>0</v>
      </c>
      <c r="DW7" s="38" t="str">
        <f>iferror(if(OR(DW$2&lt;&gt;"",DW$3),"0%",concat(round(DW$45/(DW$43+DW$44+DW$45+DW$46+DW$47+DW$48+DW$49+DW$50+DW$51+DW$52+DW$53+DW$54)*100,IF($A$2,1,0)),"%")),"0%")</f>
        <v>10%</v>
      </c>
      <c r="DX7" s="39" t="s">
        <v>279</v>
      </c>
      <c r="DY7" s="39">
        <v>36.0</v>
      </c>
      <c r="DZ7" s="42" t="b">
        <v>0</v>
      </c>
      <c r="EA7" s="38" t="str">
        <f>iferror(if(OR(EA$2&lt;&gt;"",EA$3),"0%",concat(round(EA$45/(EA$43+EA$44+EA$45+EA$46+EA$47+EA$48+EA$49+EA$50+EA$51+EA$52+EA$53+EA$54)*100,IF($A$2,1,0)),"%")),"0%")</f>
        <v>10%</v>
      </c>
      <c r="EB7" s="39" t="s">
        <v>199</v>
      </c>
      <c r="EC7" s="39">
        <v>38.0</v>
      </c>
      <c r="ED7" s="42" t="b">
        <v>0</v>
      </c>
      <c r="EE7" s="38" t="str">
        <f>iferror(if(OR(EE$2&lt;&gt;"",EE$3),"0%",concat(round(EE$45/(EE$43+EE$44+EE$45+EE$46+EE$47+EE$48+EE$49+EE$50+EE$51+EE$52+EE$53+EE$54)*100,IF($A$2,1,0)),"%")),"0%")</f>
        <v>10%</v>
      </c>
      <c r="EF7" s="39" t="s">
        <v>280</v>
      </c>
      <c r="EG7" s="39">
        <v>37.0</v>
      </c>
      <c r="EH7" s="42" t="b">
        <v>0</v>
      </c>
      <c r="EI7" s="38" t="str">
        <f>iferror(if(OR(EI$2&lt;&gt;"",EI$3),"0%",concat(round(EI$45/(EI$43+EI$44+EI$45+EI$46+EI$47+EI$48+EI$49+EI$50+EI$51+EI$52+EI$53+EI$54)*100,IF($A$2,1,0)),"%")),"0%")</f>
        <v>10%</v>
      </c>
      <c r="EJ7" s="39" t="s">
        <v>199</v>
      </c>
      <c r="EK7" s="39">
        <v>41.0</v>
      </c>
      <c r="EL7" s="42" t="b">
        <v>0</v>
      </c>
      <c r="EM7" s="38" t="str">
        <f>iferror(if(OR(EM$2&lt;&gt;"",EM$3),"0%",concat(round(EM$45/(EM$43+EM$44+EM$45+EM$46+EM$47+EM$48+EM$49+EM$50+EM$51+EM$52+EM$53+EM$54)*100,IF($A$2,1,0)),"%")),"0%")</f>
        <v>10%</v>
      </c>
      <c r="EN7" s="39" t="s">
        <v>259</v>
      </c>
      <c r="EO7" s="39">
        <v>42.0</v>
      </c>
      <c r="EP7" s="42" t="b">
        <v>0</v>
      </c>
      <c r="ER7" s="34" t="s">
        <v>281</v>
      </c>
      <c r="ES7" s="34"/>
      <c r="ET7" s="35" t="b">
        <v>0</v>
      </c>
      <c r="EU7" s="38" t="str">
        <f>iferror(if(OR(EU$2&lt;&gt;"",EU$3),"0%",concat(round(EU$45/(EU$43+EU$44+EU$45+EU$46+EU$47+EU$48+EU$49+EU$50+EU$51+EU$52+EU$53+EU$54)*100,IF($A$2,1,0)),"%")),"0%")</f>
        <v>10%</v>
      </c>
      <c r="EV7" s="39" t="s">
        <v>191</v>
      </c>
      <c r="EW7" s="39">
        <v>45.0</v>
      </c>
      <c r="EX7" s="42" t="b">
        <v>0</v>
      </c>
      <c r="EY7" s="38" t="str">
        <f>iferror(if(OR(EY$2&lt;&gt;"",EY$3),"0%",concat(round(EY$45/(EY$43+EY$44+EY$45+EY$46+EY$47+EY$48+EY$49+EY$50+EY$51+EY$52+EY$53+EY$54)*100,IF($A$2,1,0)),"%")),"0%")</f>
        <v>10%</v>
      </c>
      <c r="EZ7" s="39" t="s">
        <v>247</v>
      </c>
      <c r="FA7" s="39">
        <v>45.0</v>
      </c>
      <c r="FB7" s="42" t="b">
        <v>0</v>
      </c>
      <c r="FC7" s="38" t="str">
        <f>iferror(if(OR(FC$2&lt;&gt;"",FC$3),"0%",concat(round(FC$45/(FC$43+FC$44+FC$45+FC$46+FC$47+FC$48+FC$49+FC$50+FC$51+FC$52+FC$53+FC$54)*100,IF($A$2,1,0)),"%")),"0%")</f>
        <v>10%</v>
      </c>
      <c r="FD7" s="39" t="s">
        <v>282</v>
      </c>
      <c r="FE7" s="39">
        <v>47.0</v>
      </c>
      <c r="FF7" s="42" t="b">
        <v>0</v>
      </c>
      <c r="FG7" s="38" t="str">
        <f>iferror(if(OR(FG$2&lt;&gt;"",FG$3),"0%",concat(round(FG$45/(FG$43+FG$44+FG$45+FG$46+FG$47+FG$48+FG$49+FG$50+FG$51+FG$52+FG$53+FG$54)*100,IF($A$2,1,0)),"%")),"0%")</f>
        <v>10%</v>
      </c>
      <c r="FH7" s="39" t="s">
        <v>163</v>
      </c>
      <c r="FI7" s="39">
        <v>20.0</v>
      </c>
      <c r="FJ7" s="42" t="b">
        <v>0</v>
      </c>
      <c r="FK7" s="38" t="str">
        <f>iferror(if(OR(FK$2&lt;&gt;"",FK$3),"0%",concat(round(FK$45/(FK$43+FK$44+FK$45+FK$46+FK$47+FK$48+FK$49+FK$50+FK$51+FK$52+FK$53+FK$54)*100,IF($A$2,1,0)),"%")),"0%")</f>
        <v>10%</v>
      </c>
      <c r="FL7" s="39" t="s">
        <v>207</v>
      </c>
      <c r="FM7" s="39">
        <v>100.0</v>
      </c>
      <c r="FN7" s="42" t="b">
        <v>0</v>
      </c>
      <c r="FO7" s="38" t="str">
        <f>iferror(if(OR(FO$2&lt;&gt;"",FO$3),"0%",concat(round(FO$45/(FO$43+FO$44+FO$45+FO$46+FO$47+FO$48+FO$49+FO$50+FO$51+FO$52+FO$53+FO$54)*100,IF($A$2,1,0)),"%")),"0%")</f>
        <v>10%</v>
      </c>
      <c r="FP7" s="39" t="s">
        <v>239</v>
      </c>
      <c r="FQ7" s="39">
        <v>49.0</v>
      </c>
      <c r="FR7" s="42" t="b">
        <v>0</v>
      </c>
      <c r="FS7" s="38" t="str">
        <f>iferror(if(OR(FS$2&lt;&gt;"",FS$3),"0%",concat(round(FS$45/(FS$43+FS$44+FS$45+FS$46+FS$47+FS$48+FS$49+FS$50+FS$51+FS$52+FS$53+FS$54)*100,IF($A$2,1,0)),"%")),"0%")</f>
        <v>10%</v>
      </c>
      <c r="FT7" s="39" t="s">
        <v>283</v>
      </c>
      <c r="FU7" s="39">
        <v>50.0</v>
      </c>
      <c r="FV7" s="42" t="b">
        <v>0</v>
      </c>
      <c r="FW7" s="38" t="str">
        <f>iferror(if(OR(FW$2&lt;&gt;"",FW$3),"0%",concat(round(FW$45/(FW$43+FW$44+FW$45+FW$46+FW$47+FW$48+FW$49+FW$50+FW$51+FW$52+FW$53+FW$54)*100,IF($A$2,1,0)),"%")),"0%")</f>
        <v>10%</v>
      </c>
      <c r="FX7" s="39" t="s">
        <v>283</v>
      </c>
      <c r="FY7" s="39">
        <v>50.0</v>
      </c>
      <c r="FZ7" s="42" t="b">
        <v>0</v>
      </c>
      <c r="GA7" s="38" t="str">
        <f>iferror(if(OR(GA$2&lt;&gt;"",GA$3),"0%",concat(round(GA$45/(GA$43+GA$44+GA$45+GA$46+GA$47+GA$48+GA$49+GA$50+GA$51+GA$52+GA$53+GA$54)*100,IF($A$2,1,0)),"%")),"0%")</f>
        <v>10%</v>
      </c>
      <c r="GB7" s="39" t="s">
        <v>193</v>
      </c>
      <c r="GC7" s="39">
        <v>50.0</v>
      </c>
      <c r="GD7" s="42" t="b">
        <v>0</v>
      </c>
      <c r="GE7" s="38" t="str">
        <f>iferror(if(OR(GE$2&lt;&gt;"",GE$3),"0%",concat(round(GE$45/(GE$43+GE$44+GE$45+GE$46+GE$47+GE$48+GE$49+GE$50+GE$51+GE$52+GE$53+GE$54)*100,IF($A$2,1,0)),"%")),"0%")</f>
        <v>10%</v>
      </c>
      <c r="GF7" s="39" t="s">
        <v>193</v>
      </c>
      <c r="GG7" s="39">
        <v>50.0</v>
      </c>
      <c r="GH7" s="42" t="b">
        <v>0</v>
      </c>
      <c r="GI7" s="38" t="str">
        <f>iferror(if(OR(GI$2&lt;&gt;"",GI$3),"0%",concat(round(GI$45/(GI$43+GI$44+GI$45+GI$46+GI$47+GI$48+GI$49+GI$50+GI$51+GI$52+GI$53+GI$54)*100,IF($A$2,1,0)),"%")),"0%")</f>
        <v>10%</v>
      </c>
      <c r="GJ7" s="39" t="s">
        <v>241</v>
      </c>
      <c r="GK7" s="39">
        <v>50.0</v>
      </c>
      <c r="GL7" s="42" t="b">
        <v>0</v>
      </c>
      <c r="GM7" s="38" t="str">
        <f>iferror(if(OR(GM$2&lt;&gt;"",GM$3),"0%",concat(round(GM$45/(GM$43+GM$44+GM$45+GM$46+GM$47+GM$48+GM$49+GM$50+GM$51+GM$52+GM$53+GM$54)*100,IF($A$2,1,0)),"%")),"0%")</f>
        <v>10%</v>
      </c>
      <c r="GN7" s="39" t="s">
        <v>284</v>
      </c>
      <c r="GO7" s="39">
        <v>50.0</v>
      </c>
      <c r="GP7" s="42" t="b">
        <v>0</v>
      </c>
      <c r="GQ7" s="38" t="str">
        <f>iferror(if(OR(GQ$2&lt;&gt;"",GQ$3),"0%",concat(round(GQ$45/(GQ$43+GQ$44+GQ$45+GQ$46+GQ$47+GQ$48+GQ$49+GQ$50+GQ$51+GQ$52+GQ$53+GQ$54)*100,IF($A$2,1,0)),"%")),"0%")</f>
        <v>10%</v>
      </c>
      <c r="GR7" s="39" t="s">
        <v>206</v>
      </c>
      <c r="GS7" s="39">
        <v>55.0</v>
      </c>
      <c r="GT7" s="42" t="b">
        <v>0</v>
      </c>
      <c r="GU7" s="38" t="str">
        <f>iferror(if(OR(GU$2&lt;&gt;"",GU$3),"0%",concat(round(GU$45/(GU$43+GU$44+GU$45+GU$46+GU$47+GU$48+GU$49+GU$50+GU$51+GU$52+GU$53+GU$54)*100,IF($A$2,1,0)),"%")),"0%")</f>
        <v>10%</v>
      </c>
      <c r="GV7" s="39" t="s">
        <v>213</v>
      </c>
      <c r="GW7" s="39">
        <v>60.0</v>
      </c>
      <c r="GX7" s="42" t="b">
        <v>0</v>
      </c>
      <c r="GY7" s="38" t="str">
        <f>iferror(if(OR(GY$2&lt;&gt;"",GY$3),"0%",concat(round(GY$45/(GY$43+GY$44+GY$45+GY$46+GY$47+GY$48+GY$49+GY$50+GY$51+GY$52+GY$53+GY$54)*100,IF($A$2,1,0)),"%")),"0%")</f>
        <v>10%</v>
      </c>
      <c r="GZ7" s="39" t="s">
        <v>285</v>
      </c>
      <c r="HA7" s="39">
        <v>45.0</v>
      </c>
      <c r="HB7" s="42" t="b">
        <v>0</v>
      </c>
      <c r="HC7" s="38" t="str">
        <f>iferror(if(OR(HC$2&lt;&gt;"",HC$3),"0%",concat(round(HC$45/(HC$43+HC$44+HC$45+HC$46+HC$47+HC$48+HC$49+HC$50+HC$51+HC$52+HC$53+HC$54)*100,IF($A$2,1,0)),"%")),"0%")</f>
        <v>10%</v>
      </c>
      <c r="HD7" s="39" t="s">
        <v>200</v>
      </c>
      <c r="HE7" s="39">
        <v>55.0</v>
      </c>
      <c r="HF7" s="42" t="b">
        <v>0</v>
      </c>
      <c r="HG7" s="38" t="str">
        <f>iferror(if(OR(CY$2&lt;&gt;"",CY$3,HG$2&lt;&gt;"",HG$3),"0%",concat(round(HG$45/(HG$43+HG$44+HG$45+HG$46+HG$47+HG$48+HG$49+HG$50+HG$51+HG$52+HG$53+HG$54)*100,IF($A$2,1,0)),"%")),"0%")</f>
        <v>10%</v>
      </c>
      <c r="HH7" s="39" t="s">
        <v>285</v>
      </c>
      <c r="HI7" s="39">
        <v>55.0</v>
      </c>
      <c r="HJ7" s="42" t="b">
        <v>0</v>
      </c>
      <c r="HK7" s="38" t="str">
        <f>iferror(if(OR(OY$2&lt;&gt;"",OY$3,OU$2&lt;&gt;"",OU$3,LC$2&lt;&gt;"",LC$3,LA$2&lt;&gt;"",LA$3,HK$2&lt;&gt;"",HK$3,DG$2&lt;&gt;"",DG$3),"0%",concat(round(HK$45/(HK$43+HK$44+HK$45+HK$46+HK$47+HK$48+HK$49+HK$50+HK$51+HK$52+HK$53+HK$54)*100,IF($A$2,1,0)),"%")),"0%")</f>
        <v>10%</v>
      </c>
      <c r="HL7" s="39" t="s">
        <v>204</v>
      </c>
      <c r="HM7" s="39">
        <v>65.0</v>
      </c>
      <c r="HN7" s="42" t="b">
        <v>0</v>
      </c>
      <c r="HO7" s="38"/>
      <c r="HP7" s="39"/>
      <c r="HQ7" s="39"/>
      <c r="HR7" s="42"/>
      <c r="HT7" s="43"/>
      <c r="HU7" s="43"/>
      <c r="HV7" s="43"/>
      <c r="HW7" s="38" t="str">
        <f>iferror(if(OR(IA$2&lt;&gt;"",IA$3,HW$2&lt;&gt;"",HW$3),"0%",concat(round(HW$45/(HW$43+HW$44+HW$45+HW$46+HW$47+HW$48+HW$49+HW$50+HW$51+HW$52+HW$53+HW$54)*100,IF($A$2,1,0)),"%")),"0%")</f>
        <v>10%</v>
      </c>
      <c r="HX7" s="39" t="s">
        <v>283</v>
      </c>
      <c r="HY7" s="39">
        <v>56.0</v>
      </c>
      <c r="HZ7" s="42" t="b">
        <v>0</v>
      </c>
      <c r="IA7" s="38" t="str">
        <f>iferror(if(OR(IA$2&lt;&gt;"",IA$3,HW$2&lt;&gt;"",HW$3),"0%",concat(round(IA$45/(IA$43+IA$44+IA$45+IA$46+IA$47+IA$48+IA$49+IA$50+IA$51+IA$52+IA$53+IA$54)*100,IF($A$2,1,0)),"%")),"0%")</f>
        <v>10%</v>
      </c>
      <c r="IB7" s="39" t="s">
        <v>205</v>
      </c>
      <c r="IC7" s="39">
        <v>56.0</v>
      </c>
      <c r="ID7" s="42" t="b">
        <v>0</v>
      </c>
      <c r="IE7" s="38" t="str">
        <f>iferror(if(OR(IE$2&lt;&gt;"",IE$3,II$2&lt;&gt;"",II$3,IM$2&lt;&gt;"",IM$3,IQ$2&lt;&gt;"",IQ$3),"0%",concat(round(IE$45/(IE$43+IE$44+IE$45+IE$46+IE$47+IE$48+IE$49+IE$50+IE$51+IE$52+IE$53+IE$54)*100,IF($A$2,1,0)),"%")),"0%")</f>
        <v>10%</v>
      </c>
      <c r="IF7" s="39" t="s">
        <v>286</v>
      </c>
      <c r="IG7" s="39">
        <v>45.0</v>
      </c>
      <c r="IH7" s="42" t="b">
        <v>0</v>
      </c>
      <c r="II7" s="38" t="str">
        <f>iferror(if(OR(IE$2&lt;&gt;"",IE$3,II$2&lt;&gt;"",II$3,IM$2&lt;&gt;"",IM$3,IQ$2&lt;&gt;"",IQ$3),"0%",concat(round(II$45/(II$43+II$44+II$45+II$46+II$47+II$48+II$49+II$50+II$51+II$52+II$53+II$54)*100,IF($A$2,1,0)),"%")),"0%")</f>
        <v>10%</v>
      </c>
      <c r="IJ7" s="39" t="s">
        <v>239</v>
      </c>
      <c r="IK7" s="39">
        <v>45.0</v>
      </c>
      <c r="IL7" s="42" t="b">
        <v>0</v>
      </c>
      <c r="IM7" s="38" t="str">
        <f>iferror(if(OR(IE$2&lt;&gt;"",IE$3,II$2&lt;&gt;"",II$3,IM$2&lt;&gt;"",IM$3,IQ$2&lt;&gt;"",IQ$3),"0%",concat(round(IM$45/(IM$43+IM$44+IM$45+IM$46+IM$47+IM$48+IM$49+IM$50+IM$51+IM$52+IM$53+IM$54)*100,IF($A$2,1,0)),"%")),"0%")</f>
        <v>10%</v>
      </c>
      <c r="IN7" s="39" t="s">
        <v>287</v>
      </c>
      <c r="IO7" s="39">
        <v>45.0</v>
      </c>
      <c r="IP7" s="42" t="b">
        <v>0</v>
      </c>
      <c r="IQ7" s="38" t="str">
        <f>iferror(if(OR(IE$2&lt;&gt;"",IE$3,II$2&lt;&gt;"",II$3,IM$2&lt;&gt;"",IM$3,IQ$2&lt;&gt;"",IQ$3),"0%",concat(round(IQ$45/(IQ$43+IQ$44+IQ$45+IQ$46+IQ$47+IQ$48+IQ$49+IQ$50+IQ$51+IQ$52+IQ$53+IQ$54)*100,IF($A$2,1,0)),"%")),"0%")</f>
        <v>10%</v>
      </c>
      <c r="IR7" s="39" t="s">
        <v>133</v>
      </c>
      <c r="IS7" s="39">
        <v>45.0</v>
      </c>
      <c r="IT7" s="42" t="b">
        <v>0</v>
      </c>
      <c r="IV7" s="31" t="s">
        <v>288</v>
      </c>
      <c r="IW7" s="44"/>
      <c r="IX7" s="35" t="b">
        <v>0</v>
      </c>
      <c r="IY7" s="38" t="str">
        <f>iferror(if(OR(IY$2&lt;&gt;"",IY$3,JC$2&lt;&gt;"",JC$3,JG$2&lt;&gt;"",JG$3,JK$2&lt;&gt;"",JK$3,JO$2&lt;&gt;"",JO$3,JS$2&lt;&gt;"",JS$3,JW$2&lt;&gt;"",JW$3),"0%",concat(round(IY$45/(IY$43+IY$44+IY$45+IY$46+IY$47+IY$48+IY$49+IY$50+IY$51+IY$52+IY$53+IY$54)*100,IF($A$2,1,0)),"%")),"0%")</f>
        <v>10%</v>
      </c>
      <c r="IZ7" s="39" t="s">
        <v>185</v>
      </c>
      <c r="JA7" s="39">
        <v>16.0</v>
      </c>
      <c r="JB7" s="42" t="b">
        <v>0</v>
      </c>
      <c r="JC7" s="38" t="str">
        <f>iferror(if(OR(IY$2&lt;&gt;"",IY$3,JC$2&lt;&gt;"",JC$3,JG$2&lt;&gt;"",JG$3,JK$2&lt;&gt;"",JK$3,JO$2&lt;&gt;"",JO$3,JS$2&lt;&gt;"",JS$3,JW$2&lt;&gt;"",JW$3),"0%",concat(round(JC$45/(JC$43+JC$44+JC$45+JC$46+JC$47+JC$48+JC$49+JC$50+JC$51+JC$52+JC$53+JC$54)*100,IF($A$2,1,0)),"%")),"0%")</f>
        <v>10%</v>
      </c>
      <c r="JD7" s="39" t="s">
        <v>185</v>
      </c>
      <c r="JE7" s="39">
        <v>16.0</v>
      </c>
      <c r="JF7" s="42" t="b">
        <v>0</v>
      </c>
      <c r="JG7" s="38" t="str">
        <f>iferror(if(OR(IY$2&lt;&gt;"",IY$3,JC$2&lt;&gt;"",JC$3,JG$2&lt;&gt;"",JG$3,JK$2&lt;&gt;"",JK$3,JO$2&lt;&gt;"",JO$3,JS$2&lt;&gt;"",JS$3,JW$2&lt;&gt;"",JW$3),"0%",concat(round(JG$45/(JG$43+JG$44+JG$45+JG$46+JG$47+JG$48+JG$49+JG$50+JG$51+JG$52+JG$53+JG$54)*100,IF($A$2,1,0)),"%")),"0%")</f>
        <v>10%</v>
      </c>
      <c r="JH7" s="39" t="s">
        <v>289</v>
      </c>
      <c r="JI7" s="39">
        <v>36.0</v>
      </c>
      <c r="JJ7" s="42" t="b">
        <v>0</v>
      </c>
      <c r="JK7" s="38" t="str">
        <f>iferror(if(OR(IY$2&lt;&gt;"",IY$3,JC$2&lt;&gt;"",JC$3,JG$2&lt;&gt;"",JG$3,JK$2&lt;&gt;"",JK$3,JO$2&lt;&gt;"",JO$3,JS$2&lt;&gt;"",JS$3,JW$2&lt;&gt;"",JW$3),"0%",concat(round(JK$45/(JK$43+JK$44+JK$45+JK$46+JK$47+JK$48+JK$49+JK$50+JK$51+JK$52+JK$53+JK$54)*100,IF($A$2,1,0)),"%")),"0%")</f>
        <v>10%</v>
      </c>
      <c r="JL7" s="39" t="s">
        <v>185</v>
      </c>
      <c r="JM7" s="39">
        <v>16.0</v>
      </c>
      <c r="JN7" s="42" t="b">
        <v>0</v>
      </c>
      <c r="JO7" s="38" t="str">
        <f>iferror(if(OR(IY$2&lt;&gt;"",IY$3,JC$2&lt;&gt;"",JC$3,JG$2&lt;&gt;"",JG$3,JK$2&lt;&gt;"",JK$3,JO$2&lt;&gt;"",JO$3,JS$2&lt;&gt;"",JS$3,JW$2&lt;&gt;"",JW$3),"0%",concat(round(JO$45/(JO$43+JO$44+JO$45+JO$46+JO$47+JO$48+JO$49+JO$50+JO$51+JO$52+JO$53+JO$54)*100,IF($A$2,1,0)),"%")),"0%")</f>
        <v>10%</v>
      </c>
      <c r="JP7" s="39" t="s">
        <v>182</v>
      </c>
      <c r="JQ7" s="39">
        <v>16.0</v>
      </c>
      <c r="JR7" s="42" t="b">
        <v>0</v>
      </c>
      <c r="JS7" s="38" t="str">
        <f>iferror(if(OR(IY$2&lt;&gt;"",IY$3,JC$2&lt;&gt;"",JC$3,JG$2&lt;&gt;"",JG$3,JK$2&lt;&gt;"",JK$3,JO$2&lt;&gt;"",JO$3,JS$2&lt;&gt;"",JS$3,JW$2&lt;&gt;"",JW$3),"0%",concat(round(JS$45/(JS$43+JS$44+JS$45+JS$46+JS$47+JS$48+JS$49+JS$50+JS$51+JS$52+JS$53+JS$54)*100,IF($A$2,1,0)),"%")),"0%")</f>
        <v>10%</v>
      </c>
      <c r="JT7" s="39" t="s">
        <v>185</v>
      </c>
      <c r="JU7" s="39">
        <v>16.0</v>
      </c>
      <c r="JV7" s="42" t="b">
        <v>0</v>
      </c>
      <c r="JW7" s="38" t="str">
        <f>iferror(if(OR(IY$2&lt;&gt;"",IY$3,JC$2&lt;&gt;"",JC$3,JG$2&lt;&gt;"",JG$3,JK$2&lt;&gt;"",JK$3,JO$2&lt;&gt;"",JO$3,JS$2&lt;&gt;"",JS$3,JW$2&lt;&gt;"",JW$3),"0%",concat(round(JW$45/(JW$43+JW$44+JW$45+JW$46+JW$47+JW$48+JW$49+JW$50+JW$51+JW$52+JW$53+JW$54)*100,IF($A$2,1,0)),"%")),"0%")</f>
        <v>10%</v>
      </c>
      <c r="JX7" s="39" t="s">
        <v>185</v>
      </c>
      <c r="JY7" s="39">
        <v>16.0</v>
      </c>
      <c r="JZ7" s="42" t="b">
        <v>0</v>
      </c>
      <c r="KA7" s="38" t="str">
        <f>iferror(if(OR(KA$2&lt;&gt;"",KA$3),"0%",concat(round(KA$45/(KA$43+KA$44+KA$45+KA$46+KA$47+KA$48+KA$49+KA$50+KA$51+KA$52+KA$53+KA$54)*100,IF($A$2,1,0)),"%")),"0%")</f>
        <v>10%</v>
      </c>
      <c r="KB7" s="39" t="s">
        <v>133</v>
      </c>
      <c r="KC7" s="39">
        <v>24.0</v>
      </c>
      <c r="KD7" s="42" t="b">
        <v>0</v>
      </c>
      <c r="KE7" s="38" t="str">
        <f>iferror(if(OR(KE$2&lt;&gt;"",KE$3),"0%",concat(round(KE$45/(KE$43+KE$44+KE$45+KE$46+KE$47+KE$48+KE$49+KE$50+KE$51+KE$52+KE$53+KE$54)*100,IF($A$2,1,0)),"%")),"0%")</f>
        <v>10%</v>
      </c>
      <c r="KF7" s="39" t="s">
        <v>188</v>
      </c>
      <c r="KG7" s="39">
        <v>46.0</v>
      </c>
      <c r="KH7" s="42" t="b">
        <v>0</v>
      </c>
      <c r="KI7" s="38" t="str">
        <f>iferror(if(OR(KI$2&lt;&gt;"",KI$3),"0%",concat(round(KI$45/(KI$43+KI$44+KI$45+KI$46+KI$47+KI$48+KI$49+KI$50+KI$51+KI$52+KI$53+KI$54)*100,IF($A$2,1,0)),"%")),"0%")</f>
        <v>10%</v>
      </c>
      <c r="KJ7" s="39" t="s">
        <v>187</v>
      </c>
      <c r="KK7" s="39">
        <v>66.0</v>
      </c>
      <c r="KL7" s="42" t="b">
        <v>0</v>
      </c>
      <c r="KM7" s="38" t="str">
        <f>iferror(if(OR(KM$2&lt;&gt;"",KM$3),"0%",concat(round(KM$45/(KM$43+KM$44+KM$45+KM$46+KM$47+KM$48+KM$49+KM$50+KM$51+KM$52+KM$53+KM$54)*100,IF($A$2,1,0)),"%")),"0%")</f>
        <v>10%</v>
      </c>
      <c r="KN7" s="39" t="s">
        <v>290</v>
      </c>
      <c r="KO7" s="39">
        <v>78.0</v>
      </c>
      <c r="KP7" s="42" t="b">
        <v>0</v>
      </c>
      <c r="KQ7" s="38" t="str">
        <f>iferror(if(OR(KQ$2&lt;&gt;"",KQ$3),"0%",concat(round(KQ$45/(KQ$43+KQ$44+KQ$45+KQ$46+KQ$47+KQ$48+KQ$49+KQ$50+KQ$51+KQ$52+KQ$53+KQ$54)*100,IF($A$2,1,0)),"%")),"0%")</f>
        <v>10%</v>
      </c>
      <c r="KR7" s="39" t="s">
        <v>184</v>
      </c>
      <c r="KS7" s="39">
        <v>86.0</v>
      </c>
      <c r="KT7" s="42" t="b">
        <v>0</v>
      </c>
      <c r="KU7" s="38"/>
      <c r="KV7" s="39"/>
      <c r="KW7" s="39"/>
      <c r="KX7" s="42"/>
      <c r="KY7" s="38" t="str">
        <f>iferror(if(OR(KY$2&lt;&gt;"",KY$3),"0%",concat(round(KY$45/(KY$43+KY$44+KY$45+KY$46+KY$47+KY$48+KY$49+KY$50+KY$51+KY$52+KY$53+KY$54)*100,IF($A$2,1,0)),"%")),"0%")</f>
        <v>10%</v>
      </c>
      <c r="KZ7" s="39" t="s">
        <v>190</v>
      </c>
      <c r="LA7" s="39">
        <v>55.0</v>
      </c>
      <c r="LB7" s="42" t="b">
        <v>0</v>
      </c>
      <c r="LC7" s="38" t="str">
        <f>iferror(if(OR(OY$2&lt;&gt;"",OY$3,OU$2&lt;&gt;"",OU$3,LC$2&lt;&gt;"",LC$3,LA$2&lt;&gt;"",LA$3,HK$2&lt;&gt;"",HK$3,DG$2&lt;&gt;"",DG$3),"0%",concat(round(LC$45/(LC$43+LC$44+LC$45+LC$46+LC$47+LC$48+LC$49+LC$50+LC$51+LC$52+LC$53+LC$54)*100,IF($A$2,1,0)),"%")),"0%")</f>
        <v>10%</v>
      </c>
      <c r="LD7" s="39" t="s">
        <v>204</v>
      </c>
      <c r="LE7" s="39">
        <v>65.0</v>
      </c>
      <c r="LF7" s="42" t="b">
        <v>0</v>
      </c>
      <c r="LG7" s="38" t="str">
        <f>iferror(if(OR(LG$2&lt;&gt;"",LG$3),"0%",concat(round(LG$45/(LG$43+LG$44+LG$45+LG$46+LG$47+LG$48+LG$49+LG$50+LG$51+LG$52+LG$53+LG$54)*100,IF($A$2,1,0)),"%")),"0%")</f>
        <v>10%</v>
      </c>
      <c r="LH7" s="39" t="s">
        <v>291</v>
      </c>
      <c r="LI7" s="39">
        <v>65.0</v>
      </c>
      <c r="LJ7" s="42" t="b">
        <v>0</v>
      </c>
      <c r="LK7" s="38" t="str">
        <f>iferror(if(OR(LK$2&lt;&gt;"",LK$3),"0%",concat(round(LK$45/(LK$43+LK$44+LK$45+LK$46+LK$47+LK$48+LK$49+LK$50+LK$51+LK$52+LK$53+LK$54)*100,IF($A$2,1,0)),"%")),"0%")</f>
        <v>10%</v>
      </c>
      <c r="LL7" s="39" t="s">
        <v>215</v>
      </c>
      <c r="LM7" s="39">
        <v>70.0</v>
      </c>
      <c r="LN7" s="42" t="b">
        <v>0</v>
      </c>
      <c r="LO7" s="38" t="str">
        <f>iferror(if(OR(LO$2&lt;&gt;"",LO$3),"0%",concat(round(LO$45/(LO$43+LO$44+LO$45+LO$46+LO$47+LO$48+LO$49+LO$50+LO$51+LO$52+LO$53+LO$54)*100,IF($A$2,1,0)),"%")),"0%")</f>
        <v>10%</v>
      </c>
      <c r="LP7" s="39" t="s">
        <v>292</v>
      </c>
      <c r="LQ7" s="39">
        <v>65.0</v>
      </c>
      <c r="LR7" s="42" t="b">
        <v>0</v>
      </c>
      <c r="LS7" s="38"/>
      <c r="LT7" s="39"/>
      <c r="LU7" s="39"/>
      <c r="LV7" s="42"/>
      <c r="LW7" s="38" t="str">
        <f>iferror(if(OR(LW$2&lt;&gt;"",LW$3),"0%",concat(round(LW$45/(LW$43+LW$44+LW$45+LW$46+LW$47+LW$48+LW$49+LW$50+LW$51+LW$52+LW$53+LW$54)*100,IF($A$2,1,0)),"%")),"0%")</f>
        <v>10%</v>
      </c>
      <c r="LX7" s="40" t="s">
        <v>293</v>
      </c>
      <c r="LY7" s="39">
        <v>75.0</v>
      </c>
      <c r="LZ7" s="42" t="b">
        <v>0</v>
      </c>
      <c r="MA7" s="38" t="str">
        <f>iferror(if(OR(MA$2&lt;&gt;"",MA$3),"0%",concat(round(MA$45/(MA$43+MA$44+MA$45+MA$46+MA$47+MA$48+MA$49+MA$50+MA$51+MA$52+MA$53+MA$54)*100,IF($A$2,1,0)),"%")),"0%")</f>
        <v>10%</v>
      </c>
      <c r="MB7" s="39" t="s">
        <v>294</v>
      </c>
      <c r="MC7" s="39">
        <v>65.0</v>
      </c>
      <c r="MD7" s="42" t="b">
        <v>0</v>
      </c>
      <c r="ME7" s="38" t="str">
        <f>iferror(if(OR(ME$2&lt;&gt;"",ME$3),"0%",concat(round(ME$45/(ME$43+ME$44+ME$45+ME$46+ME$47+ME$48+ME$49+ME$50+ME$51+ME$52+ME$53+ME$54)*100,IF($A$2,1,0)),"%")),"0%")</f>
        <v>10%</v>
      </c>
      <c r="MF7" s="39" t="s">
        <v>175</v>
      </c>
      <c r="MG7" s="39">
        <v>55.0</v>
      </c>
      <c r="MH7" s="42" t="b">
        <v>0</v>
      </c>
      <c r="MI7" s="38" t="str">
        <f>iferror(if(OR(MI$2&lt;&gt;"",MI$3),"0%",concat(round(MI$45/(MI$43+MI$44+MI$45+MI$46+MI$47+MI$48+MI$49+MI$50+MI$51+MI$52+MI$53+MI$54)*100,IF($A$2,1,0)),"%")),"0%")</f>
        <v>10%</v>
      </c>
      <c r="MJ7" s="39" t="s">
        <v>253</v>
      </c>
      <c r="MK7" s="39">
        <v>55.0</v>
      </c>
      <c r="ML7" s="42" t="b">
        <v>0</v>
      </c>
      <c r="MM7" s="38" t="str">
        <f>iferror(if(OR(MM$2&lt;&gt;"",MM$3),"0%",concat(round(MM$45/(MM$43+MM$44+MM$45+MM$46+MM$47+MM$48+MM$49+MM$50+MM$51+MM$52+MM$53+MM$54)*100,IF($A$2,1,0)),"%")),"0%")</f>
        <v>10%</v>
      </c>
      <c r="MN7" s="39" t="s">
        <v>240</v>
      </c>
      <c r="MO7" s="39">
        <v>65.0</v>
      </c>
      <c r="MP7" s="42" t="b">
        <v>0</v>
      </c>
      <c r="MQ7" s="38"/>
      <c r="MR7" s="39"/>
      <c r="MS7" s="39"/>
      <c r="MT7" s="42"/>
      <c r="MU7" s="38" t="str">
        <f>iferror(if(OR(MU$2&lt;&gt;"",MU$3),"0%",concat(round(MU$45/(MU$43+MU$44+MU$45+MU$46+MU$47+MU$48+MU$49+MU$50+MU$51+MU$52+MU$53+MU$54)*100,IF($A$2,1,0)),"%")),"0%")</f>
        <v>10%</v>
      </c>
      <c r="MV7" s="39" t="s">
        <v>295</v>
      </c>
      <c r="MW7" s="39">
        <v>55.0</v>
      </c>
      <c r="MX7" s="42" t="b">
        <v>0</v>
      </c>
      <c r="MY7" s="38" t="str">
        <f>iferror(if(OR(MY$2&lt;&gt;"",MY$3),"0%",concat(round(MY$45/(MY$43+MY$44+MY$45+MY$46+MY$47+MY$48+MY$49+MY$50+MY$51+MY$52+MY$53+MY$54)*100,IF($A$2,1,0)),"%")),"0%")</f>
        <v>10%</v>
      </c>
      <c r="MZ7" s="39" t="s">
        <v>203</v>
      </c>
      <c r="NA7" s="39">
        <v>55.0</v>
      </c>
      <c r="NB7" s="42" t="b">
        <v>0</v>
      </c>
      <c r="NC7" s="38" t="str">
        <f>iferror(if(OR(NC$2&lt;&gt;"",NC$3),"0%",concat(round(NC$45/(NC$43+NC$44+NC$45+NC$46+NC$47+NC$48+NC$49+NC$50+NC$51+NC$52+NC$53+NC$54)*100,IF($A$2,1,0)),"%")),"0%")</f>
        <v>10%</v>
      </c>
      <c r="ND7" s="39" t="s">
        <v>296</v>
      </c>
      <c r="NE7" s="39">
        <v>95.0</v>
      </c>
      <c r="NF7" s="42" t="b">
        <v>0</v>
      </c>
      <c r="NG7" s="38" t="str">
        <f>iferror(if(OR(NG$2&lt;&gt;"",NG$3),"0%",concat(round(NG$45/(NG$43+NG$44+NG$45+NG$46+NG$47+NG$48+NG$49+NG$50+NG$51+NG$52+NG$53+NG$54)*100,IF($A$2,1,0)),"%")),"0%")</f>
        <v>10%</v>
      </c>
      <c r="NH7" s="39" t="s">
        <v>285</v>
      </c>
      <c r="NI7" s="39">
        <v>90.0</v>
      </c>
      <c r="NJ7" s="42" t="b">
        <v>0</v>
      </c>
      <c r="NK7" s="38" t="str">
        <f>iferror(if(OR(NK$2&lt;&gt;"",NK$3),"0%",concat(round(NK$45/(NK$43+NK$44+NK$45+NK$46+NK$47+NK$48+NK$49+NK$50+NK$51+NK$52+NK$53+NK$54)*100,IF($A$2,1,0)),"%")),"0%")</f>
        <v>10%</v>
      </c>
      <c r="NL7" s="39" t="s">
        <v>256</v>
      </c>
      <c r="NM7" s="39">
        <v>70.0</v>
      </c>
      <c r="NN7" s="42" t="b">
        <v>0</v>
      </c>
      <c r="NO7" s="38" t="str">
        <f>iferror(if(OR(NO$2&lt;&gt;"",NO$3),"0%",concat(round(NO$45/(NO$43+NO$44+NO$45+NO$46+NO$47+NO$48+NO$49+NO$50+NO$51+NO$52+NO$53+NO$54)*100,IF($A$2,1,0)),"%")),"0%")</f>
        <v>10%</v>
      </c>
      <c r="NP7" s="39" t="s">
        <v>206</v>
      </c>
      <c r="NQ7" s="39">
        <v>85.0</v>
      </c>
      <c r="NR7" s="42" t="b">
        <v>0</v>
      </c>
      <c r="NT7" s="31" t="s">
        <v>297</v>
      </c>
      <c r="NU7" s="31"/>
      <c r="NV7" s="35" t="b">
        <v>0</v>
      </c>
      <c r="NW7" s="38"/>
      <c r="NX7" s="39"/>
      <c r="NY7" s="39"/>
      <c r="NZ7" s="42"/>
      <c r="OA7" s="38" t="str">
        <f>iferror(if(OR(OA$2&lt;&gt;"",OA$3),"0%",concat(round(OA$45/(OA$43+OA$44+OA$45+OA$46+OA$47+OA$48+OA$49+OA$50+OA$51+OA$52+OA$53+OA$54)*100,IF($A$2,1,0)),"%")),"0%")</f>
        <v>10%</v>
      </c>
      <c r="OB7" s="39" t="s">
        <v>164</v>
      </c>
      <c r="OC7" s="39">
        <v>90.0</v>
      </c>
      <c r="OD7" s="42" t="b">
        <v>0</v>
      </c>
      <c r="OE7" s="38" t="str">
        <f>iferror(if(OR(OE$2&lt;&gt;"",OE$3),"0%",concat(round(OE$45/(OE$43+OE$44+OE$45+OE$46+OE$47+OE$48+OE$49+OE$50+OE$51+OE$52+OE$53+OE$54)*100,IF($A$2,1,0)),"%")),"0%")</f>
        <v>10%</v>
      </c>
      <c r="OF7" s="39" t="s">
        <v>298</v>
      </c>
      <c r="OG7" s="39">
        <v>55.0</v>
      </c>
      <c r="OH7" s="42" t="b">
        <v>0</v>
      </c>
      <c r="OI7" s="38" t="str">
        <f>iferror(if(OR(OI$2&lt;&gt;"",OI$3),"0%",concat(round(OI$45/(OI$43+OI$44+OI$45+OI$46+OI$47+OI$48+OI$49+OI$50+OI$51+OI$52+OI$53+OI$54)*100,IF($A$2,1,0)),"%")),"0%")</f>
        <v>10%</v>
      </c>
      <c r="OJ7" s="39" t="s">
        <v>260</v>
      </c>
      <c r="OK7" s="39">
        <v>55.0</v>
      </c>
      <c r="OL7" s="42" t="b">
        <v>0</v>
      </c>
      <c r="OM7" s="38" t="str">
        <f>iferror(if(OR(OM$2&lt;&gt;"",OM$3),"0%",concat(round(OM$45/(OM$43+OM$44+OM$45+OM$46+OM$47+OM$48+OM$49+OM$50+OM$51+OM$52+OM$53+OM$54)*100,IF($A$2,1,0)),"%")),"0%")</f>
        <v>10%</v>
      </c>
      <c r="ON7" s="39" t="s">
        <v>245</v>
      </c>
      <c r="OO7" s="39">
        <v>75.0</v>
      </c>
      <c r="OP7" s="42" t="b">
        <v>0</v>
      </c>
      <c r="OQ7" s="38" t="str">
        <f>iferror(if(OR(OQ$2&lt;&gt;"",OQ$3),"0%",concat(round(OQ$45/(OQ$43+OQ$44+OQ$45+OQ$46+OQ$47+OQ$48+OQ$49+OQ$50+OQ$51+OQ$52+OQ$53+OQ$54)*100,IF($A$2,1,0)),"%")),"0%")</f>
        <v>10%</v>
      </c>
      <c r="OR7" s="39" t="s">
        <v>204</v>
      </c>
      <c r="OS7" s="39">
        <v>65.0</v>
      </c>
      <c r="OT7" s="42" t="b">
        <v>0</v>
      </c>
      <c r="OU7" s="38" t="str">
        <f>iferror(if(OR(OY$2&lt;&gt;"",OY$3,OU$2&lt;&gt;"",OU$3,LC$2&lt;&gt;"",LC$3,LA$2&lt;&gt;"",LA$3,HK$2&lt;&gt;"",HK$3,DG$2&lt;&gt;"",DG$3),"0%",concat(round(OU$45/(OU$43+OU$44+OU$45+OU$46+OU$47+OU$48+OU$49+OU$50+OU$51+OU$52+OU$53+OU$54)*100,IF($A$2,1,0)),"%")),"0%")</f>
        <v>10%</v>
      </c>
      <c r="OV7" s="39" t="s">
        <v>299</v>
      </c>
      <c r="OW7" s="39">
        <v>90.0</v>
      </c>
      <c r="OX7" s="42" t="b">
        <v>0</v>
      </c>
      <c r="OY7" s="38" t="str">
        <f>iferror(if(OR(OY$2&lt;&gt;"",OY$3,OU$2&lt;&gt;"",OU$3,LC$2&lt;&gt;"",LC$3,LA$2&lt;&gt;"",LA$3,HK$2&lt;&gt;"",HK$3,DG$2&lt;&gt;"",DG$3),"0%",concat(round(OY$45/(OY$43+OY$44+OY$45+OY$46+OY$47+OY$48+OY$49+OY$50+OY$51+OY$52+OY$53+OY$54)*100,IF($A$2,1,0)),"%")),"0%")</f>
        <v>10%</v>
      </c>
      <c r="OZ7" s="39" t="s">
        <v>212</v>
      </c>
      <c r="PA7" s="39">
        <v>90.0</v>
      </c>
      <c r="PB7" s="42" t="b">
        <v>0</v>
      </c>
      <c r="PC7" s="38" t="str">
        <f>iferror(if(OR(PC$2&lt;&gt;"",PC$3),"0%",concat(round(PC$45/(PC$43+PC$44+PC$45+PC$46+PC$47+PC$48+PC$49+PC$50+PC$51+PC$52+PC$53+PC$54)*100,IF($A$2,1,0)),"%")),"0%")</f>
        <v>10%</v>
      </c>
      <c r="PD7" s="39" t="s">
        <v>300</v>
      </c>
      <c r="PE7" s="39">
        <v>100.0</v>
      </c>
      <c r="PF7" s="42" t="b">
        <v>0</v>
      </c>
      <c r="PG7" s="38" t="str">
        <f>iferror(if(OR(PG$2&lt;&gt;"",PG$3),"0%",concat(round(PG$45/(PG$43+PG$44+PG$45+PG$46+PG$47+PG$48+PG$49+PG$50+PG$51+PG$52+PG$53+PG$54)*100,IF($A$2,1,0)),"%")),"0%")</f>
        <v>10%</v>
      </c>
      <c r="PH7" s="39" t="s">
        <v>207</v>
      </c>
      <c r="PI7" s="39">
        <v>100.0</v>
      </c>
      <c r="PJ7" s="42" t="b">
        <v>0</v>
      </c>
      <c r="PK7" s="38" t="str">
        <f>iferror(if(OR(PK$2&lt;&gt;"",PK$3),"0%",concat(round(PK$45/(PK$43+PK$44+PK$45+PK$46+PK$47+PK$48+PK$49+PK$50+PK$51+PK$52+PK$53+PK$54)*100,IF($A$2,1,0)),"%")),"0%")</f>
        <v>10%</v>
      </c>
      <c r="PL7" s="39" t="s">
        <v>301</v>
      </c>
      <c r="PM7" s="39">
        <v>100.0</v>
      </c>
      <c r="PN7" s="42" t="b">
        <v>0</v>
      </c>
      <c r="PO7" s="38" t="str">
        <f>iferror(if(OR(PO$2&lt;&gt;"",PO$3),"0%",concat(round(PO$45/(PO$43+PO$44+PO$45+PO$46+PO$47+PO$48+PO$49+PO$50+PO$51+PO$52+PO$53+PO$54)*100,IF($A$2,1,0)),"%")),"0%")</f>
        <v>10%</v>
      </c>
      <c r="PP7" s="39" t="s">
        <v>183</v>
      </c>
      <c r="PQ7" s="39">
        <v>65.0</v>
      </c>
      <c r="PR7" s="42" t="b">
        <v>0</v>
      </c>
      <c r="PS7" s="38" t="str">
        <f>iferror(if(OR(PS$2&lt;&gt;"",PS$3),"0%",concat(round(PS$45/(PS$43+PS$44+PS$45+PS$46+PS$47+PS$48+PS$49+PS$50+PS$51+PS$52+PS$53+PS$54)*100,IF($A$2,1,0)),"%")),"0%")</f>
        <v>10%</v>
      </c>
      <c r="PT7" s="39" t="s">
        <v>206</v>
      </c>
      <c r="PU7" s="39">
        <v>100.0</v>
      </c>
      <c r="PV7" s="42" t="b">
        <v>0</v>
      </c>
      <c r="PW7" s="38" t="str">
        <f>iferror(if(OR(PW$2&lt;&gt;"",PW$3),"0%",concat(round(PW$45/(PW$43+PW$44+PW$45+PW$46+PW$47+PW$48+PW$49+PW$50+PW$51+PW$52+PW$53+PW$54)*100,IF($A$2,1,0)),"%")),"0%")</f>
        <v>10%</v>
      </c>
      <c r="PX7" s="39" t="s">
        <v>206</v>
      </c>
      <c r="PY7" s="39">
        <v>100.0</v>
      </c>
      <c r="PZ7" s="42" t="b">
        <v>0</v>
      </c>
      <c r="QA7" s="38" t="str">
        <f>iferror(if(OR(QA$2&lt;&gt;"",QA$3),"0%",concat(round(QA$45/(QA$43+QA$44+QA$45+QA$46+QA$47+QA$48+QA$49+QA$50+QA$51+QA$52+QA$53+QA$54)*100,IF($A$2,1,0)),"%")),"0%")</f>
        <v>10%</v>
      </c>
      <c r="QB7" s="39" t="s">
        <v>193</v>
      </c>
      <c r="QC7" s="39">
        <v>100.0</v>
      </c>
      <c r="QD7" s="42" t="b">
        <v>0</v>
      </c>
      <c r="QE7" s="38" t="str">
        <f>iferror(if(OR(QE$2&lt;&gt;"",QE$3),"0%",concat(round(QE$45/(QE$43+QE$44+QE$45+QE$46+QE$47+QE$48+QE$49+QE$50+QE$51+QE$52+QE$53+QE$54)*100,IF($A$2,1,0)),"%")),"0%")</f>
        <v>10%</v>
      </c>
      <c r="QF7" s="39" t="s">
        <v>302</v>
      </c>
      <c r="QG7" s="39">
        <v>54.0</v>
      </c>
      <c r="QH7" s="42" t="b">
        <v>0</v>
      </c>
      <c r="QI7" s="38" t="str">
        <f>iferror(if(OR(QI$2&lt;&gt;"",QI$3),"0%",concat(round(QI$45/(QI$43+QI$44+QI$45+QI$46+QI$47+QI$48+QI$49+QI$50+QI$51+QI$52+QI$53+QI$54)*100,IF($A$2,1,0)),"%")),"0%")</f>
        <v>10%</v>
      </c>
      <c r="QJ7" s="39" t="s">
        <v>234</v>
      </c>
      <c r="QK7" s="39">
        <v>100.0</v>
      </c>
      <c r="QL7" s="42" t="b">
        <v>0</v>
      </c>
      <c r="QM7" s="38" t="str">
        <f>iferror(if(OR(QM$2&lt;&gt;"",QM$3),"0%",concat(round(QM$45/(QM$43+QM$44+QM$45+QM$46+QM$47+QM$48+QM$49+QM$50+QM$51+QM$52+QM$53+QM$54)*100,IF($A$2,1,0)),"%")),"0%")</f>
        <v>10%</v>
      </c>
      <c r="QN7" s="39" t="s">
        <v>210</v>
      </c>
      <c r="QO7" s="39">
        <v>65.0</v>
      </c>
      <c r="QP7" s="42" t="b">
        <v>0</v>
      </c>
      <c r="QQ7" s="38" t="str">
        <f>iferror(if(OR(QQ$2&lt;&gt;"",QQ$3),"0%",concat(round(QQ$45/(QQ$43+QQ$44+QQ$45+QQ$46+QQ$47+QQ$48+QQ$49+QQ$50+QQ$51+QQ$52+QQ$53+QQ$54)*100,IF($A$2,1,0)),"%")),"0%")</f>
        <v>10%</v>
      </c>
      <c r="QR7" s="39" t="s">
        <v>298</v>
      </c>
      <c r="QS7" s="39">
        <v>80.0</v>
      </c>
      <c r="QT7" s="42" t="b">
        <v>0</v>
      </c>
      <c r="QU7" s="38" t="str">
        <f>iferror(if(OR(QU$2&lt;&gt;"",QU$3),"0%",concat(round(QU$45/(QU$43+QU$44+QU$45+QU$46+QU$47+QU$48+QU$49+QU$50+QU$51+QU$52+QU$53+QU$54)*100,IF($A$2,1,0)),"%")),"0%")</f>
        <v>10%</v>
      </c>
      <c r="QV7" s="39" t="s">
        <v>303</v>
      </c>
      <c r="QW7" s="39">
        <v>66.0</v>
      </c>
      <c r="QX7" s="42" t="b">
        <v>0</v>
      </c>
      <c r="QY7" s="38" t="str">
        <f>iferror(if(OR(QY$2&lt;&gt;"",QY$3),"0%",concat(round(QY$45/(QY$43+QY$44+QY$45+QY$46+QY$47+QY$48+QY$49+QY$50+QY$51+QY$52+QY$53+QY$54)*100,IF($A$2,1,0)),"%")),"0%")</f>
        <v>10%</v>
      </c>
      <c r="QZ7" s="39" t="s">
        <v>183</v>
      </c>
      <c r="RA7" s="39">
        <v>66.0</v>
      </c>
      <c r="RB7" s="42" t="b">
        <v>0</v>
      </c>
      <c r="RC7" s="38" t="str">
        <f>iferror(if(OR(RC$2&lt;&gt;"",RC$3),"0%",concat(round(RC$45/(RC$43+RC$44+RC$45+RC$46+RC$47+RC$48+RC$49+RC$50+RC$51+RC$52+RC$53+RC$54)*100,IF($A$2,1,0)),"%")),"0%")</f>
        <v>10%</v>
      </c>
      <c r="RD7" s="39" t="s">
        <v>304</v>
      </c>
      <c r="RE7" s="39">
        <v>97.0</v>
      </c>
      <c r="RF7" s="42" t="b">
        <v>0</v>
      </c>
      <c r="RG7" s="38" t="str">
        <f>iferror(if(OR(RG$2&lt;&gt;"",RG$3),"0%",concat(round(RG$45/(RG$43+RG$44+RG$45+RG$46+RG$47+RG$48+RG$49+RG$50+RG$51+RG$52+RG$53+RG$54)*100,IF($A$2,1,0)),"%")),"0%")</f>
        <v>10%</v>
      </c>
      <c r="RH7" s="39" t="s">
        <v>208</v>
      </c>
      <c r="RI7" s="39">
        <v>100.0</v>
      </c>
      <c r="RJ7" s="42" t="b">
        <v>0</v>
      </c>
      <c r="RK7" s="38" t="str">
        <f>iferror(if(OR(RK$2&lt;&gt;"",RK$3),"0%",concat(round(RK$45/(RK$43+RK$44+RK$45+RK$46+RK$47+RK$48+RK$49+RK$50+RK$51+RK$52+RK$53+RK$54)*100,IF($A$2,1,0)),"%")),"0%")</f>
        <v>10%</v>
      </c>
      <c r="RL7" s="39" t="s">
        <v>305</v>
      </c>
      <c r="RM7" s="39">
        <v>100.0</v>
      </c>
      <c r="RN7" s="42" t="b">
        <v>0</v>
      </c>
      <c r="RO7" s="38" t="str">
        <f>iferror(if(OR(RO$2&lt;&gt;"",RO$3),"0%",concat(round(RO$45/(RO$43+RO$44+RO$45+RO$46+RO$47+RO$48+RO$49+RO$50+RO$51+RO$52+RO$53+RO$54)*100,IF($A$2,1,0)),"%")),"0%")</f>
        <v>10%</v>
      </c>
      <c r="RP7" s="39" t="s">
        <v>306</v>
      </c>
      <c r="RQ7" s="39">
        <v>100.0</v>
      </c>
      <c r="RR7" s="42" t="b">
        <v>0</v>
      </c>
      <c r="RS7" s="38" t="str">
        <f>iferror(if(OR(RS$2&lt;&gt;"",RS$3),"0%",concat(round(RS$45/(RS$43+RS$44+RS$45+RS$46+RS$47+RS$48+RS$49+RS$50+RS$51+RS$52+RS$53+RS$54)*100,IF($A$2,1,0)),"%")),"0%")</f>
        <v>10%</v>
      </c>
      <c r="RT7" s="39" t="s">
        <v>305</v>
      </c>
      <c r="RU7" s="39">
        <v>100.0</v>
      </c>
      <c r="RV7" s="42" t="b">
        <v>0</v>
      </c>
      <c r="RW7" s="38" t="str">
        <f>iferror(if(OR(RW$2&lt;&gt;"",RW$3),"0%",concat(round(RW$45/(RW$43+RW$44+RW$45+RW$46+RW$47+RW$48+RW$49+RW$50+RW$51+RW$52+RW$53+RW$54)*100,IF($A$2,1,0)),"%")),"0%")</f>
        <v>10%</v>
      </c>
      <c r="RX7" s="39" t="s">
        <v>206</v>
      </c>
      <c r="RY7" s="39">
        <v>100.0</v>
      </c>
      <c r="RZ7" s="42" t="b">
        <v>0</v>
      </c>
      <c r="SA7" s="38" t="str">
        <f>iferror(if(OR(SA$2&lt;&gt;"",SA$3),"0%",concat(round(SA$45/(SA$43+SA$44+SA$45+SA$46+SA$47+SA$48+SA$49+SA$50+SA$51+SA$52+SA$53+SA$54)*100,IF($A$2,1,0)),"%")),"0%")</f>
        <v>10%</v>
      </c>
      <c r="SB7" s="39" t="s">
        <v>307</v>
      </c>
      <c r="SC7" s="39">
        <v>65.0</v>
      </c>
      <c r="SD7" s="42" t="b">
        <v>0</v>
      </c>
      <c r="SE7" s="38" t="str">
        <f>iferror(if(OR(SE$2&lt;&gt;"",SE$3),"0%",concat(round(SE$45/(SE$43+SE$44+SE$45+SE$46+SE$47+SE$48+SE$49+SE$50+SE$51+SE$52+SE$53+SE$54)*100,IF($A$2,1,0)),"%")),"0%")</f>
        <v>10%</v>
      </c>
      <c r="SF7" s="39" t="s">
        <v>236</v>
      </c>
      <c r="SG7" s="39">
        <v>65.0</v>
      </c>
      <c r="SH7" s="42" t="b">
        <v>0</v>
      </c>
      <c r="SI7" s="38" t="str">
        <f>iferror(if(OR(SI$2&lt;&gt;"",SI$3),"0%",concat(round(SI$45/(SI$43+SI$44+SI$45+SI$46+SI$47+SI$48+SI$49+SI$50+SI$51+SI$52+SI$53+SI$54)*100,IF($A$2,1,0)),"%")),"0%")</f>
        <v>10%</v>
      </c>
      <c r="SJ7" s="39" t="s">
        <v>307</v>
      </c>
      <c r="SK7" s="39">
        <v>75.0</v>
      </c>
      <c r="SL7" s="42" t="b">
        <v>0</v>
      </c>
      <c r="SM7" s="25"/>
    </row>
    <row r="8">
      <c r="B8" s="42"/>
      <c r="C8" s="38" t="str">
        <f>iferror(if(OR(C$2&lt;&gt;"",C$3),"0%",concat(round(C$46/(C$43+C$44+C$45+C$46+C$47+C$48+C$49+C$50+C$51+C$52+C$53+C$54)*100,IF($A$2,1,0)),"%")),"0%")</f>
        <v>10%</v>
      </c>
      <c r="D8" s="39" t="s">
        <v>153</v>
      </c>
      <c r="E8" s="39">
        <v>8.0</v>
      </c>
      <c r="F8" s="42" t="b">
        <v>0</v>
      </c>
      <c r="G8" s="38"/>
      <c r="H8" s="39"/>
      <c r="I8" s="39"/>
      <c r="J8" s="42"/>
      <c r="K8" s="38" t="str">
        <f>iferror(if(OR(K$2&lt;&gt;"",K$3),"0%",concat(round(K$46/(K$43+K$44+K$45+K$46+K$47+K$48+K$49+K$50+K$51+K$52+K$53+K$54)*100,IF($A$2,1,0)),"%")),"0%")</f>
        <v>10%</v>
      </c>
      <c r="L8" s="39" t="s">
        <v>220</v>
      </c>
      <c r="M8" s="39">
        <v>4.0</v>
      </c>
      <c r="N8" s="42" t="b">
        <v>0</v>
      </c>
      <c r="O8" s="38" t="str">
        <f>iferror(if(OR(O$2&lt;&gt;"",O$3),"0%",concat(round(O$46/(O$43+O$44+O$45+O$46+O$47+O$48+O$49+O$50+O$51+O$52+O$53+O$54)*100,IF($A$2,1,0)),"%")),"0%")</f>
        <v>10%</v>
      </c>
      <c r="P8" s="39" t="s">
        <v>232</v>
      </c>
      <c r="Q8" s="39">
        <v>4.0</v>
      </c>
      <c r="R8" s="42" t="b">
        <v>0</v>
      </c>
      <c r="S8" s="38" t="str">
        <f>iferror(if(OR(S$2&lt;&gt;"",S$3),"0%",concat(round(S$46/(S$43+S$44+S$45+S$46+S$47+S$48+S$49+S$50+S$51+S$52+S$53+S$54)*100,IF($A$2,1,0)),"%")),"0%")</f>
        <v>10%</v>
      </c>
      <c r="T8" s="39" t="s">
        <v>145</v>
      </c>
      <c r="U8" s="39">
        <v>5.0</v>
      </c>
      <c r="V8" s="42" t="b">
        <v>0</v>
      </c>
      <c r="W8" s="38"/>
      <c r="X8" s="39" t="s">
        <v>130</v>
      </c>
      <c r="Y8" s="39">
        <v>0.0</v>
      </c>
      <c r="Z8" s="42"/>
      <c r="AA8" s="38" t="str">
        <f>iferror(if(OR(AA$2&lt;&gt;"",AA$3),"0%",concat(round(AA$46/(AA$43+AA$44+AA$45+AA$46+AA$47+AA$48+AA$49+AA$50+AA$51+AA$52+AA$53+AA$54)*100,IF($A$2,1,0)),"%")),"0%")</f>
        <v>10%</v>
      </c>
      <c r="AB8" s="39" t="s">
        <v>135</v>
      </c>
      <c r="AC8" s="39">
        <v>5.0</v>
      </c>
      <c r="AD8" s="42" t="b">
        <v>0</v>
      </c>
      <c r="AE8" s="38" t="str">
        <f>iferror(if(OR(AE$2&lt;&gt;"",AE$3),"0%",concat(round(AE$46/(AE$43+AE$44+AE$45+AE$46+AE$47+AE$48+AE$49+AE$50+AE$51+AE$52+AE$53+AE$54)*100,IF($A$2,1,0)),"%")),"0%")</f>
        <v>10%</v>
      </c>
      <c r="AF8" s="39" t="s">
        <v>308</v>
      </c>
      <c r="AG8" s="39">
        <v>9.0</v>
      </c>
      <c r="AH8" s="42" t="b">
        <v>0</v>
      </c>
      <c r="AI8" s="38" t="str">
        <f>iferror(if(OR(AI$2&lt;&gt;"",AI$3),"0%",concat(round(AI$46/(AI$43+AI$44+AI$45+AI$46+AI$47+AI$48+AI$49+AI$50+AI$51+AI$52+AI$53+AI$54)*100,IF($A$2,1,0)),"%")),"0%")</f>
        <v>10%</v>
      </c>
      <c r="AJ8" s="39" t="s">
        <v>309</v>
      </c>
      <c r="AK8" s="39">
        <v>7.0</v>
      </c>
      <c r="AL8" s="42" t="b">
        <v>0</v>
      </c>
      <c r="AM8" s="38" t="str">
        <f>iferror(if(OR(AM$2&lt;&gt;"",AM$3),"0%",concat(round(AM$46/(AM$43+AM$44+AM$45+AM$46+AM$47+AM$48+AM$49+AM$50+AM$51+AM$52+AM$53+AM$54)*100,IF($A$2,1,0)),"%")),"0%")</f>
        <v>10%</v>
      </c>
      <c r="AN8" s="39" t="s">
        <v>271</v>
      </c>
      <c r="AO8" s="39">
        <v>30.0</v>
      </c>
      <c r="AP8" s="42" t="b">
        <v>0</v>
      </c>
      <c r="AQ8" s="38" t="str">
        <f>iferror(if(OR(AQ$2&lt;&gt;"",AQ$3),"0%",concat(round(AQ$46/(AQ$43+AQ$44+AQ$45+AQ$46+AQ$47+AQ$48+AQ$49+AQ$50+AQ$51+AQ$52+AQ$53+AQ$54)*100,IF($A$2,1,0)),"%")),"0%")</f>
        <v>10%</v>
      </c>
      <c r="AR8" s="39" t="s">
        <v>310</v>
      </c>
      <c r="AS8" s="39">
        <v>8.0</v>
      </c>
      <c r="AT8" s="42" t="b">
        <v>0</v>
      </c>
      <c r="AU8" s="38" t="str">
        <f>iferror(if(OR(AY$2&lt;&gt;"",AU$2&lt;&gt;"",AU$3),"0%",concat(round(AU$46/(AU$43+AU$44+AU$45+AU$46+AU$47+AU$48+AU$49+AU$50+AU$51+AU$52+AU$53+AU$54)*100,IF($A$2,1,0)),"%")),"0%")</f>
        <v>10%</v>
      </c>
      <c r="AV8" s="39" t="s">
        <v>245</v>
      </c>
      <c r="AW8" s="39">
        <v>5.0</v>
      </c>
      <c r="AX8" s="42" t="b">
        <v>0</v>
      </c>
      <c r="AY8" s="38" t="str">
        <f>iferror(if(OR(AU$2&lt;&gt;"",AY$2&lt;&gt;"",AY$3),"0%",concat(round(AY$46/(AY$43+AY$44+AY$45+AY$46+AY$47+AY$48+AY$49+AY$50+AY$51+AY$52+AY$53+AY$54)*100,IF($A$2,1,0)),"%")),"0%")</f>
        <v>10%</v>
      </c>
      <c r="AZ8" s="39" t="s">
        <v>245</v>
      </c>
      <c r="BA8" s="39">
        <v>5.0</v>
      </c>
      <c r="BB8" s="42" t="b">
        <v>0</v>
      </c>
      <c r="BC8" s="38" t="str">
        <f>iferror(if(OR(BC$2&lt;&gt;"",BC$3),"0%",concat(round(BC$46/(BC$43+BC$44+BC$45+BC$46+BC$47+BC$48+BC$49+BC$50+BC$51+BC$52+BC$53+BC$54)*100,IF($A$2,1,0)),"%")),"0%")</f>
        <v>10%</v>
      </c>
      <c r="BD8" s="39" t="s">
        <v>139</v>
      </c>
      <c r="BE8" s="39">
        <v>10.0</v>
      </c>
      <c r="BF8" s="42" t="b">
        <v>0</v>
      </c>
      <c r="BG8" s="38" t="str">
        <f>iferror(if(OR(BG$2&lt;&gt;"",BG$3),"0%",concat(round(BG$46/(BG$43+BG$44+BG$45+BG$46+BG$47+BG$48+BG$49+BG$50+BG$51+BG$52+BG$53+BG$54)*100,IF($A$2,1,0)),"%")),"0%")</f>
        <v>10%</v>
      </c>
      <c r="BH8" s="39" t="s">
        <v>163</v>
      </c>
      <c r="BI8" s="39">
        <v>11.0</v>
      </c>
      <c r="BJ8" s="42" t="b">
        <v>0</v>
      </c>
      <c r="BK8" s="38" t="str">
        <f>iferror(if(OR(BK$2&lt;&gt;"",BK$3),"0%",concat(round(BK$46/(BK$43+BK$44+BK$45+BK$46+BK$47+BK$48+BK$49+BK$50+BK$51+BK$52+BK$53+BK$54)*100,IF($A$2,1,0)),"%")),"0%")</f>
        <v>10%</v>
      </c>
      <c r="BL8" s="39" t="s">
        <v>230</v>
      </c>
      <c r="BM8" s="39">
        <v>10.0</v>
      </c>
      <c r="BN8" s="42" t="b">
        <v>0</v>
      </c>
      <c r="BO8" s="38" t="str">
        <f>iferror(if(OR(BO$2&lt;&gt;"",BO$3),"0%",concat(round(BO$46/(BO$43+BO$44+BO$45+BO$46+BO$47+BO$48+BO$49+BO$50+BO$51+BO$52+BO$53+BO$54)*100,IF($A$2,1,0)),"%")),"0%")</f>
        <v>10%</v>
      </c>
      <c r="BP8" s="39" t="s">
        <v>275</v>
      </c>
      <c r="BQ8" s="39">
        <v>16.0</v>
      </c>
      <c r="BR8" s="42" t="b">
        <v>0</v>
      </c>
      <c r="BT8" s="43"/>
      <c r="BU8" s="43"/>
      <c r="BV8" s="43"/>
      <c r="BW8" s="38" t="str">
        <f>iferror(if(OR(AE$2&lt;&gt;"",AE$3,BW$2&lt;&gt;"",BW$3),"0%",concat(round(BW$46/(BW$43+BW$44+BW$45+BW$46+BW$47+BW$48+BW$49+BW$50+BW$51+BW$52+BW$53+BW$54)*100,IF($A$2,1,0)),"%")),"0%")</f>
        <v>10%</v>
      </c>
      <c r="BX8" s="39" t="s">
        <v>308</v>
      </c>
      <c r="BY8" s="39">
        <v>14.0</v>
      </c>
      <c r="BZ8" s="42" t="b">
        <v>0</v>
      </c>
      <c r="CA8" s="38" t="str">
        <f>iferror(if(OR(CA$2&lt;&gt;"",CA$3),"0%",concat(round(CA$46/(CA$43+CA$44+CA$45+CA$46+CA$47+CA$48+CA$49+CA$50+CA$51+CA$52+CA$53+CA$54)*100,IF($A$2,1,0)),"%")),"0%")</f>
        <v>10%</v>
      </c>
      <c r="CB8" s="39" t="s">
        <v>311</v>
      </c>
      <c r="CC8" s="39">
        <v>6.0</v>
      </c>
      <c r="CD8" s="42" t="b">
        <v>0</v>
      </c>
      <c r="CE8" s="38" t="str">
        <f>iferror(if(OR(CE$2&lt;&gt;"",CE$3),"0%",concat(round(CE$46/(CE$43+CE$44+CE$45+CE$46+CE$47+CE$48+CE$49+CE$50+CE$51+CE$52+CE$53+CE$54)*100,IF($A$2,1,0)),"%")),"0%")</f>
        <v>10%</v>
      </c>
      <c r="CF8" s="39" t="s">
        <v>201</v>
      </c>
      <c r="CG8" s="39">
        <v>17.0</v>
      </c>
      <c r="CH8" s="42" t="b">
        <v>0</v>
      </c>
      <c r="CI8" s="38" t="str">
        <f>iferror(if(OR(CI$2&lt;&gt;"",CI$3,CQ$2&lt;&gt;"",CQ$3),"0%",concat(round(CI$46/(CI$43+CI$44+CI$45+CI$46+CI$47+CI$48+CI$49+CI$50+CI$51+CI$52+CI$53+CI$54)*100,IF($A$2,1,0)),"%")),"0%")</f>
        <v>10%</v>
      </c>
      <c r="CJ8" s="39" t="s">
        <v>286</v>
      </c>
      <c r="CK8" s="39">
        <v>17.0</v>
      </c>
      <c r="CL8" s="42" t="b">
        <v>0</v>
      </c>
      <c r="CM8" s="38" t="str">
        <f>iferror(if(OR(CM$2&lt;&gt;"",CM$3),"0%",concat(round(CM$46/(CM$43+CM$44+CM$45+CM$46+CM$47+CM$48+CM$49+CM$50+CM$51+CM$52+CM$53+CM$54)*100,IF($A$2,1,0)),"%")),"0%")</f>
        <v>10%</v>
      </c>
      <c r="CN8" s="39" t="s">
        <v>269</v>
      </c>
      <c r="CO8" s="39">
        <v>23.0</v>
      </c>
      <c r="CP8" s="42" t="b">
        <v>0</v>
      </c>
      <c r="CQ8" s="38" t="str">
        <f>iferror(if(OR(CI$2&lt;&gt;"",CI$3,CQ$2&lt;&gt;"",CQ$3),"0%",concat(round(CQ$46/(CQ$43+CQ$44+CQ$45+CQ$46+CQ$47+CQ$48+CQ$49+CQ$50+CQ$51+CQ$52+CQ$53+CQ$54)*100,IF($A$2,1,0)),"%")),"0%")</f>
        <v>10%</v>
      </c>
      <c r="CR8" s="39" t="s">
        <v>286</v>
      </c>
      <c r="CS8" s="39">
        <v>20.0</v>
      </c>
      <c r="CT8" s="42" t="b">
        <v>0</v>
      </c>
      <c r="CU8" s="38" t="str">
        <f>iferror(if(OR(CU$2&lt;&gt;"",CU$3),"0%",concat(round(CU$46/(CU$43+CU$44+CU$45+CU$46+CU$47+CU$48+CU$49+CU$50+CU$51+CU$52+CU$53+CU$54)*100,IF($A$2,1,0)),"%")),"0%")</f>
        <v>10%</v>
      </c>
      <c r="CV8" s="39" t="s">
        <v>149</v>
      </c>
      <c r="CW8" s="39">
        <v>20.0</v>
      </c>
      <c r="CX8" s="42" t="b">
        <v>0</v>
      </c>
      <c r="CY8" s="38" t="str">
        <f>iferror(if(OR(CY$2&lt;&gt;"",CY$3),"0%",concat(round(CY$46/(CY$43+CY$44+CY$45+CY$46+CY$47+CY$48+CY$49+CY$50+CY$51+CY$52+CY$53+CY$54)*100,IF($A$2,1,0)),"%")),"0%")</f>
        <v>10%</v>
      </c>
      <c r="CZ8" s="39" t="s">
        <v>137</v>
      </c>
      <c r="DA8" s="39">
        <v>17.0</v>
      </c>
      <c r="DB8" s="42" t="b">
        <v>0</v>
      </c>
      <c r="DC8" s="38" t="str">
        <f>iferror(if(OR(DC$2&lt;&gt;"",DC$3),"0%",concat(round(DC$46/(DC$43+DC$44+DC$45+DC$46+DC$47+DC$48+DC$49+DC$50+DC$51+DC$52+DC$53+DC$54)*100,IF($A$2,1,0)),"%")),"0%")</f>
        <v>10%</v>
      </c>
      <c r="DD8" s="39" t="s">
        <v>312</v>
      </c>
      <c r="DE8" s="39">
        <v>23.0</v>
      </c>
      <c r="DF8" s="42" t="b">
        <v>0</v>
      </c>
      <c r="DG8" s="38" t="str">
        <f>iferror(if(OR(OY$2&lt;&gt;"",OY$3,OU$2&lt;&gt;"",OU$3,LC$2&lt;&gt;"",LC$3,LA$2&lt;&gt;"",LA$3,HK$2&lt;&gt;"",HK$3,DG$2&lt;&gt;"",DG$3),"0%",concat(round(DG$46/(DG$43+DG$44+DG$45+DG$46+DG$47+DG$48+DG$49+DG$50+DG$51+DG$52+DG$53+DG$54)*100,IF($A$2,1,0)),"%")),"0%")</f>
        <v>10%</v>
      </c>
      <c r="DH8" s="39" t="s">
        <v>313</v>
      </c>
      <c r="DI8" s="39">
        <v>24.0</v>
      </c>
      <c r="DJ8" s="42" t="b">
        <v>0</v>
      </c>
      <c r="DK8" s="38" t="str">
        <f>iferror(if(OR(DK$2&lt;&gt;"",DK$3),"0%",concat(round(DK$46/(DK$43+DK$44+DK$45+DK$46+DK$47+DK$48+DK$49+DK$50+DK$51+DK$52+DK$53+DK$54)*100,IF($A$2,1,0)),"%")),"0%")</f>
        <v>10%</v>
      </c>
      <c r="DL8" s="39" t="s">
        <v>314</v>
      </c>
      <c r="DM8" s="39">
        <v>18.0</v>
      </c>
      <c r="DN8" s="42" t="b">
        <v>0</v>
      </c>
      <c r="DP8" s="34"/>
      <c r="DQ8" s="34"/>
      <c r="DR8" s="35"/>
      <c r="DS8" s="38" t="str">
        <f>iferror(if(OR(DS$2&lt;&gt;"",DS$3),"0%",concat(round(DS$46/(DS$43+DS$44+DS$45+DS$46+DS$47+DS$48+DS$49+DS$50+DS$51+DS$52+DS$53+DS$54)*100,IF($A$2,1,0)),"%")),"0%")</f>
        <v>10%</v>
      </c>
      <c r="DT8" s="39" t="s">
        <v>145</v>
      </c>
      <c r="DU8" s="39">
        <v>20.0</v>
      </c>
      <c r="DV8" s="42" t="b">
        <v>0</v>
      </c>
      <c r="DW8" s="38" t="str">
        <f>iferror(if(OR(DW$2&lt;&gt;"",DW$3),"0%",concat(round(DW$46/(DW$43+DW$44+DW$45+DW$46+DW$47+DW$48+DW$49+DW$50+DW$51+DW$52+DW$53+DW$54)*100,IF($A$2,1,0)),"%")),"0%")</f>
        <v>10%</v>
      </c>
      <c r="DX8" s="39" t="s">
        <v>178</v>
      </c>
      <c r="DY8" s="39">
        <v>36.0</v>
      </c>
      <c r="DZ8" s="42" t="b">
        <v>0</v>
      </c>
      <c r="EA8" s="38" t="str">
        <f>iferror(if(OR(EA$2&lt;&gt;"",EA$3),"0%",concat(round(EA$46/(EA$43+EA$44+EA$45+EA$46+EA$47+EA$48+EA$49+EA$50+EA$51+EA$52+EA$53+EA$54)*100,IF($A$2,1,0)),"%")),"0%")</f>
        <v>10%</v>
      </c>
      <c r="EB8" s="39" t="s">
        <v>167</v>
      </c>
      <c r="EC8" s="39">
        <v>38.0</v>
      </c>
      <c r="ED8" s="42" t="b">
        <v>0</v>
      </c>
      <c r="EE8" s="38" t="str">
        <f>iferror(if(OR(EE$2&lt;&gt;"",EE$3),"0%",concat(round(EE$46/(EE$43+EE$44+EE$45+EE$46+EE$47+EE$48+EE$49+EE$50+EE$51+EE$52+EE$53+EE$54)*100,IF($A$2,1,0)),"%")),"0%")</f>
        <v>10%</v>
      </c>
      <c r="EF8" s="39" t="s">
        <v>288</v>
      </c>
      <c r="EG8" s="39">
        <v>37.0</v>
      </c>
      <c r="EH8" s="42" t="b">
        <v>0</v>
      </c>
      <c r="EI8" s="38" t="str">
        <f>iferror(if(OR(EI$2&lt;&gt;"",EI$3),"0%",concat(round(EI$46/(EI$43+EI$44+EI$45+EI$46+EI$47+EI$48+EI$49+EI$50+EI$51+EI$52+EI$53+EI$54)*100,IF($A$2,1,0)),"%")),"0%")</f>
        <v>10%</v>
      </c>
      <c r="EJ8" s="39" t="s">
        <v>167</v>
      </c>
      <c r="EK8" s="39">
        <v>41.0</v>
      </c>
      <c r="EL8" s="42" t="b">
        <v>0</v>
      </c>
      <c r="EM8" s="38" t="str">
        <f>iferror(if(OR(EM$2&lt;&gt;"",EM$3),"0%",concat(round(EM$46/(EM$43+EM$44+EM$45+EM$46+EM$47+EM$48+EM$49+EM$50+EM$51+EM$52+EM$53+EM$54)*100,IF($A$2,1,0)),"%")),"0%")</f>
        <v>10%</v>
      </c>
      <c r="EN8" s="39" t="s">
        <v>149</v>
      </c>
      <c r="EO8" s="39">
        <v>42.0</v>
      </c>
      <c r="EP8" s="42" t="b">
        <v>0</v>
      </c>
      <c r="ER8" s="34" t="s">
        <v>271</v>
      </c>
      <c r="ES8" s="34"/>
      <c r="ET8" s="35" t="b">
        <v>0</v>
      </c>
      <c r="EU8" s="38" t="str">
        <f>iferror(if(OR(EU$2&lt;&gt;"",EU$3),"0%",concat(round(EU$46/(EU$43+EU$44+EU$45+EU$46+EU$47+EU$48+EU$49+EU$50+EU$51+EU$52+EU$53+EU$54)*100,IF($A$2,1,0)),"%")),"0%")</f>
        <v>10%</v>
      </c>
      <c r="EV8" s="39" t="s">
        <v>315</v>
      </c>
      <c r="EW8" s="39">
        <v>45.0</v>
      </c>
      <c r="EX8" s="42" t="b">
        <v>0</v>
      </c>
      <c r="EY8" s="38" t="str">
        <f>iferror(if(OR(EY$2&lt;&gt;"",EY$3),"0%",concat(round(EY$46/(EY$43+EY$44+EY$45+EY$46+EY$47+EY$48+EY$49+EY$50+EY$51+EY$52+EY$53+EY$54)*100,IF($A$2,1,0)),"%")),"0%")</f>
        <v>10%</v>
      </c>
      <c r="EZ8" s="39" t="s">
        <v>290</v>
      </c>
      <c r="FA8" s="39">
        <v>45.0</v>
      </c>
      <c r="FB8" s="42" t="b">
        <v>0</v>
      </c>
      <c r="FC8" s="38" t="str">
        <f>iferror(if(OR(FC$2&lt;&gt;"",FC$3),"0%",concat(round(FC$46/(FC$43+FC$44+FC$45+FC$46+FC$47+FC$48+FC$49+FC$50+FC$51+FC$52+FC$53+FC$54)*100,IF($A$2,1,0)),"%")),"0%")</f>
        <v>10%</v>
      </c>
      <c r="FD8" s="39" t="s">
        <v>316</v>
      </c>
      <c r="FE8" s="39">
        <v>47.0</v>
      </c>
      <c r="FF8" s="42" t="b">
        <v>0</v>
      </c>
      <c r="FG8" s="38" t="str">
        <f>iferror(if(OR(FG$2&lt;&gt;"",FG$3),"0%",concat(round(FG$46/(FG$43+FG$44+FG$45+FG$46+FG$47+FG$48+FG$49+FG$50+FG$51+FG$52+FG$53+FG$54)*100,IF($A$2,1,0)),"%")),"0%")</f>
        <v>10%</v>
      </c>
      <c r="FH8" s="39" t="s">
        <v>163</v>
      </c>
      <c r="FI8" s="39">
        <v>20.0</v>
      </c>
      <c r="FJ8" s="42" t="b">
        <v>0</v>
      </c>
      <c r="FK8" s="38" t="str">
        <f>iferror(if(OR(FK$2&lt;&gt;"",FK$3),"0%",concat(round(FK$46/(FK$43+FK$44+FK$45+FK$46+FK$47+FK$48+FK$49+FK$50+FK$51+FK$52+FK$53+FK$54)*100,IF($A$2,1,0)),"%")),"0%")</f>
        <v>10%</v>
      </c>
      <c r="FL8" s="39" t="s">
        <v>317</v>
      </c>
      <c r="FM8" s="39">
        <v>100.0</v>
      </c>
      <c r="FN8" s="42" t="b">
        <v>0</v>
      </c>
      <c r="FO8" s="38" t="str">
        <f>iferror(if(OR(FO$2&lt;&gt;"",FO$3),"0%",concat(round(FO$46/(FO$43+FO$44+FO$45+FO$46+FO$47+FO$48+FO$49+FO$50+FO$51+FO$52+FO$53+FO$54)*100,IF($A$2,1,0)),"%")),"0%")</f>
        <v>10%</v>
      </c>
      <c r="FP8" s="39" t="s">
        <v>239</v>
      </c>
      <c r="FQ8" s="39">
        <v>49.0</v>
      </c>
      <c r="FR8" s="42" t="b">
        <v>0</v>
      </c>
      <c r="FS8" s="38" t="str">
        <f>iferror(if(OR(FS$2&lt;&gt;"",FS$3),"0%",concat(round(FS$46/(FS$43+FS$44+FS$45+FS$46+FS$47+FS$48+FS$49+FS$50+FS$51+FS$52+FS$53+FS$54)*100,IF($A$2,1,0)),"%")),"0%")</f>
        <v>10%</v>
      </c>
      <c r="FT8" s="39" t="s">
        <v>318</v>
      </c>
      <c r="FU8" s="39">
        <v>50.0</v>
      </c>
      <c r="FV8" s="42" t="b">
        <v>0</v>
      </c>
      <c r="FW8" s="38" t="str">
        <f>iferror(if(OR(FW$2&lt;&gt;"",FW$3),"0%",concat(round(FW$46/(FW$43+FW$44+FW$45+FW$46+FW$47+FW$48+FW$49+FW$50+FW$51+FW$52+FW$53+FW$54)*100,IF($A$2,1,0)),"%")),"0%")</f>
        <v>10%</v>
      </c>
      <c r="FX8" s="39" t="s">
        <v>237</v>
      </c>
      <c r="FY8" s="39">
        <v>50.0</v>
      </c>
      <c r="FZ8" s="42" t="b">
        <v>0</v>
      </c>
      <c r="GA8" s="38" t="str">
        <f>iferror(if(OR(GA$2&lt;&gt;"",GA$3),"0%",concat(round(GA$46/(GA$43+GA$44+GA$45+GA$46+GA$47+GA$48+GA$49+GA$50+GA$51+GA$52+GA$53+GA$54)*100,IF($A$2,1,0)),"%")),"0%")</f>
        <v>10%</v>
      </c>
      <c r="GB8" s="39" t="s">
        <v>192</v>
      </c>
      <c r="GC8" s="39">
        <v>50.0</v>
      </c>
      <c r="GD8" s="42" t="b">
        <v>0</v>
      </c>
      <c r="GE8" s="38" t="str">
        <f>iferror(if(OR(GE$2&lt;&gt;"",GE$3),"0%",concat(round(GE$46/(GE$43+GE$44+GE$45+GE$46+GE$47+GE$48+GE$49+GE$50+GE$51+GE$52+GE$53+GE$54)*100,IF($A$2,1,0)),"%")),"0%")</f>
        <v>10%</v>
      </c>
      <c r="GF8" s="39" t="s">
        <v>319</v>
      </c>
      <c r="GG8" s="39">
        <v>50.0</v>
      </c>
      <c r="GH8" s="42" t="b">
        <v>0</v>
      </c>
      <c r="GI8" s="38" t="str">
        <f>iferror(if(OR(GI$2&lt;&gt;"",GI$3),"0%",concat(round(GI$46/(GI$43+GI$44+GI$45+GI$46+GI$47+GI$48+GI$49+GI$50+GI$51+GI$52+GI$53+GI$54)*100,IF($A$2,1,0)),"%")),"0%")</f>
        <v>10%</v>
      </c>
      <c r="GJ8" s="39" t="s">
        <v>320</v>
      </c>
      <c r="GK8" s="39">
        <v>50.0</v>
      </c>
      <c r="GL8" s="42" t="b">
        <v>0</v>
      </c>
      <c r="GM8" s="38" t="str">
        <f>iferror(if(OR(GM$2&lt;&gt;"",GM$3),"0%",concat(round(GM$46/(GM$43+GM$44+GM$45+GM$46+GM$47+GM$48+GM$49+GM$50+GM$51+GM$52+GM$53+GM$54)*100,IF($A$2,1,0)),"%")),"0%")</f>
        <v>10%</v>
      </c>
      <c r="GN8" s="39" t="s">
        <v>213</v>
      </c>
      <c r="GO8" s="39">
        <v>50.0</v>
      </c>
      <c r="GP8" s="42" t="b">
        <v>0</v>
      </c>
      <c r="GQ8" s="38" t="str">
        <f>iferror(if(OR(GQ$2&lt;&gt;"",GQ$3),"0%",concat(round(GQ$46/(GQ$43+GQ$44+GQ$45+GQ$46+GQ$47+GQ$48+GQ$49+GQ$50+GQ$51+GQ$52+GQ$53+GQ$54)*100,IF($A$2,1,0)),"%")),"0%")</f>
        <v>10%</v>
      </c>
      <c r="GR8" s="39" t="s">
        <v>301</v>
      </c>
      <c r="GS8" s="39">
        <v>55.0</v>
      </c>
      <c r="GT8" s="42" t="b">
        <v>0</v>
      </c>
      <c r="GU8" s="38" t="str">
        <f>iferror(if(OR(GU$2&lt;&gt;"",GU$3),"0%",concat(round(GU$46/(GU$43+GU$44+GU$45+GU$46+GU$47+GU$48+GU$49+GU$50+GU$51+GU$52+GU$53+GU$54)*100,IF($A$2,1,0)),"%")),"0%")</f>
        <v>10%</v>
      </c>
      <c r="GV8" s="39" t="s">
        <v>243</v>
      </c>
      <c r="GW8" s="39">
        <v>60.0</v>
      </c>
      <c r="GX8" s="42" t="b">
        <v>0</v>
      </c>
      <c r="GY8" s="38" t="str">
        <f>iferror(if(OR(GY$2&lt;&gt;"",GY$3),"0%",concat(round(GY$46/(GY$43+GY$44+GY$45+GY$46+GY$47+GY$48+GY$49+GY$50+GY$51+GY$52+GY$53+GY$54)*100,IF($A$2,1,0)),"%")),"0%")</f>
        <v>10%</v>
      </c>
      <c r="GZ8" s="39" t="s">
        <v>318</v>
      </c>
      <c r="HA8" s="39">
        <v>45.0</v>
      </c>
      <c r="HB8" s="42" t="b">
        <v>0</v>
      </c>
      <c r="HC8" s="38" t="str">
        <f>iferror(if(OR(HC$2&lt;&gt;"",HC$3),"0%",concat(round(HC$46/(HC$43+HC$44+HC$45+HC$46+HC$47+HC$48+HC$49+HC$50+HC$51+HC$52+HC$53+HC$54)*100,IF($A$2,1,0)),"%")),"0%")</f>
        <v>10%</v>
      </c>
      <c r="HD8" s="39" t="s">
        <v>248</v>
      </c>
      <c r="HE8" s="39">
        <v>55.0</v>
      </c>
      <c r="HF8" s="42" t="b">
        <v>0</v>
      </c>
      <c r="HG8" s="38" t="str">
        <f>iferror(if(OR(CY$2&lt;&gt;"",CY$3,HG$2&lt;&gt;"",HG$3),"0%",concat(round(HG$46/(HG$43+HG$44+HG$45+HG$46+HG$47+HG$48+HG$49+HG$50+HG$51+HG$52+HG$53+HG$54)*100,IF($A$2,1,0)),"%")),"0%")</f>
        <v>10%</v>
      </c>
      <c r="HH8" s="39" t="s">
        <v>300</v>
      </c>
      <c r="HI8" s="39">
        <v>55.0</v>
      </c>
      <c r="HJ8" s="42" t="b">
        <v>0</v>
      </c>
      <c r="HK8" s="38" t="str">
        <f>iferror(if(OR(OY$2&lt;&gt;"",OY$3,OU$2&lt;&gt;"",OU$3,LC$2&lt;&gt;"",LC$3,LA$2&lt;&gt;"",LA$3,HK$2&lt;&gt;"",HK$3,DG$2&lt;&gt;"",DG$3),"0%",concat(round(HK$46/(HK$43+HK$44+HK$45+HK$46+HK$47+HK$48+HK$49+HK$50+HK$51+HK$52+HK$53+HK$54)*100,IF($A$2,1,0)),"%")),"0%")</f>
        <v>10%</v>
      </c>
      <c r="HL8" s="39" t="s">
        <v>291</v>
      </c>
      <c r="HM8" s="39">
        <v>65.0</v>
      </c>
      <c r="HN8" s="42" t="b">
        <v>0</v>
      </c>
      <c r="HO8" s="38"/>
      <c r="HP8" s="39"/>
      <c r="HQ8" s="39"/>
      <c r="HR8" s="42"/>
      <c r="HT8" s="43"/>
      <c r="HU8" s="43"/>
      <c r="HV8" s="43"/>
      <c r="HW8" s="38" t="str">
        <f>iferror(if(OR(IA$2&lt;&gt;"",IA$3,HW$2&lt;&gt;"",HW$3),"0%",concat(round(HW$46/(HW$43+HW$44+HW$45+HW$46+HW$47+HW$48+HW$49+HW$50+HW$51+HW$52+HW$53+HW$54)*100,IF($A$2,1,0)),"%")),"0%")</f>
        <v>10%</v>
      </c>
      <c r="HX8" s="39" t="s">
        <v>245</v>
      </c>
      <c r="HY8" s="39">
        <v>56.0</v>
      </c>
      <c r="HZ8" s="42" t="b">
        <v>0</v>
      </c>
      <c r="IA8" s="38" t="str">
        <f>iferror(if(OR(IA$2&lt;&gt;"",IA$3,HW$2&lt;&gt;"",HW$3),"0%",concat(round(IA$46/(IA$43+IA$44+IA$45+IA$46+IA$47+IA$48+IA$49+IA$50+IA$51+IA$52+IA$53+IA$54)*100,IF($A$2,1,0)),"%")),"0%")</f>
        <v>10%</v>
      </c>
      <c r="IB8" s="39" t="s">
        <v>260</v>
      </c>
      <c r="IC8" s="39">
        <v>56.0</v>
      </c>
      <c r="ID8" s="42" t="b">
        <v>0</v>
      </c>
      <c r="IE8" s="38" t="str">
        <f>iferror(if(OR(IE$2&lt;&gt;"",IE$3,II$2&lt;&gt;"",II$3,IM$2&lt;&gt;"",IM$3,IQ$2&lt;&gt;"",IQ$3),"0%",concat(round(IE$46/(IE$43+IE$44+IE$45+IE$46+IE$47+IE$48+IE$49+IE$50+IE$51+IE$52+IE$53+IE$54)*100,IF($A$2,1,0)),"%")),"0%")</f>
        <v>10%</v>
      </c>
      <c r="IF8" s="39" t="s">
        <v>321</v>
      </c>
      <c r="IG8" s="39">
        <v>45.0</v>
      </c>
      <c r="IH8" s="42" t="b">
        <v>0</v>
      </c>
      <c r="II8" s="38" t="str">
        <f>iferror(if(OR(IE$2&lt;&gt;"",IE$3,II$2&lt;&gt;"",II$3,IM$2&lt;&gt;"",IM$3,IQ$2&lt;&gt;"",IQ$3),"0%",concat(round(II$46/(II$43+II$44+II$45+II$46+II$47+II$48+II$49+II$50+II$51+II$52+II$53+II$54)*100,IF($A$2,1,0)),"%")),"0%")</f>
        <v>10%</v>
      </c>
      <c r="IJ8" s="39" t="s">
        <v>310</v>
      </c>
      <c r="IK8" s="39">
        <v>45.0</v>
      </c>
      <c r="IL8" s="42" t="b">
        <v>0</v>
      </c>
      <c r="IM8" s="38" t="str">
        <f>iferror(if(OR(IE$2&lt;&gt;"",IE$3,II$2&lt;&gt;"",II$3,IM$2&lt;&gt;"",IM$3,IQ$2&lt;&gt;"",IQ$3),"0%",concat(round(IM$46/(IM$43+IM$44+IM$45+IM$46+IM$47+IM$48+IM$49+IM$50+IM$51+IM$52+IM$53+IM$54)*100,IF($A$2,1,0)),"%")),"0%")</f>
        <v>10%</v>
      </c>
      <c r="IN8" s="39" t="s">
        <v>322</v>
      </c>
      <c r="IO8" s="39">
        <v>45.0</v>
      </c>
      <c r="IP8" s="42" t="b">
        <v>0</v>
      </c>
      <c r="IQ8" s="38" t="str">
        <f>iferror(if(OR(IE$2&lt;&gt;"",IE$3,II$2&lt;&gt;"",II$3,IM$2&lt;&gt;"",IM$3,IQ$2&lt;&gt;"",IQ$3),"0%",concat(round(IQ$46/(IQ$43+IQ$44+IQ$45+IQ$46+IQ$47+IQ$48+IQ$49+IQ$50+IQ$51+IQ$52+IQ$53+IQ$54)*100,IF($A$2,1,0)),"%")),"0%")</f>
        <v>10%</v>
      </c>
      <c r="IR8" s="39" t="s">
        <v>261</v>
      </c>
      <c r="IS8" s="39">
        <v>45.0</v>
      </c>
      <c r="IT8" s="42" t="b">
        <v>0</v>
      </c>
      <c r="IV8" s="31" t="s">
        <v>323</v>
      </c>
      <c r="IW8" s="43"/>
      <c r="IX8" s="35" t="b">
        <v>0</v>
      </c>
      <c r="IY8" s="38" t="str">
        <f>iferror(if(OR(IY$2&lt;&gt;"",IY$3,JC$2&lt;&gt;"",JC$3,JG$2&lt;&gt;"",JG$3,JK$2&lt;&gt;"",JK$3,JO$2&lt;&gt;"",JO$3,JS$2&lt;&gt;"",JS$3,JW$2&lt;&gt;"",JW$3),"0%",concat(round(IY$46/(IY$43+IY$44+IY$45+IY$46+IY$47+IY$48+IY$49+IY$50+IY$51+IY$52+IY$53+IY$54)*100,IF($A$2,1,0)),"%")),"0%")</f>
        <v>10%</v>
      </c>
      <c r="IZ8" s="39" t="s">
        <v>185</v>
      </c>
      <c r="JA8" s="39">
        <v>56.0</v>
      </c>
      <c r="JB8" s="42" t="b">
        <v>0</v>
      </c>
      <c r="JC8" s="38" t="str">
        <f>iferror(if(OR(IY$2&lt;&gt;"",IY$3,JC$2&lt;&gt;"",JC$3,JG$2&lt;&gt;"",JG$3,JK$2&lt;&gt;"",JK$3,JO$2&lt;&gt;"",JO$3,JS$2&lt;&gt;"",JS$3,JW$2&lt;&gt;"",JW$3),"0%",concat(round(JC$46/(JC$43+JC$44+JC$45+JC$46+JC$47+JC$48+JC$49+JC$50+JC$51+JC$52+JC$53+JC$54)*100,IF($A$2,1,0)),"%")),"0%")</f>
        <v>10%</v>
      </c>
      <c r="JD8" s="39" t="s">
        <v>185</v>
      </c>
      <c r="JE8" s="39">
        <v>56.0</v>
      </c>
      <c r="JF8" s="42" t="b">
        <v>0</v>
      </c>
      <c r="JG8" s="38" t="str">
        <f>iferror(if(OR(IY$2&lt;&gt;"",IY$3,JC$2&lt;&gt;"",JC$3,JG$2&lt;&gt;"",JG$3,JK$2&lt;&gt;"",JK$3,JO$2&lt;&gt;"",JO$3,JS$2&lt;&gt;"",JS$3,JW$2&lt;&gt;"",JW$3),"0%",concat(round(JG$46/(JG$43+JG$44+JG$45+JG$46+JG$47+JG$48+JG$49+JG$50+JG$51+JG$52+JG$53+JG$54)*100,IF($A$2,1,0)),"%")),"0%")</f>
        <v>10%</v>
      </c>
      <c r="JH8" s="39" t="s">
        <v>289</v>
      </c>
      <c r="JI8" s="39">
        <v>26.0</v>
      </c>
      <c r="JJ8" s="42" t="b">
        <v>0</v>
      </c>
      <c r="JK8" s="38" t="str">
        <f>iferror(if(OR(IY$2&lt;&gt;"",IY$3,JC$2&lt;&gt;"",JC$3,JG$2&lt;&gt;"",JG$3,JK$2&lt;&gt;"",JK$3,JO$2&lt;&gt;"",JO$3,JS$2&lt;&gt;"",JS$3,JW$2&lt;&gt;"",JW$3),"0%",concat(round(JK$46/(JK$43+JK$44+JK$45+JK$46+JK$47+JK$48+JK$49+JK$50+JK$51+JK$52+JK$53+JK$54)*100,IF($A$2,1,0)),"%")),"0%")</f>
        <v>10%</v>
      </c>
      <c r="JL8" s="39" t="s">
        <v>185</v>
      </c>
      <c r="JM8" s="39">
        <v>56.0</v>
      </c>
      <c r="JN8" s="42" t="b">
        <v>0</v>
      </c>
      <c r="JO8" s="38" t="str">
        <f>iferror(if(OR(IY$2&lt;&gt;"",IY$3,JC$2&lt;&gt;"",JC$3,JG$2&lt;&gt;"",JG$3,JK$2&lt;&gt;"",JK$3,JO$2&lt;&gt;"",JO$3,JS$2&lt;&gt;"",JS$3,JW$2&lt;&gt;"",JW$3),"0%",concat(round(JK$46/(JK$43+JK$44+JK$45+JK$46+JK$47+JK$48+JK$49+JK$50+JK$51+JK$52+JK$53+JK$54)*100,IF($A$2,1,0)),"%")),"0%")</f>
        <v>10%</v>
      </c>
      <c r="JP8" s="39" t="s">
        <v>182</v>
      </c>
      <c r="JQ8" s="39">
        <v>17.0</v>
      </c>
      <c r="JR8" s="42" t="b">
        <v>0</v>
      </c>
      <c r="JS8" s="38" t="str">
        <f>iferror(if(OR(IY$2&lt;&gt;"",IY$3,JC$2&lt;&gt;"",JC$3,JG$2&lt;&gt;"",JG$3,JK$2&lt;&gt;"",JK$3,JO$2&lt;&gt;"",JO$3,JS$2&lt;&gt;"",JS$3,JW$2&lt;&gt;"",JW$3),"0%",concat(round(JS$46/(JS$43+JS$44+JS$45+JS$46+JS$47+JS$48+JS$49+JS$50+JS$51+JS$52+JS$53+JS$54)*100,IF($A$2,1,0)),"%")),"0%")</f>
        <v>10%</v>
      </c>
      <c r="JT8" s="39" t="s">
        <v>185</v>
      </c>
      <c r="JU8" s="39">
        <v>56.0</v>
      </c>
      <c r="JV8" s="42" t="b">
        <v>0</v>
      </c>
      <c r="JW8" s="38" t="str">
        <f>iferror(if(OR(IY$2&lt;&gt;"",IY$3,JC$2&lt;&gt;"",JC$3,JG$2&lt;&gt;"",JG$3,JK$2&lt;&gt;"",JK$3,JO$2&lt;&gt;"",JO$3,JS$2&lt;&gt;"",JS$3,JW$2&lt;&gt;"",JW$3),"0%",concat(round(JW$46/(JW$43+JW$44+JW$45+JW$46+JW$47+JW$48+JW$49+JW$50+JW$51+JW$52+JW$53+JW$54)*100,IF($A$2,1,0)),"%")),"0%")</f>
        <v>10%</v>
      </c>
      <c r="JX8" s="39" t="s">
        <v>185</v>
      </c>
      <c r="JY8" s="39">
        <v>56.0</v>
      </c>
      <c r="JZ8" s="42" t="b">
        <v>0</v>
      </c>
      <c r="KA8" s="38" t="str">
        <f>iferror(if(OR(KA$2&lt;&gt;"",KA$3),"0%",concat(round(KA$46/(KA$43+KA$44+KA$45+KA$46+KA$47+KA$48+KA$49+KA$50+KA$51+KA$52+KA$53+KA$54)*100,IF($A$2,1,0)),"%")),"0%")</f>
        <v>10%</v>
      </c>
      <c r="KB8" s="39" t="s">
        <v>278</v>
      </c>
      <c r="KC8" s="39">
        <v>24.0</v>
      </c>
      <c r="KD8" s="42" t="b">
        <v>0</v>
      </c>
      <c r="KE8" s="38" t="str">
        <f>iferror(if(OR(KE$2&lt;&gt;"",KE$3),"0%",concat(round(KE$46/(KE$43+KE$44+KE$45+KE$46+KE$47+KE$48+KE$49+KE$50+KE$51+KE$52+KE$53+KE$54)*100,IF($A$2,1,0)),"%")),"0%")</f>
        <v>10%</v>
      </c>
      <c r="KF8" s="39" t="s">
        <v>182</v>
      </c>
      <c r="KG8" s="39">
        <v>46.0</v>
      </c>
      <c r="KH8" s="42" t="b">
        <v>0</v>
      </c>
      <c r="KI8" s="38" t="str">
        <f>iferror(if(OR(KI$2&lt;&gt;"",KI$3),"0%",concat(round(KI$46/(KI$43+KI$44+KI$45+KI$46+KI$47+KI$48+KI$49+KI$50+KI$51+KI$52+KI$53+KI$54)*100,IF($A$2,1,0)),"%")),"0%")</f>
        <v>10%</v>
      </c>
      <c r="KJ8" s="39" t="s">
        <v>272</v>
      </c>
      <c r="KK8" s="39">
        <v>66.0</v>
      </c>
      <c r="KL8" s="42" t="b">
        <v>0</v>
      </c>
      <c r="KM8" s="38" t="str">
        <f>iferror(if(OR(KM$2&lt;&gt;"",KM$3),"0%",concat(round(KM$46/(KM$43+KM$44+KM$45+KM$46+KM$47+KM$48+KM$49+KM$50+KM$51+KM$52+KM$53+KM$54)*100,IF($A$2,1,0)),"%")),"0%")</f>
        <v>10%</v>
      </c>
      <c r="KN8" s="39" t="s">
        <v>290</v>
      </c>
      <c r="KO8" s="39">
        <v>78.0</v>
      </c>
      <c r="KP8" s="42" t="b">
        <v>0</v>
      </c>
      <c r="KQ8" s="38" t="str">
        <f>iferror(if(OR(KQ$2&lt;&gt;"",KQ$3),"0%",concat(round(KQ$46/(KQ$43+KQ$44+KQ$45+KQ$46+KQ$47+KQ$48+KQ$49+KQ$50+KQ$51+KQ$52+KQ$53+KQ$54)*100,IF($A$2,1,0)),"%")),"0%")</f>
        <v>10%</v>
      </c>
      <c r="KR8" s="39" t="s">
        <v>182</v>
      </c>
      <c r="KS8" s="39">
        <v>86.0</v>
      </c>
      <c r="KT8" s="42" t="b">
        <v>0</v>
      </c>
      <c r="KU8" s="38"/>
      <c r="KV8" s="39"/>
      <c r="KW8" s="39"/>
      <c r="KX8" s="42"/>
      <c r="KY8" s="38" t="str">
        <f>iferror(if(OR(KY$2&lt;&gt;"",KY$3),"0%",concat(round(KY$46/(KY$43+KY$44+KY$45+KY$46+KY$47+KY$48+KY$49+KY$50+KY$51+KY$52+KY$53+KY$54)*100,IF($A$2,1,0)),"%")),"0%")</f>
        <v>10%</v>
      </c>
      <c r="KZ8" s="39" t="s">
        <v>190</v>
      </c>
      <c r="LA8" s="39">
        <v>5.0</v>
      </c>
      <c r="LB8" s="42" t="b">
        <v>0</v>
      </c>
      <c r="LC8" s="38" t="str">
        <f>iferror(if(OR(OY$2&lt;&gt;"",OY$3,OU$2&lt;&gt;"",OU$3,LC$2&lt;&gt;"",LC$3,LA$2&lt;&gt;"",LA$3,HK$2&lt;&gt;"",HK$3,DG$2&lt;&gt;"",DG$3),"0%",concat(round(LC$46/(LC$43+LC$44+LC$45+LC$46+LC$47+LC$48+LC$49+LC$50+LC$51+LC$52+LC$53+LC$54)*100,IF($A$2,1,0)),"%")),"0%")</f>
        <v>10%</v>
      </c>
      <c r="LD8" s="39" t="s">
        <v>291</v>
      </c>
      <c r="LE8" s="39">
        <v>65.0</v>
      </c>
      <c r="LF8" s="42" t="b">
        <v>0</v>
      </c>
      <c r="LG8" s="38" t="str">
        <f>iferror(if(OR(LG$2&lt;&gt;"",LG$3),"0%",concat(round(LG$46/(LG$43+LG$44+LG$45+LG$46+LG$47+LG$48+LG$49+LG$50+LG$51+LG$52+LG$53+LG$54)*100,IF($A$2,1,0)),"%")),"0%")</f>
        <v>10%</v>
      </c>
      <c r="LH8" s="39" t="s">
        <v>204</v>
      </c>
      <c r="LI8" s="39">
        <v>65.0</v>
      </c>
      <c r="LJ8" s="42" t="b">
        <v>0</v>
      </c>
      <c r="LK8" s="38" t="str">
        <f>iferror(if(OR(LK$2&lt;&gt;"",LK$3),"0%",concat(round(LK$46/(LK$43+LK$44+LK$45+LK$46+LK$47+LK$48+LK$49+LK$50+LK$51+LK$52+LK$53+LK$54)*100,IF($A$2,1,0)),"%")),"0%")</f>
        <v>10%</v>
      </c>
      <c r="LL8" s="39" t="s">
        <v>193</v>
      </c>
      <c r="LM8" s="39">
        <v>70.0</v>
      </c>
      <c r="LN8" s="42" t="b">
        <v>0</v>
      </c>
      <c r="LO8" s="38" t="str">
        <f>iferror(if(OR(LO$2&lt;&gt;"",LO$3),"0%",concat(round(LO$46/(LO$43+LO$44+LO$45+LO$46+LO$47+LO$48+LO$49+LO$50+LO$51+LO$52+LO$53+LO$54)*100,IF($A$2,1,0)),"%")),"0%")</f>
        <v>10%</v>
      </c>
      <c r="LP8" s="39" t="s">
        <v>251</v>
      </c>
      <c r="LQ8" s="39">
        <v>65.0</v>
      </c>
      <c r="LR8" s="42" t="b">
        <v>0</v>
      </c>
      <c r="LS8" s="38"/>
      <c r="LT8" s="39"/>
      <c r="LU8" s="39"/>
      <c r="LV8" s="42"/>
      <c r="LW8" s="38" t="str">
        <f>iferror(if(OR(LW$2&lt;&gt;"",LW$3),"0%",concat(round(LW$46/(LW$43+LW$44+LW$45+LW$46+LW$47+LW$48+LW$49+LW$50+LW$51+LW$52+LW$53+LW$54)*100,IF($A$2,1,0)),"%")),"0%")</f>
        <v>10%</v>
      </c>
      <c r="LX8" s="40" t="s">
        <v>324</v>
      </c>
      <c r="LY8" s="39">
        <v>75.0</v>
      </c>
      <c r="LZ8" s="42" t="b">
        <v>0</v>
      </c>
      <c r="MA8" s="38" t="str">
        <f>iferror(if(OR(MA$2&lt;&gt;"",MA$3),"0%",concat(round(MA$46/(MA$43+MA$44+MA$45+MA$46+MA$47+MA$48+MA$49+MA$50+MA$51+MA$52+MA$53+MA$54)*100,IF($A$2,1,0)),"%")),"0%")</f>
        <v>10%</v>
      </c>
      <c r="MB8" s="39" t="s">
        <v>319</v>
      </c>
      <c r="MC8" s="39">
        <v>65.0</v>
      </c>
      <c r="MD8" s="42" t="b">
        <v>0</v>
      </c>
      <c r="ME8" s="38" t="str">
        <f>iferror(if(OR(ME$2&lt;&gt;"",ME$3),"0%",concat(round(ME$46/(ME$43+ME$44+ME$45+ME$46+ME$47+ME$48+ME$49+ME$50+ME$51+ME$52+ME$53+ME$54)*100,IF($A$2,1,0)),"%")),"0%")</f>
        <v>10%</v>
      </c>
      <c r="MF8" s="39" t="s">
        <v>285</v>
      </c>
      <c r="MG8" s="39">
        <v>55.0</v>
      </c>
      <c r="MH8" s="42" t="b">
        <v>0</v>
      </c>
      <c r="MI8" s="38" t="str">
        <f>iferror(if(OR(MI$2&lt;&gt;"",MI$3),"0%",concat(round(MI$46/(MI$43+MI$44+MI$45+MI$46+MI$47+MI$48+MI$49+MI$50+MI$51+MI$52+MI$53+MI$54)*100,IF($A$2,1,0)),"%")),"0%")</f>
        <v>10%</v>
      </c>
      <c r="MJ8" s="39" t="s">
        <v>325</v>
      </c>
      <c r="MK8" s="39">
        <v>55.0</v>
      </c>
      <c r="ML8" s="42" t="b">
        <v>0</v>
      </c>
      <c r="MM8" s="38" t="str">
        <f>iferror(if(OR(MM$2&lt;&gt;"",MM$3),"0%",concat(round(MM$46/(MM$43+MM$44+MM$45+MM$46+MM$47+MM$48+MM$49+MM$50+MM$51+MM$52+MM$53+MM$54)*100,IF($A$2,1,0)),"%")),"0%")</f>
        <v>10%</v>
      </c>
      <c r="MN8" s="39" t="s">
        <v>242</v>
      </c>
      <c r="MO8" s="39">
        <v>65.0</v>
      </c>
      <c r="MP8" s="42" t="b">
        <v>0</v>
      </c>
      <c r="MQ8" s="38"/>
      <c r="MR8" s="39"/>
      <c r="MS8" s="39"/>
      <c r="MT8" s="42"/>
      <c r="MU8" s="38" t="str">
        <f>iferror(if(OR(MU$2&lt;&gt;"",MU$3),"0%",concat(round(MU$46/(MU$43+MU$44+MU$45+MU$46+MU$47+MU$48+MU$49+MU$50+MU$51+MU$52+MU$53+MU$54)*100,IF($A$2,1,0)),"%")),"0%")</f>
        <v>10%</v>
      </c>
      <c r="MV8" s="39" t="s">
        <v>326</v>
      </c>
      <c r="MW8" s="39">
        <v>55.0</v>
      </c>
      <c r="MX8" s="42" t="b">
        <v>0</v>
      </c>
      <c r="MY8" s="38" t="str">
        <f>iferror(if(OR(MY$2&lt;&gt;"",MY$3),"0%",concat(round(MY$46/(MY$43+MY$44+MY$45+MY$46+MY$47+MY$48+MY$49+MY$50+MY$51+MY$52+MY$53+MY$54)*100,IF($A$2,1,0)),"%")),"0%")</f>
        <v>10%</v>
      </c>
      <c r="MZ8" s="39" t="s">
        <v>264</v>
      </c>
      <c r="NA8" s="39">
        <v>55.0</v>
      </c>
      <c r="NB8" s="42" t="b">
        <v>0</v>
      </c>
      <c r="NC8" s="38" t="str">
        <f>iferror(if(OR(NC$2&lt;&gt;"",NC$3),"0%",concat(round(NC$46/(NC$43+NC$44+NC$45+NC$46+NC$47+NC$48+NC$49+NC$50+NC$51+NC$52+NC$53+NC$54)*100,IF($A$2,1,0)),"%")),"0%")</f>
        <v>10%</v>
      </c>
      <c r="ND8" s="39" t="s">
        <v>285</v>
      </c>
      <c r="NE8" s="39">
        <v>95.0</v>
      </c>
      <c r="NF8" s="42" t="b">
        <v>0</v>
      </c>
      <c r="NG8" s="38" t="str">
        <f>iferror(if(OR(NG$2&lt;&gt;"",NG$3),"0%",concat(round(NG$46/(NG$43+NG$44+NG$45+NG$46+NG$47+NG$48+NG$49+NG$50+NG$51+NG$52+NG$53+NG$54)*100,IF($A$2,1,0)),"%")),"0%")</f>
        <v>10%</v>
      </c>
      <c r="NH8" s="39" t="s">
        <v>327</v>
      </c>
      <c r="NI8" s="39">
        <v>90.0</v>
      </c>
      <c r="NJ8" s="42" t="b">
        <v>0</v>
      </c>
      <c r="NK8" s="38" t="str">
        <f>iferror(if(OR(NK$2&lt;&gt;"",NK$3),"0%",concat(round(NK$46/(NK$43+NK$44+NK$45+NK$46+NK$47+NK$48+NK$49+NK$50+NK$51+NK$52+NK$53+NK$54)*100,IF($A$2,1,0)),"%")),"0%")</f>
        <v>10%</v>
      </c>
      <c r="NL8" s="39" t="s">
        <v>201</v>
      </c>
      <c r="NM8" s="39">
        <v>70.0</v>
      </c>
      <c r="NN8" s="42" t="b">
        <v>0</v>
      </c>
      <c r="NO8" s="38" t="str">
        <f>iferror(if(OR(NO$2&lt;&gt;"",NO$3),"0%",concat(round(NO$46/(NO$43+NO$44+NO$45+NO$46+NO$47+NO$48+NO$49+NO$50+NO$51+NO$52+NO$53+NO$54)*100,IF($A$2,1,0)),"%")),"0%")</f>
        <v>10%</v>
      </c>
      <c r="NP8" s="39" t="s">
        <v>172</v>
      </c>
      <c r="NQ8" s="39">
        <v>85.0</v>
      </c>
      <c r="NR8" s="42" t="b">
        <v>0</v>
      </c>
      <c r="NT8" s="31" t="s">
        <v>328</v>
      </c>
      <c r="NU8" s="31"/>
      <c r="NV8" s="35" t="b">
        <v>0</v>
      </c>
      <c r="NW8" s="38"/>
      <c r="NX8" s="39"/>
      <c r="NY8" s="39"/>
      <c r="NZ8" s="42"/>
      <c r="OA8" s="38" t="str">
        <f>iferror(if(OR(OA$2&lt;&gt;"",OA$3),"0%",concat(round(OA$46/(OA$43+OA$44+OA$45+OA$46+OA$47+OA$48+OA$49+OA$50+OA$51+OA$52+OA$53+OA$54)*100,IF($A$2,1,0)),"%")),"0%")</f>
        <v>10%</v>
      </c>
      <c r="OB8" s="39" t="s">
        <v>329</v>
      </c>
      <c r="OC8" s="39">
        <v>90.0</v>
      </c>
      <c r="OD8" s="42" t="b">
        <v>0</v>
      </c>
      <c r="OE8" s="38" t="str">
        <f>iferror(if(OR(OE$2&lt;&gt;"",OE$3),"0%",concat(round(OE$46/(OE$43+OE$44+OE$45+OE$46+OE$47+OE$48+OE$49+OE$50+OE$51+OE$52+OE$53+OE$54)*100,IF($A$2,1,0)),"%")),"0%")</f>
        <v>10%</v>
      </c>
      <c r="OF8" s="39" t="s">
        <v>330</v>
      </c>
      <c r="OG8" s="39">
        <v>55.0</v>
      </c>
      <c r="OH8" s="42" t="b">
        <v>0</v>
      </c>
      <c r="OI8" s="38" t="str">
        <f>iferror(if(OR(OI$2&lt;&gt;"",OI$3),"0%",concat(round(OI$46/(OI$43+OI$44+OI$45+OI$46+OI$47+OI$48+OI$49+OI$50+OI$51+OI$52+OI$53+OI$54)*100,IF($A$2,1,0)),"%")),"0%")</f>
        <v>10%</v>
      </c>
      <c r="OJ8" s="39" t="s">
        <v>331</v>
      </c>
      <c r="OK8" s="39">
        <v>55.0</v>
      </c>
      <c r="OL8" s="42" t="b">
        <v>0</v>
      </c>
      <c r="OM8" s="38" t="str">
        <f>iferror(if(OR(OM$2&lt;&gt;"",OM$3),"0%",concat(round(OM$46/(OM$43+OM$44+OM$45+OM$46+OM$47+OM$48+OM$49+OM$50+OM$51+OM$52+OM$53+OM$54)*100,IF($A$2,1,0)),"%")),"0%")</f>
        <v>10%</v>
      </c>
      <c r="ON8" s="39" t="s">
        <v>294</v>
      </c>
      <c r="OO8" s="39">
        <v>75.0</v>
      </c>
      <c r="OP8" s="42" t="b">
        <v>0</v>
      </c>
      <c r="OQ8" s="38" t="str">
        <f>iferror(if(OR(OQ$2&lt;&gt;"",OQ$3),"0%",concat(round(OQ$46/(OQ$43+OQ$44+OQ$45+OQ$46+OQ$47+OQ$48+OQ$49+OQ$50+OQ$51+OQ$52+OQ$53+OQ$54)*100,IF($A$2,1,0)),"%")),"0%")</f>
        <v>10%</v>
      </c>
      <c r="OR8" s="39" t="s">
        <v>204</v>
      </c>
      <c r="OS8" s="39">
        <v>65.0</v>
      </c>
      <c r="OT8" s="42" t="b">
        <v>0</v>
      </c>
      <c r="OU8" s="38" t="str">
        <f>iferror(if(OR(OY$2&lt;&gt;"",OY$3,OU$2&lt;&gt;"",OU$3,LC$2&lt;&gt;"",LC$3,LA$2&lt;&gt;"",LA$3,HK$2&lt;&gt;"",HK$3,DG$2&lt;&gt;"",DG$3),"0%",concat(round(OU$46/(OU$43+OU$44+OU$45+OU$46+OU$47+OU$48+OU$49+OU$50+OU$51+OU$52+OU$53+OU$54)*100,IF($A$2,1,0)),"%")),"0%")</f>
        <v>10%</v>
      </c>
      <c r="OV8" s="39" t="s">
        <v>192</v>
      </c>
      <c r="OW8" s="39">
        <v>90.0</v>
      </c>
      <c r="OX8" s="42" t="b">
        <v>0</v>
      </c>
      <c r="OY8" s="38" t="str">
        <f>iferror(if(OR(OY$2&lt;&gt;"",OY$3,OU$2&lt;&gt;"",OU$3,LC$2&lt;&gt;"",LC$3,LA$2&lt;&gt;"",LA$3,HK$2&lt;&gt;"",HK$3,DG$2&lt;&gt;"",DG$3),"0%",concat(round(OY$46/(OY$43+OY$44+OY$45+OY$46+OY$47+OY$48+OY$49+OY$50+OY$51+OY$52+OY$53+OY$54)*100,IF($A$2,1,0)),"%")),"0%")</f>
        <v>10%</v>
      </c>
      <c r="OZ8" s="39" t="s">
        <v>193</v>
      </c>
      <c r="PA8" s="39">
        <v>90.0</v>
      </c>
      <c r="PB8" s="42" t="b">
        <v>0</v>
      </c>
      <c r="PC8" s="38" t="str">
        <f>iferror(if(OR(PC$2&lt;&gt;"",PC$3),"0%",concat(round(PC$46/(PC$43+PC$44+PC$45+PC$46+PC$47+PC$48+PC$49+PC$50+PC$51+PC$52+PC$53+PC$54)*100,IF($A$2,1,0)),"%")),"0%")</f>
        <v>10%</v>
      </c>
      <c r="PD8" s="39" t="s">
        <v>324</v>
      </c>
      <c r="PE8" s="39">
        <v>100.0</v>
      </c>
      <c r="PF8" s="42" t="b">
        <v>0</v>
      </c>
      <c r="PG8" s="38" t="str">
        <f>iferror(if(OR(PG$2&lt;&gt;"",PG$3),"0%",concat(round(PG$46/(PG$43+PG$44+PG$45+PG$46+PG$47+PG$48+PG$49+PG$50+PG$51+PG$52+PG$53+PG$54)*100,IF($A$2,1,0)),"%")),"0%")</f>
        <v>10%</v>
      </c>
      <c r="PH8" s="39" t="s">
        <v>207</v>
      </c>
      <c r="PI8" s="39">
        <v>100.0</v>
      </c>
      <c r="PJ8" s="42" t="b">
        <v>0</v>
      </c>
      <c r="PK8" s="38" t="str">
        <f>iferror(if(OR(PK$2&lt;&gt;"",PK$3),"0%",concat(round(PK$46/(PK$43+PK$44+PK$45+PK$46+PK$47+PK$48+PK$49+PK$50+PK$51+PK$52+PK$53+PK$54)*100,IF($A$2,1,0)),"%")),"0%")</f>
        <v>10%</v>
      </c>
      <c r="PL8" s="39" t="s">
        <v>291</v>
      </c>
      <c r="PM8" s="39">
        <v>100.0</v>
      </c>
      <c r="PN8" s="42" t="b">
        <v>0</v>
      </c>
      <c r="PO8" s="38" t="str">
        <f>iferror(if(OR(PO$2&lt;&gt;"",PO$3),"0%",concat(round(PO$46/(PO$43+PO$44+PO$45+PO$46+PO$47+PO$48+PO$49+PO$50+PO$51+PO$52+PO$53+PO$54)*100,IF($A$2,1,0)),"%")),"0%")</f>
        <v>10%</v>
      </c>
      <c r="PP8" s="39" t="s">
        <v>252</v>
      </c>
      <c r="PQ8" s="39">
        <v>65.0</v>
      </c>
      <c r="PR8" s="42" t="b">
        <v>0</v>
      </c>
      <c r="PS8" s="38" t="str">
        <f>iferror(if(OR(PS$2&lt;&gt;"",PS$3),"0%",concat(round(PS$46/(PS$43+PS$44+PS$45+PS$46+PS$47+PS$48+PS$49+PS$50+PS$51+PS$52+PS$53+PS$54)*100,IF($A$2,1,0)),"%")),"0%")</f>
        <v>10%</v>
      </c>
      <c r="PT8" s="39" t="s">
        <v>332</v>
      </c>
      <c r="PU8" s="39">
        <v>100.0</v>
      </c>
      <c r="PV8" s="42" t="b">
        <v>0</v>
      </c>
      <c r="PW8" s="38" t="str">
        <f>iferror(if(OR(PW$2&lt;&gt;"",PW$3),"0%",concat(round(PW$46/(PW$43+PW$44+PW$45+PW$46+PW$47+PW$48+PW$49+PW$50+PW$51+PW$52+PW$53+PW$54)*100,IF($A$2,1,0)),"%")),"0%")</f>
        <v>10%</v>
      </c>
      <c r="PX8" s="39" t="s">
        <v>327</v>
      </c>
      <c r="PY8" s="39">
        <v>100.0</v>
      </c>
      <c r="PZ8" s="42" t="b">
        <v>0</v>
      </c>
      <c r="QA8" s="38" t="str">
        <f>iferror(if(OR(QA$2&lt;&gt;"",QA$3),"0%",concat(round(QA$46/(QA$43+QA$44+QA$45+QA$46+QA$47+QA$48+QA$49+QA$50+QA$51+QA$52+QA$53+QA$54)*100,IF($A$2,1,0)),"%")),"0%")</f>
        <v>10%</v>
      </c>
      <c r="QB8" s="39" t="s">
        <v>333</v>
      </c>
      <c r="QC8" s="39">
        <v>100.0</v>
      </c>
      <c r="QD8" s="42" t="b">
        <v>0</v>
      </c>
      <c r="QE8" s="38" t="str">
        <f>iferror(if(OR(QE$2&lt;&gt;"",QE$3),"0%",concat(round(QE$46/(QE$43+QE$44+QE$45+QE$46+QE$47+QE$48+QE$49+QE$50+QE$51+QE$52+QE$53+QE$54)*100,IF($A$2,1,0)),"%")),"0%")</f>
        <v>10%</v>
      </c>
      <c r="QF8" s="39" t="s">
        <v>334</v>
      </c>
      <c r="QG8" s="39">
        <v>54.0</v>
      </c>
      <c r="QH8" s="42" t="b">
        <v>0</v>
      </c>
      <c r="QI8" s="38" t="str">
        <f>iferror(if(OR(QI$2&lt;&gt;"",QI$3),"0%",concat(round(QI$46/(QI$43+QI$44+QI$45+QI$46+QI$47+QI$48+QI$49+QI$50+QI$51+QI$52+QI$53+QI$54)*100,IF($A$2,1,0)),"%")),"0%")</f>
        <v>10%</v>
      </c>
      <c r="QJ8" s="39" t="s">
        <v>159</v>
      </c>
      <c r="QK8" s="39">
        <v>100.0</v>
      </c>
      <c r="QL8" s="42" t="b">
        <v>0</v>
      </c>
      <c r="QM8" s="38" t="str">
        <f>iferror(if(OR(QM$2&lt;&gt;"",QM$3),"0%",concat(round(QM$46/(QM$43+QM$44+QM$45+QM$46+QM$47+QM$48+QM$49+QM$50+QM$51+QM$52+QM$53+QM$54)*100,IF($A$2,1,0)),"%")),"0%")</f>
        <v>10%</v>
      </c>
      <c r="QN8" s="39" t="s">
        <v>335</v>
      </c>
      <c r="QO8" s="39">
        <v>65.0</v>
      </c>
      <c r="QP8" s="42" t="b">
        <v>0</v>
      </c>
      <c r="QQ8" s="38" t="str">
        <f>iferror(if(OR(QQ$2&lt;&gt;"",QQ$3),"0%",concat(round(QQ$46/(QQ$43+QQ$44+QQ$45+QQ$46+QQ$47+QQ$48+QQ$49+QQ$50+QQ$51+QQ$52+QQ$53+QQ$54)*100,IF($A$2,1,0)),"%")),"0%")</f>
        <v>10%</v>
      </c>
      <c r="QR8" s="39" t="s">
        <v>336</v>
      </c>
      <c r="QS8" s="39">
        <v>80.0</v>
      </c>
      <c r="QT8" s="42" t="b">
        <v>0</v>
      </c>
      <c r="QU8" s="38" t="str">
        <f>iferror(if(OR(QU$2&lt;&gt;"",QU$3),"0%",concat(round(QU$46/(QU$43+QU$44+QU$45+QU$46+QU$47+QU$48+QU$49+QU$50+QU$51+QU$52+QU$53+QU$54)*100,IF($A$2,1,0)),"%")),"0%")</f>
        <v>10%</v>
      </c>
      <c r="QV8" s="39" t="s">
        <v>290</v>
      </c>
      <c r="QW8" s="39">
        <v>66.0</v>
      </c>
      <c r="QX8" s="42" t="b">
        <v>0</v>
      </c>
      <c r="QY8" s="38" t="str">
        <f>iferror(if(OR(QY$2&lt;&gt;"",QY$3),"0%",concat(round(QY$46/(QY$43+QY$44+QY$45+QY$46+QY$47+QY$48+QY$49+QY$50+QY$51+QY$52+QY$53+QY$54)*100,IF($A$2,1,0)),"%")),"0%")</f>
        <v>10%</v>
      </c>
      <c r="QZ8" s="39" t="s">
        <v>183</v>
      </c>
      <c r="RA8" s="39">
        <v>66.0</v>
      </c>
      <c r="RB8" s="42" t="b">
        <v>0</v>
      </c>
      <c r="RC8" s="38" t="str">
        <f>iferror(if(OR(RC$2&lt;&gt;"",RC$3),"0%",concat(round(RC$46/(RC$43+RC$44+RC$45+RC$46+RC$47+RC$48+RC$49+RC$50+RC$51+RC$52+RC$53+RC$54)*100,IF($A$2,1,0)),"%")),"0%")</f>
        <v>10%</v>
      </c>
      <c r="RD8" s="39" t="s">
        <v>337</v>
      </c>
      <c r="RE8" s="39">
        <v>97.0</v>
      </c>
      <c r="RF8" s="42" t="b">
        <v>0</v>
      </c>
      <c r="RG8" s="38" t="str">
        <f>iferror(if(OR(RG$2&lt;&gt;"",RG$3),"0%",concat(round(RG$46/(RG$43+RG$44+RG$45+RG$46+RG$47+RG$48+RG$49+RG$50+RG$51+RG$52+RG$53+RG$54)*100,IF($A$2,1,0)),"%")),"0%")</f>
        <v>10%</v>
      </c>
      <c r="RH8" s="39" t="s">
        <v>172</v>
      </c>
      <c r="RI8" s="39">
        <v>100.0</v>
      </c>
      <c r="RJ8" s="42" t="b">
        <v>0</v>
      </c>
      <c r="RK8" s="38" t="str">
        <f>iferror(if(OR(RK$2&lt;&gt;"",RK$3),"0%",concat(round(RK$46/(RK$43+RK$44+RK$45+RK$46+RK$47+RK$48+RK$49+RK$50+RK$51+RK$52+RK$53+RK$54)*100,IF($A$2,1,0)),"%")),"0%")</f>
        <v>10%</v>
      </c>
      <c r="RL8" s="39" t="s">
        <v>338</v>
      </c>
      <c r="RM8" s="39">
        <v>100.0</v>
      </c>
      <c r="RN8" s="42" t="b">
        <v>0</v>
      </c>
      <c r="RO8" s="38" t="str">
        <f>iferror(if(OR(RO$2&lt;&gt;"",RO$3),"0%",concat(round(RO$46/(RO$43+RO$44+RO$45+RO$46+RO$47+RO$48+RO$49+RO$50+RO$51+RO$52+RO$53+RO$54)*100,IF($A$2,1,0)),"%")),"0%")</f>
        <v>10%</v>
      </c>
      <c r="RP8" s="39" t="s">
        <v>339</v>
      </c>
      <c r="RQ8" s="39">
        <v>100.0</v>
      </c>
      <c r="RR8" s="42" t="b">
        <v>0</v>
      </c>
      <c r="RS8" s="38" t="str">
        <f>iferror(if(OR(RS$2&lt;&gt;"",RS$3),"0%",concat(round(RS$46/(RS$43+RS$44+RS$45+RS$46+RS$47+RS$48+RS$49+RS$50+RS$51+RS$52+RS$53+RS$54)*100,IF($A$2,1,0)),"%")),"0%")</f>
        <v>10%</v>
      </c>
      <c r="RT8" s="39" t="s">
        <v>338</v>
      </c>
      <c r="RU8" s="39">
        <v>100.0</v>
      </c>
      <c r="RV8" s="42" t="b">
        <v>0</v>
      </c>
      <c r="RW8" s="38" t="str">
        <f>iferror(if(OR(RW$2&lt;&gt;"",RW$3),"0%",concat(round(RW$46/(RW$43+RW$44+RW$45+RW$46+RW$47+RW$48+RW$49+RW$50+RW$51+RW$52+RW$53+RW$54)*100,IF($A$2,1,0)),"%")),"0%")</f>
        <v>10%</v>
      </c>
      <c r="RX8" s="39" t="s">
        <v>208</v>
      </c>
      <c r="RY8" s="39">
        <v>100.0</v>
      </c>
      <c r="RZ8" s="42" t="b">
        <v>0</v>
      </c>
      <c r="SA8" s="38" t="str">
        <f>iferror(if(OR(SA$2&lt;&gt;"",SA$3),"0%",concat(round(SA$46/(SA$43+SA$44+SA$45+SA$46+SA$47+SA$48+SA$49+SA$50+SA$51+SA$52+SA$53+SA$54)*100,IF($A$2,1,0)),"%")),"0%")</f>
        <v>10%</v>
      </c>
      <c r="SB8" s="39" t="s">
        <v>258</v>
      </c>
      <c r="SC8" s="39">
        <v>65.0</v>
      </c>
      <c r="SD8" s="42" t="b">
        <v>0</v>
      </c>
      <c r="SE8" s="38" t="str">
        <f>iferror(if(OR(SE$2&lt;&gt;"",SE$3),"0%",concat(round(SE$46/(SE$43+SE$44+SE$45+SE$46+SE$47+SE$48+SE$49+SE$50+SE$51+SE$52+SE$53+SE$54)*100,IF($A$2,1,0)),"%")),"0%")</f>
        <v>10%</v>
      </c>
      <c r="SF8" s="39" t="s">
        <v>331</v>
      </c>
      <c r="SG8" s="39">
        <v>65.0</v>
      </c>
      <c r="SH8" s="42" t="b">
        <v>0</v>
      </c>
      <c r="SI8" s="38" t="str">
        <f>iferror(if(OR(SI$2&lt;&gt;"",SI$3),"0%",concat(round(SI$46/(SI$43+SI$44+SI$45+SI$46+SI$47+SI$48+SI$49+SI$50+SI$51+SI$52+SI$53+SI$54)*100,IF($A$2,1,0)),"%")),"0%")</f>
        <v>10%</v>
      </c>
      <c r="SJ8" s="39" t="s">
        <v>340</v>
      </c>
      <c r="SK8" s="39">
        <v>75.0</v>
      </c>
      <c r="SL8" s="42" t="b">
        <v>0</v>
      </c>
      <c r="SM8" s="25"/>
    </row>
    <row r="9">
      <c r="B9" s="42"/>
      <c r="C9" s="38" t="str">
        <f>iferror(if(OR(C$2&lt;&gt;"",C$3),"0%",concat(round(C$47/(C$43+C$44+C$45+C$46+C$47+C$48+C$49+C$50+C$51+C$52+C$53+C$54)*100,IF($A$2,1,0)),"%")),"0%")</f>
        <v>5%</v>
      </c>
      <c r="D9" s="39" t="s">
        <v>153</v>
      </c>
      <c r="E9" s="39">
        <v>8.0</v>
      </c>
      <c r="F9" s="42" t="b">
        <v>0</v>
      </c>
      <c r="G9" s="38"/>
      <c r="H9" s="39"/>
      <c r="I9" s="39"/>
      <c r="J9" s="42"/>
      <c r="K9" s="38" t="str">
        <f>iferror(if(OR(K$2&lt;&gt;"",K$3),"0%",concat(round(K$47/(K$43+K$44+K$45+K$46+K$47+K$48+K$49+K$50+K$51+K$52+K$53+K$54)*100,IF($A$2,1,0)),"%")),"0%")</f>
        <v>5%</v>
      </c>
      <c r="L9" s="39" t="s">
        <v>144</v>
      </c>
      <c r="M9" s="39">
        <v>4.0</v>
      </c>
      <c r="N9" s="42" t="b">
        <v>0</v>
      </c>
      <c r="O9" s="38" t="str">
        <f>iferror(if(OR(O$2&lt;&gt;"",O$3),"0%",concat(round(O$47/(O$43+O$44+O$45+O$46+O$47+O$48+O$49+O$50+O$51+O$52+O$53+O$54)*100,IF($A$2,1,0)),"%")),"0%")</f>
        <v>5%</v>
      </c>
      <c r="P9" s="39" t="s">
        <v>277</v>
      </c>
      <c r="Q9" s="39">
        <v>4.0</v>
      </c>
      <c r="R9" s="42" t="b">
        <v>0</v>
      </c>
      <c r="S9" s="38" t="str">
        <f>iferror(if(OR(S$2&lt;&gt;"",S$3),"0%",concat(round(S$47/(S$43+S$44+S$45+S$46+S$47+S$48+S$49+S$50+S$51+S$52+S$53+S$54)*100,IF($A$2,1,0)),"%")),"0%")</f>
        <v>5%</v>
      </c>
      <c r="T9" s="39" t="s">
        <v>218</v>
      </c>
      <c r="U9" s="39">
        <v>5.0</v>
      </c>
      <c r="V9" s="42" t="b">
        <v>0</v>
      </c>
      <c r="W9" s="38"/>
      <c r="X9" s="39" t="s">
        <v>130</v>
      </c>
      <c r="Y9" s="39">
        <v>0.0</v>
      </c>
      <c r="Z9" s="42"/>
      <c r="AA9" s="38" t="str">
        <f>iferror(if(OR(AA$2&lt;&gt;"",AA$3),"0%",concat(round(AA$47/(AA$43+AA$44+AA$45+AA$46+AA$47+AA$48+AA$49+AA$50+AA$51+AA$52+AA$53+AA$54)*100,IF($A$2,1,0)),"%")),"0%")</f>
        <v>5%</v>
      </c>
      <c r="AB9" s="39" t="s">
        <v>144</v>
      </c>
      <c r="AC9" s="39">
        <v>5.0</v>
      </c>
      <c r="AD9" s="42" t="b">
        <v>0</v>
      </c>
      <c r="AE9" s="38" t="str">
        <f>iferror(if(OR(AE$2&lt;&gt;"",AE$3),"0%",concat(round(AE$47/(AE$43+AE$44+AE$45+AE$46+AE$47+AE$48+AE$49+AE$50+AE$51+AE$52+AE$53+AE$54)*100,IF($A$2,1,0)),"%")),"0%")</f>
        <v>5%</v>
      </c>
      <c r="AF9" s="39" t="s">
        <v>308</v>
      </c>
      <c r="AG9" s="39">
        <v>9.0</v>
      </c>
      <c r="AH9" s="42" t="b">
        <v>0</v>
      </c>
      <c r="AI9" s="38" t="str">
        <f>iferror(if(OR(AI$2&lt;&gt;"",AI$3),"0%",concat(round(AI$47/(AI$43+AI$44+AI$45+AI$46+AI$47+AI$48+AI$49+AI$50+AI$51+AI$52+AI$53+AI$54)*100,IF($A$2,1,0)),"%")),"0%")</f>
        <v>5%</v>
      </c>
      <c r="AJ9" s="39" t="s">
        <v>315</v>
      </c>
      <c r="AK9" s="39">
        <v>7.0</v>
      </c>
      <c r="AL9" s="42" t="b">
        <v>0</v>
      </c>
      <c r="AM9" s="38" t="str">
        <f>iferror(if(OR(AM$2&lt;&gt;"",AM$3),"0%",concat(round(AM$47/(AM$43+AM$44+AM$45+AM$46+AM$47+AM$48+AM$49+AM$50+AM$51+AM$52+AM$53+AM$54)*100,IF($A$2,1,0)),"%")),"0%")</f>
        <v>5%</v>
      </c>
      <c r="AN9" s="39" t="s">
        <v>256</v>
      </c>
      <c r="AO9" s="39">
        <v>30.0</v>
      </c>
      <c r="AP9" s="42" t="b">
        <v>0</v>
      </c>
      <c r="AQ9" s="38" t="str">
        <f>iferror(if(OR(AQ$2&lt;&gt;"",AQ$3),"0%",concat(round(AQ$47/(AQ$43+AQ$44+AQ$45+AQ$46+AQ$47+AQ$48+AQ$49+AQ$50+AQ$51+AQ$52+AQ$53+AQ$54)*100,IF($A$2,1,0)),"%")),"0%")</f>
        <v>5%</v>
      </c>
      <c r="AR9" s="39" t="s">
        <v>310</v>
      </c>
      <c r="AS9" s="39">
        <v>8.0</v>
      </c>
      <c r="AT9" s="42" t="b">
        <v>0</v>
      </c>
      <c r="AU9" s="38" t="str">
        <f>iferror(if(OR(AY$2&lt;&gt;"",AU$2&lt;&gt;"",AU$3),"0%",concat(round(AU$47/(AU$43+AU$44+AU$45+AU$46+AU$47+AU$48+AU$49+AU$50+AU$51+AU$52+AU$53+AU$54)*100,IF($A$2,1,0)),"%")),"0%")</f>
        <v>5%</v>
      </c>
      <c r="AV9" s="39" t="s">
        <v>341</v>
      </c>
      <c r="AW9" s="39">
        <v>7.0</v>
      </c>
      <c r="AX9" s="42" t="b">
        <v>0</v>
      </c>
      <c r="AY9" s="38" t="str">
        <f>iferror(if(OR(AU$2&lt;&gt;"",AY$2&lt;&gt;"",AY$3),"0%",concat(round(AY$47/(AY$43+AY$44+AY$45+AY$46+AY$47+AY$48+AY$49+AY$50+AY$51+AY$52+AY$53+AY$54)*100,IF($A$2,1,0)),"%")),"0%")</f>
        <v>5%</v>
      </c>
      <c r="AZ9" s="39" t="s">
        <v>341</v>
      </c>
      <c r="BA9" s="39">
        <v>7.0</v>
      </c>
      <c r="BB9" s="42" t="b">
        <v>0</v>
      </c>
      <c r="BC9" s="38" t="str">
        <f>iferror(if(OR(BC$2&lt;&gt;"",BC$3),"0%",concat(round(BC$47/(BC$43+BC$44+BC$45+BC$46+BC$47+BC$48+BC$49+BC$50+BC$51+BC$52+BC$53+BC$54)*100,IF($A$2,1,0)),"%")),"0%")</f>
        <v>5%</v>
      </c>
      <c r="BD9" s="39" t="s">
        <v>275</v>
      </c>
      <c r="BE9" s="39">
        <v>10.0</v>
      </c>
      <c r="BF9" s="42" t="b">
        <v>0</v>
      </c>
      <c r="BG9" s="38" t="str">
        <f>iferror(if(OR(BG$2&lt;&gt;"",BG$3),"0%",concat(round(BG$47/(BG$43+BG$44+BG$45+BG$46+BG$47+BG$48+BG$49+BG$50+BG$51+BG$52+BG$53+BG$54)*100,IF($A$2,1,0)),"%")),"0%")</f>
        <v>5%</v>
      </c>
      <c r="BH9" s="39" t="s">
        <v>273</v>
      </c>
      <c r="BI9" s="39">
        <v>11.0</v>
      </c>
      <c r="BJ9" s="42" t="b">
        <v>0</v>
      </c>
      <c r="BK9" s="38" t="str">
        <f>iferror(if(OR(BK$2&lt;&gt;"",BK$3),"0%",concat(round(BK$47/(BK$43+BK$44+BK$45+BK$46+BK$47+BK$48+BK$49+BK$50+BK$51+BK$52+BK$53+BK$54)*100,IF($A$2,1,0)),"%")),"0%")</f>
        <v>5%</v>
      </c>
      <c r="BL9" s="39" t="s">
        <v>133</v>
      </c>
      <c r="BM9" s="39">
        <v>10.0</v>
      </c>
      <c r="BN9" s="42" t="b">
        <v>0</v>
      </c>
      <c r="BO9" s="38" t="str">
        <f>iferror(if(OR(BO$2&lt;&gt;"",BO$3),"0%",concat(round(BO$47/(BO$43+BO$44+BO$45+BO$46+BO$47+BO$48+BO$49+BO$50+BO$51+BO$52+BO$53+BO$54)*100,IF($A$2,1,0)),"%")),"0%")</f>
        <v>5%</v>
      </c>
      <c r="BP9" s="39" t="s">
        <v>277</v>
      </c>
      <c r="BQ9" s="39">
        <v>16.0</v>
      </c>
      <c r="BR9" s="42" t="b">
        <v>0</v>
      </c>
      <c r="BT9" s="43"/>
      <c r="BU9" s="43"/>
      <c r="BV9" s="43"/>
      <c r="BW9" s="38" t="str">
        <f>iferror(if(OR(AE$2&lt;&gt;"",AE$3,BW$2&lt;&gt;"",BW$3),"0%",concat(round(BW$47/(BW$43+BW$44+BW$45+BW$46+BW$47+BW$48+BW$49+BW$50+BW$51+BW$52+BW$53+BW$54)*100,IF($A$2,1,0)),"%")),"0%")</f>
        <v>5%</v>
      </c>
      <c r="BX9" s="39" t="s">
        <v>308</v>
      </c>
      <c r="BY9" s="39">
        <v>14.0</v>
      </c>
      <c r="BZ9" s="42" t="b">
        <v>0</v>
      </c>
      <c r="CA9" s="38" t="str">
        <f>iferror(if(OR(CA$2&lt;&gt;"",CA$3),"0%",concat(round(CA$47/(CA$43+CA$44+CA$45+CA$46+CA$47+CA$48+CA$49+CA$50+CA$51+CA$52+CA$53+CA$54)*100,IF($A$2,1,0)),"%")),"0%")</f>
        <v>5%</v>
      </c>
      <c r="CB9" s="39" t="s">
        <v>342</v>
      </c>
      <c r="CC9" s="39">
        <v>7.0</v>
      </c>
      <c r="CD9" s="42" t="b">
        <v>0</v>
      </c>
      <c r="CE9" s="38" t="str">
        <f>iferror(if(OR(CE$2&lt;&gt;"",CE$3),"0%",concat(round(CE$47/(CE$43+CE$44+CE$45+CE$46+CE$47+CE$48+CE$49+CE$50+CE$51+CE$52+CE$53+CE$54)*100,IF($A$2,1,0)),"%")),"0%")</f>
        <v>5%</v>
      </c>
      <c r="CF9" s="39" t="s">
        <v>228</v>
      </c>
      <c r="CG9" s="39">
        <v>17.0</v>
      </c>
      <c r="CH9" s="42" t="b">
        <v>0</v>
      </c>
      <c r="CI9" s="38" t="str">
        <f>iferror(if(OR(CI$2&lt;&gt;"",CI$3,CQ$2&lt;&gt;"",CQ$3),"0%",concat(round(CI$47/(CI$43+CI$44+CI$45+CI$46+CI$47+CI$48+CI$49+CI$50+CI$51+CI$52+CI$53+CI$54)*100,IF($A$2,1,0)),"%")),"0%")</f>
        <v>5%</v>
      </c>
      <c r="CJ9" s="39" t="s">
        <v>312</v>
      </c>
      <c r="CK9" s="39">
        <v>19.0</v>
      </c>
      <c r="CL9" s="42" t="b">
        <v>0</v>
      </c>
      <c r="CM9" s="38" t="str">
        <f>iferror(if(OR(CM$2&lt;&gt;"",CM$3),"0%",concat(round(CM$47/(CM$43+CM$44+CM$45+CM$46+CM$47+CM$48+CM$49+CM$50+CM$51+CM$52+CM$53+CM$54)*100,IF($A$2,1,0)),"%")),"0%")</f>
        <v>5%</v>
      </c>
      <c r="CN9" s="39" t="s">
        <v>343</v>
      </c>
      <c r="CO9" s="39">
        <v>23.0</v>
      </c>
      <c r="CP9" s="42" t="b">
        <v>0</v>
      </c>
      <c r="CQ9" s="38" t="str">
        <f>iferror(if(OR(CI$2&lt;&gt;"",CI$3,CQ$2&lt;&gt;"",CQ$3),"0%",concat(round(CQ$47/(CQ$43+CQ$44+CQ$45+CQ$46+CQ$47+CQ$48+CQ$49+CQ$50+CQ$51+CQ$52+CQ$53+CQ$54)*100,IF($A$2,1,0)),"%")),"0%")</f>
        <v>5%</v>
      </c>
      <c r="CR9" s="39" t="s">
        <v>312</v>
      </c>
      <c r="CS9" s="39">
        <v>20.0</v>
      </c>
      <c r="CT9" s="42" t="b">
        <v>0</v>
      </c>
      <c r="CU9" s="38" t="str">
        <f>iferror(if(OR(CU$2&lt;&gt;"",CU$3),"0%",concat(round(CU$47/(CU$43+CU$44+CU$45+CU$46+CU$47+CU$48+CU$49+CU$50+CU$51+CU$52+CU$53+CU$54)*100,IF($A$2,1,0)),"%")),"0%")</f>
        <v>5%</v>
      </c>
      <c r="CV9" s="39" t="s">
        <v>344</v>
      </c>
      <c r="CW9" s="39">
        <v>20.0</v>
      </c>
      <c r="CX9" s="42" t="b">
        <v>0</v>
      </c>
      <c r="CY9" s="38" t="str">
        <f>iferror(if(OR(CY$2&lt;&gt;"",CY$3),"0%",concat(round(CY$47/(CY$43+CY$44+CY$45+CY$46+CY$47+CY$48+CY$49+CY$50+CY$51+CY$52+CY$53+CY$54)*100,IF($A$2,1,0)),"%")),"0%")</f>
        <v>5%</v>
      </c>
      <c r="CZ9" s="39" t="s">
        <v>345</v>
      </c>
      <c r="DA9" s="39">
        <v>17.0</v>
      </c>
      <c r="DB9" s="42" t="b">
        <v>0</v>
      </c>
      <c r="DC9" s="38" t="str">
        <f>iferror(if(OR(DC$2&lt;&gt;"",DC$3),"0%",concat(round(DC$47/(DC$43+DC$44+DC$45+DC$46+DC$47+DC$48+DC$49+DC$50+DC$51+DC$52+DC$53+DC$54)*100,IF($A$2,1,0)),"%")),"0%")</f>
        <v>5%</v>
      </c>
      <c r="DD9" s="39" t="s">
        <v>346</v>
      </c>
      <c r="DE9" s="39">
        <v>23.0</v>
      </c>
      <c r="DF9" s="42" t="b">
        <v>0</v>
      </c>
      <c r="DG9" s="38" t="str">
        <f>iferror(if(OR(OY$2&lt;&gt;"",OY$3,OU$2&lt;&gt;"",OU$3,LC$2&lt;&gt;"",LC$3,LA$2&lt;&gt;"",LA$3,HK$2&lt;&gt;"",HK$3,DG$2&lt;&gt;"",DG$3),"0%",concat(round(DG$47/(DG$43+DG$44+DG$45+DG$46+DG$47+DG$48+DG$49+DG$50+DG$51+DG$52+DG$53+DG$54)*100,IF($A$2,1,0)),"%")),"0%")</f>
        <v>5%</v>
      </c>
      <c r="DH9" s="39" t="s">
        <v>288</v>
      </c>
      <c r="DI9" s="39">
        <v>24.0</v>
      </c>
      <c r="DJ9" s="42" t="b">
        <v>0</v>
      </c>
      <c r="DK9" s="38" t="str">
        <f>iferror(if(OR(DK$2&lt;&gt;"",DK$3),"0%",concat(round(DK$47/(DK$43+DK$44+DK$45+DK$46+DK$47+DK$48+DK$49+DK$50+DK$51+DK$52+DK$53+DK$54)*100,IF($A$2,1,0)),"%")),"0%")</f>
        <v>5%</v>
      </c>
      <c r="DL9" s="39" t="s">
        <v>224</v>
      </c>
      <c r="DM9" s="39">
        <v>18.0</v>
      </c>
      <c r="DN9" s="42" t="b">
        <v>0</v>
      </c>
      <c r="DP9" s="34"/>
      <c r="DQ9" s="34"/>
      <c r="DR9" s="35"/>
      <c r="DS9" s="38" t="str">
        <f>iferror(if(OR(DS$2&lt;&gt;"",DS$3),"0%",concat(round(DS$47/(DS$43+DS$44+DS$45+DS$46+DS$47+DS$48+DS$49+DS$50+DS$51+DS$52+DS$53+DS$54)*100,IF($A$2,1,0)),"%")),"0%")</f>
        <v>5%</v>
      </c>
      <c r="DT9" s="39" t="s">
        <v>148</v>
      </c>
      <c r="DU9" s="39">
        <v>20.0</v>
      </c>
      <c r="DV9" s="42" t="b">
        <v>0</v>
      </c>
      <c r="DW9" s="38" t="str">
        <f>iferror(if(OR(DW$2&lt;&gt;"",DW$3),"0%",concat(round(DW$47/(DW$43+DW$44+DW$45+DW$46+DW$47+DW$48+DW$49+DW$50+DW$51+DW$52+DW$53+DW$54)*100,IF($A$2,1,0)),"%")),"0%")</f>
        <v>5%</v>
      </c>
      <c r="DX9" s="39" t="s">
        <v>347</v>
      </c>
      <c r="DY9" s="39">
        <v>36.0</v>
      </c>
      <c r="DZ9" s="42" t="b">
        <v>0</v>
      </c>
      <c r="EA9" s="38" t="str">
        <f>iferror(if(OR(EA$2&lt;&gt;"",EA$3),"0%",concat(round(EA$47/(EA$43+EA$44+EA$45+EA$46+EA$47+EA$48+EA$49+EA$50+EA$51+EA$52+EA$53+EA$54)*100,IF($A$2,1,0)),"%")),"0%")</f>
        <v>5%</v>
      </c>
      <c r="EB9" s="39" t="s">
        <v>178</v>
      </c>
      <c r="EC9" s="39">
        <v>38.0</v>
      </c>
      <c r="ED9" s="42" t="b">
        <v>0</v>
      </c>
      <c r="EE9" s="38" t="str">
        <f>iferror(if(OR(EE$2&lt;&gt;"",EE$3),"0%",concat(round(EE$47/(EE$43+EE$44+EE$45+EE$46+EE$47+EE$48+EE$49+EE$50+EE$51+EE$52+EE$53+EE$54)*100,IF($A$2,1,0)),"%")),"0%")</f>
        <v>5%</v>
      </c>
      <c r="EF9" s="39" t="s">
        <v>280</v>
      </c>
      <c r="EG9" s="39">
        <v>37.0</v>
      </c>
      <c r="EH9" s="42" t="b">
        <v>0</v>
      </c>
      <c r="EI9" s="38" t="str">
        <f>iferror(if(OR(EI$2&lt;&gt;"",EI$3),"0%",concat(round(EI$47/(EI$43+EI$44+EI$45+EI$46+EI$47+EI$48+EI$49+EI$50+EI$51+EI$52+EI$53+EI$54)*100,IF($A$2,1,0)),"%")),"0%")</f>
        <v>5%</v>
      </c>
      <c r="EJ9" s="39" t="s">
        <v>302</v>
      </c>
      <c r="EK9" s="39">
        <v>41.0</v>
      </c>
      <c r="EL9" s="42" t="b">
        <v>0</v>
      </c>
      <c r="EM9" s="38" t="str">
        <f>iferror(if(OR(EM$2&lt;&gt;"",EM$3),"0%",concat(round(EM$47/(EM$43+EM$44+EM$45+EM$46+EM$47+EM$48+EM$49+EM$50+EM$51+EM$52+EM$53+EM$54)*100,IF($A$2,1,0)),"%")),"0%")</f>
        <v>5%</v>
      </c>
      <c r="EN9" s="39" t="s">
        <v>348</v>
      </c>
      <c r="EO9" s="39">
        <v>42.0</v>
      </c>
      <c r="EP9" s="42" t="b">
        <v>0</v>
      </c>
      <c r="ER9" s="34" t="s">
        <v>349</v>
      </c>
      <c r="ES9" s="34"/>
      <c r="ET9" s="35" t="b">
        <v>0</v>
      </c>
      <c r="EU9" s="38" t="str">
        <f>iferror(if(OR(EU$2&lt;&gt;"",EU$3),"0%",concat(round(EU$47/(EU$43+EU$44+EU$45+EU$46+EU$47+EU$48+EU$49+EU$50+EU$51+EU$52+EU$53+EU$54)*100,IF($A$2,1,0)),"%")),"0%")</f>
        <v>5%</v>
      </c>
      <c r="EV9" s="39" t="s">
        <v>350</v>
      </c>
      <c r="EW9" s="39">
        <v>45.0</v>
      </c>
      <c r="EX9" s="42" t="b">
        <v>0</v>
      </c>
      <c r="EY9" s="38" t="str">
        <f>iferror(if(OR(EY$2&lt;&gt;"",EY$3),"0%",concat(round(EY$47/(EY$43+EY$44+EY$45+EY$46+EY$47+EY$48+EY$49+EY$50+EY$51+EY$52+EY$53+EY$54)*100,IF($A$2,1,0)),"%")),"0%")</f>
        <v>5%</v>
      </c>
      <c r="EZ9" s="39" t="s">
        <v>295</v>
      </c>
      <c r="FA9" s="39">
        <v>45.0</v>
      </c>
      <c r="FB9" s="42" t="b">
        <v>0</v>
      </c>
      <c r="FC9" s="38" t="str">
        <f>iferror(if(OR(FC$2&lt;&gt;"",FC$3),"0%",concat(round(FC$47/(FC$43+FC$44+FC$45+FC$46+FC$47+FC$48+FC$49+FC$50+FC$51+FC$52+FC$53+FC$54)*100,IF($A$2,1,0)),"%")),"0%")</f>
        <v>5%</v>
      </c>
      <c r="FD9" s="39" t="s">
        <v>312</v>
      </c>
      <c r="FE9" s="39">
        <v>47.0</v>
      </c>
      <c r="FF9" s="42" t="b">
        <v>0</v>
      </c>
      <c r="FG9" s="38" t="str">
        <f>iferror(if(OR(FG$2&lt;&gt;"",FG$3),"0%",concat(round(FG$47/(FG$43+FG$44+FG$45+FG$46+FG$47+FG$48+FG$49+FG$50+FG$51+FG$52+FG$53+FG$54)*100,IF($A$2,1,0)),"%")),"0%")</f>
        <v>5%</v>
      </c>
      <c r="FH9" s="39" t="s">
        <v>163</v>
      </c>
      <c r="FI9" s="39">
        <v>30.0</v>
      </c>
      <c r="FJ9" s="42" t="b">
        <v>0</v>
      </c>
      <c r="FK9" s="38" t="str">
        <f>iferror(if(OR(FK$2&lt;&gt;"",FK$3),"0%",concat(round(FK$47/(FK$43+FK$44+FK$45+FK$46+FK$47+FK$48+FK$49+FK$50+FK$51+FK$52+FK$53+FK$54)*100,IF($A$2,1,0)),"%")),"0%")</f>
        <v>5%</v>
      </c>
      <c r="FL9" s="39" t="s">
        <v>327</v>
      </c>
      <c r="FM9" s="39">
        <v>100.0</v>
      </c>
      <c r="FN9" s="42" t="b">
        <v>0</v>
      </c>
      <c r="FO9" s="38" t="str">
        <f>iferror(if(OR(FO$2&lt;&gt;"",FO$3),"0%",concat(round(FO$47/(FO$43+FO$44+FO$45+FO$46+FO$47+FO$48+FO$49+FO$50+FO$51+FO$52+FO$53+FO$54)*100,IF($A$2,1,0)),"%")),"0%")</f>
        <v>5%</v>
      </c>
      <c r="FP9" s="39" t="s">
        <v>201</v>
      </c>
      <c r="FQ9" s="39">
        <v>49.0</v>
      </c>
      <c r="FR9" s="42" t="b">
        <v>0</v>
      </c>
      <c r="FS9" s="38" t="str">
        <f>iferror(if(OR(FS$2&lt;&gt;"",FS$3),"0%",concat(round(FS$47/(FS$43+FS$44+FS$45+FS$46+FS$47+FS$48+FS$49+FS$50+FS$51+FS$52+FS$53+FS$54)*100,IF($A$2,1,0)),"%")),"0%")</f>
        <v>5%</v>
      </c>
      <c r="FT9" s="39" t="s">
        <v>163</v>
      </c>
      <c r="FU9" s="39">
        <v>50.0</v>
      </c>
      <c r="FV9" s="42" t="b">
        <v>0</v>
      </c>
      <c r="FW9" s="38" t="str">
        <f>iferror(if(OR(FW$2&lt;&gt;"",FW$3),"0%",concat(round(FW$47/(FW$43+FW$44+FW$45+FW$46+FW$47+FW$48+FW$49+FW$50+FW$51+FW$52+FW$53+FW$54)*100,IF($A$2,1,0)),"%")),"0%")</f>
        <v>5%</v>
      </c>
      <c r="FX9" s="39" t="s">
        <v>163</v>
      </c>
      <c r="FY9" s="39">
        <v>50.0</v>
      </c>
      <c r="FZ9" s="42" t="b">
        <v>0</v>
      </c>
      <c r="GA9" s="38" t="str">
        <f>iferror(if(OR(GA$2&lt;&gt;"",GA$3),"0%",concat(round(GA$47/(GA$43+GA$44+GA$45+GA$46+GA$47+GA$48+GA$49+GA$50+GA$51+GA$52+GA$53+GA$54)*100,IF($A$2,1,0)),"%")),"0%")</f>
        <v>5%</v>
      </c>
      <c r="GB9" s="39" t="s">
        <v>163</v>
      </c>
      <c r="GC9" s="39">
        <v>50.0</v>
      </c>
      <c r="GD9" s="42" t="b">
        <v>0</v>
      </c>
      <c r="GE9" s="38" t="str">
        <f>iferror(if(OR(GE$2&lt;&gt;"",GE$3),"0%",concat(round(GE$47/(GE$43+GE$44+GE$45+GE$46+GE$47+GE$48+GE$49+GE$50+GE$51+GE$52+GE$53+GE$54)*100,IF($A$2,1,0)),"%")),"0%")</f>
        <v>5%</v>
      </c>
      <c r="GF9" s="39" t="s">
        <v>163</v>
      </c>
      <c r="GG9" s="39">
        <v>50.0</v>
      </c>
      <c r="GH9" s="42" t="b">
        <v>0</v>
      </c>
      <c r="GI9" s="38" t="str">
        <f>iferror(if(OR(GI$2&lt;&gt;"",GI$3),"0%",concat(round(GI$47/(GI$43+GI$44+GI$45+GI$46+GI$47+GI$48+GI$49+GI$50+GI$51+GI$52+GI$53+GI$54)*100,IF($A$2,1,0)),"%")),"0%")</f>
        <v>5%</v>
      </c>
      <c r="GJ9" s="39" t="s">
        <v>163</v>
      </c>
      <c r="GK9" s="39">
        <v>50.0</v>
      </c>
      <c r="GL9" s="42" t="b">
        <v>0</v>
      </c>
      <c r="GM9" s="38" t="str">
        <f>iferror(if(OR(GM$2&lt;&gt;"",GM$3),"0%",concat(round(GM$47/(GM$43+GM$44+GM$45+GM$46+GM$47+GM$48+GM$49+GM$50+GM$51+GM$52+GM$53+GM$54)*100,IF($A$2,1,0)),"%")),"0%")</f>
        <v>5%</v>
      </c>
      <c r="GN9" s="39" t="s">
        <v>163</v>
      </c>
      <c r="GO9" s="39">
        <v>50.0</v>
      </c>
      <c r="GP9" s="42" t="b">
        <v>0</v>
      </c>
      <c r="GQ9" s="38" t="str">
        <f>iferror(if(OR(GQ$2&lt;&gt;"",GQ$3),"0%",concat(round(GQ$47/(GQ$43+GQ$44+GQ$45+GQ$46+GQ$47+GQ$48+GQ$49+GQ$50+GQ$51+GQ$52+GQ$53+GQ$54)*100,IF($A$2,1,0)),"%")),"0%")</f>
        <v>5%</v>
      </c>
      <c r="GR9" s="39" t="s">
        <v>351</v>
      </c>
      <c r="GS9" s="39">
        <v>55.0</v>
      </c>
      <c r="GT9" s="42" t="b">
        <v>0</v>
      </c>
      <c r="GU9" s="38" t="str">
        <f>iferror(if(OR(GU$2&lt;&gt;"",GU$3),"0%",concat(round(GU$47/(GU$43+GU$44+GU$45+GU$46+GU$47+GU$48+GU$49+GU$50+GU$51+GU$52+GU$53+GU$54)*100,IF($A$2,1,0)),"%")),"0%")</f>
        <v>5%</v>
      </c>
      <c r="GV9" s="39" t="s">
        <v>174</v>
      </c>
      <c r="GW9" s="39">
        <v>60.0</v>
      </c>
      <c r="GX9" s="42" t="b">
        <v>0</v>
      </c>
      <c r="GY9" s="38" t="str">
        <f>iferror(if(OR(GY$2&lt;&gt;"",GY$3),"0%",concat(round(GY$47/(GY$43+GY$44+GY$45+GY$46+GY$47+GY$48+GY$49+GY$50+GY$51+GY$52+GY$53+GY$54)*100,IF($A$2,1,0)),"%")),"0%")</f>
        <v>5%</v>
      </c>
      <c r="GZ9" s="39" t="s">
        <v>175</v>
      </c>
      <c r="HA9" s="39">
        <v>45.0</v>
      </c>
      <c r="HB9" s="42" t="b">
        <v>0</v>
      </c>
      <c r="HC9" s="38" t="str">
        <f>iferror(if(OR(HC$2&lt;&gt;"",HC$3),"0%",concat(round(HC$47/(HC$43+HC$44+HC$45+HC$46+HC$47+HC$48+HC$49+HC$50+HC$51+HC$52+HC$53+HC$54)*100,IF($A$2,1,0)),"%")),"0%")</f>
        <v>5%</v>
      </c>
      <c r="HD9" s="39" t="s">
        <v>301</v>
      </c>
      <c r="HE9" s="39">
        <v>55.0</v>
      </c>
      <c r="HF9" s="42" t="b">
        <v>0</v>
      </c>
      <c r="HG9" s="38" t="str">
        <f>iferror(if(OR(CY$2&lt;&gt;"",CY$3,HG$2&lt;&gt;"",HG$3),"0%",concat(round(HG$47/(HG$43+HG$44+HG$45+HG$46+HG$47+HG$48+HG$49+HG$50+HG$51+HG$52+HG$53+HG$54)*100,IF($A$2,1,0)),"%")),"0%")</f>
        <v>5%</v>
      </c>
      <c r="HH9" s="39" t="s">
        <v>234</v>
      </c>
      <c r="HI9" s="39">
        <v>55.0</v>
      </c>
      <c r="HJ9" s="42" t="b">
        <v>0</v>
      </c>
      <c r="HK9" s="38" t="str">
        <f>iferror(if(OR(OY$2&lt;&gt;"",OY$3,OU$2&lt;&gt;"",OU$3,LC$2&lt;&gt;"",LC$3,LA$2&lt;&gt;"",LA$3,HK$2&lt;&gt;"",HK$3,DG$2&lt;&gt;"",DG$3),"0%",concat(round(HK$47/(HK$43+HK$44+HK$45+HK$46+HK$47+HK$48+HK$49+HK$50+HK$51+HK$52+HK$53+HK$54)*100,IF($A$2,1,0)),"%")),"0%")</f>
        <v>5%</v>
      </c>
      <c r="HL9" s="39" t="s">
        <v>352</v>
      </c>
      <c r="HM9" s="39">
        <v>65.0</v>
      </c>
      <c r="HN9" s="42" t="b">
        <v>0</v>
      </c>
      <c r="HO9" s="38"/>
      <c r="HP9" s="39"/>
      <c r="HQ9" s="39"/>
      <c r="HR9" s="42"/>
      <c r="HT9" s="43"/>
      <c r="HU9" s="43"/>
      <c r="HV9" s="43"/>
      <c r="HW9" s="38" t="str">
        <f>iferror(if(OR(IA$2&lt;&gt;"",IA$3,HW$2&lt;&gt;"",HW$3),"0%",concat(round(HW$47/(HW$43+HW$44+HW$45+HW$46+HW$47+HW$48+HW$49+HW$50+HW$51+HW$52+HW$53+HW$54)*100,IF($A$2,1,0)),"%")),"0%")</f>
        <v>5%</v>
      </c>
      <c r="HX9" s="39" t="s">
        <v>283</v>
      </c>
      <c r="HY9" s="39">
        <v>56.0</v>
      </c>
      <c r="HZ9" s="42" t="b">
        <v>0</v>
      </c>
      <c r="IA9" s="38" t="str">
        <f>iferror(if(OR(IA$2&lt;&gt;"",IA$3,HW$2&lt;&gt;"",HW$3),"0%",concat(round(IA$47/(IA$43+IA$44+IA$45+IA$46+IA$47+IA$48+IA$49+IA$50+IA$51+IA$52+IA$53+IA$54)*100,IF($A$2,1,0)),"%")),"0%")</f>
        <v>5%</v>
      </c>
      <c r="IB9" s="39" t="s">
        <v>212</v>
      </c>
      <c r="IC9" s="39">
        <v>56.0</v>
      </c>
      <c r="ID9" s="42" t="b">
        <v>0</v>
      </c>
      <c r="IE9" s="38" t="str">
        <f>iferror(if(OR(IE$2&lt;&gt;"",IE$3,II$2&lt;&gt;"",II$3,IM$2&lt;&gt;"",IM$3,IQ$2&lt;&gt;"",IQ$3),"0%",concat(round(IE$47/(IE$43+IE$44+IE$45+IE$46+IE$47+IE$48+IE$49+IE$50+IE$51+IE$52+IE$53+IE$54)*100,IF($A$2,1,0)),"%")),"0%")</f>
        <v>5%</v>
      </c>
      <c r="IF9" s="39" t="s">
        <v>208</v>
      </c>
      <c r="IG9" s="39">
        <v>45.0</v>
      </c>
      <c r="IH9" s="42" t="b">
        <v>0</v>
      </c>
      <c r="II9" s="38" t="str">
        <f>iferror(if(OR(IE$2&lt;&gt;"",IE$3,II$2&lt;&gt;"",II$3,IM$2&lt;&gt;"",IM$3,IQ$2&lt;&gt;"",IQ$3),"0%",concat(round(II$47/(II$43+II$44+II$45+II$46+II$47+II$48+II$49+II$50+II$51+II$52+II$53+II$54)*100,IF($A$2,1,0)),"%")),"0%")</f>
        <v>5%</v>
      </c>
      <c r="IJ9" s="39" t="s">
        <v>298</v>
      </c>
      <c r="IK9" s="39">
        <v>45.0</v>
      </c>
      <c r="IL9" s="42" t="b">
        <v>0</v>
      </c>
      <c r="IM9" s="38" t="str">
        <f>iferror(if(OR(IE$2&lt;&gt;"",IE$3,II$2&lt;&gt;"",II$3,IM$2&lt;&gt;"",IM$3,IQ$2&lt;&gt;"",IQ$3),"0%",concat(round(IM$47/(IM$43+IM$44+IM$45+IM$46+IM$47+IM$48+IM$49+IM$50+IM$51+IM$52+IM$53+IM$54)*100,IF($A$2,1,0)),"%")),"0%")</f>
        <v>5%</v>
      </c>
      <c r="IN9" s="39" t="s">
        <v>302</v>
      </c>
      <c r="IO9" s="39">
        <v>45.0</v>
      </c>
      <c r="IP9" s="42" t="b">
        <v>0</v>
      </c>
      <c r="IQ9" s="38" t="str">
        <f>iferror(if(OR(IE$2&lt;&gt;"",IE$3,II$2&lt;&gt;"",II$3,IM$2&lt;&gt;"",IM$3,IQ$2&lt;&gt;"",IQ$3),"0%",concat(round(IQ$47/(IQ$43+IQ$44+IQ$45+IQ$46+IQ$47+IQ$48+IQ$49+IQ$50+IQ$51+IQ$52+IQ$53+IQ$54)*100,IF($A$2,1,0)),"%")),"0%")</f>
        <v>5%</v>
      </c>
      <c r="IR9" s="39" t="s">
        <v>259</v>
      </c>
      <c r="IS9" s="39">
        <v>45.0</v>
      </c>
      <c r="IT9" s="42" t="b">
        <v>0</v>
      </c>
      <c r="IV9" s="31" t="s">
        <v>353</v>
      </c>
      <c r="IW9" s="43"/>
      <c r="IX9" s="35" t="b">
        <v>0</v>
      </c>
      <c r="IY9" s="38" t="str">
        <f>iferror(if(OR(IY$2&lt;&gt;"",IY$3,JC$2&lt;&gt;"",JC$3,JG$2&lt;&gt;"",JG$3,JK$2&lt;&gt;"",JK$3,JO$2&lt;&gt;"",JO$3,JS$2&lt;&gt;"",JS$3,JW$2&lt;&gt;"",JW$3),"0%",concat(round(IY$47/(IY$43+IY$44+IY$45+IY$46+IY$47+IY$48+IY$49+IY$50+IY$51+IY$52+IY$53+IY$54)*100,IF($A$2,1,0)),"%")),"0%")</f>
        <v>5%</v>
      </c>
      <c r="IZ9" s="39" t="s">
        <v>182</v>
      </c>
      <c r="JA9" s="39">
        <v>66.0</v>
      </c>
      <c r="JB9" s="42" t="b">
        <v>0</v>
      </c>
      <c r="JC9" s="38" t="str">
        <f>iferror(if(OR(IY$2&lt;&gt;"",IY$3,JC$2&lt;&gt;"",JC$3,JG$2&lt;&gt;"",JG$3,JK$2&lt;&gt;"",JK$3,JO$2&lt;&gt;"",JO$3,JS$2&lt;&gt;"",JS$3,JW$2&lt;&gt;"",JW$3),"0%",concat(round(JC$47/(JC$43+JC$44+JC$45+JC$46+JC$47+JC$48+JC$49+JC$50+JC$51+JC$52+JC$53+JC$54)*100,IF($A$2,1,0)),"%")),"0%")</f>
        <v>5%</v>
      </c>
      <c r="JD9" s="39" t="s">
        <v>183</v>
      </c>
      <c r="JE9" s="39">
        <v>66.0</v>
      </c>
      <c r="JF9" s="42" t="b">
        <v>0</v>
      </c>
      <c r="JG9" s="38" t="str">
        <f>iferror(if(OR(IY$2&lt;&gt;"",IY$3,JC$2&lt;&gt;"",JC$3,JG$2&lt;&gt;"",JG$3,JK$2&lt;&gt;"",JK$3,JO$2&lt;&gt;"",JO$3,JS$2&lt;&gt;"",JS$3,JW$2&lt;&gt;"",JW$3),"0%",concat(round(JG$47/(JG$43+JG$44+JG$45+JG$46+JG$47+JG$48+JG$49+JG$50+JG$51+JG$52+JG$53+JG$54)*100,IF($A$2,1,0)),"%")),"0%")</f>
        <v>5%</v>
      </c>
      <c r="JH9" s="39" t="s">
        <v>182</v>
      </c>
      <c r="JI9" s="39">
        <v>46.0</v>
      </c>
      <c r="JJ9" s="42" t="b">
        <v>0</v>
      </c>
      <c r="JK9" s="38" t="str">
        <f>iferror(if(OR(IY$2&lt;&gt;"",IY$3,JC$2&lt;&gt;"",JC$3,JG$2&lt;&gt;"",JG$3,JK$2&lt;&gt;"",JK$3,JO$2&lt;&gt;"",JO$3,JS$2&lt;&gt;"",JS$3,JW$2&lt;&gt;"",JW$3),"0%",concat(round(JK$47/(JK$43+JK$44+JK$45+JK$46+JK$47+JK$48+JK$49+JK$50+JK$51+JK$52+JK$53+JK$54)*100,IF($A$2,1,0)),"%")),"0%")</f>
        <v>5%</v>
      </c>
      <c r="JL9" s="39" t="s">
        <v>182</v>
      </c>
      <c r="JM9" s="39">
        <v>66.0</v>
      </c>
      <c r="JN9" s="42" t="b">
        <v>0</v>
      </c>
      <c r="JO9" s="38" t="str">
        <f>iferror(if(OR(IY$2&lt;&gt;"",IY$3,JC$2&lt;&gt;"",JC$3,JG$2&lt;&gt;"",JG$3,JK$2&lt;&gt;"",JK$3,JO$2&lt;&gt;"",JO$3,JS$2&lt;&gt;"",JS$3,JW$2&lt;&gt;"",JW$3),"0%",concat(round(JO$47/(JO$43+JO$44+JO$45+JO$46+JO$47+JO$48+JO$49+JO$50+JO$51+JO$52+JO$53+JO$54)*100,IF($A$2,1,0)),"%")),"0%")</f>
        <v>5%</v>
      </c>
      <c r="JP9" s="39" t="s">
        <v>182</v>
      </c>
      <c r="JQ9" s="39">
        <v>16.0</v>
      </c>
      <c r="JR9" s="42" t="b">
        <v>0</v>
      </c>
      <c r="JS9" s="38" t="str">
        <f>iferror(if(OR(IY$2&lt;&gt;"",IY$3,JC$2&lt;&gt;"",JC$3,JG$2&lt;&gt;"",JG$3,JK$2&lt;&gt;"",JK$3,JO$2&lt;&gt;"",JO$3,JS$2&lt;&gt;"",JS$3,JW$2&lt;&gt;"",JW$3),"0%",concat(round(JS$47/(JS$43+JS$44+JS$45+JS$46+JS$47+JS$48+JS$49+JS$50+JS$51+JS$52+JS$53+JS$54)*100,IF($A$2,1,0)),"%")),"0%")</f>
        <v>5%</v>
      </c>
      <c r="JT9" s="39" t="s">
        <v>182</v>
      </c>
      <c r="JU9" s="39">
        <v>66.0</v>
      </c>
      <c r="JV9" s="42" t="b">
        <v>0</v>
      </c>
      <c r="JW9" s="38" t="str">
        <f>iferror(if(OR(IY$2&lt;&gt;"",IY$3,JC$2&lt;&gt;"",JC$3,JG$2&lt;&gt;"",JG$3,JK$2&lt;&gt;"",JK$3,JO$2&lt;&gt;"",JO$3,JS$2&lt;&gt;"",JS$3,JW$2&lt;&gt;"",JW$3),"0%",concat(round(JW$47/(JW$43+JW$44+JW$45+JW$46+JW$47+JW$48+JW$49+JW$50+JW$51+JW$52+JW$53+JW$54)*100,IF($A$2,1,0)),"%")),"0%")</f>
        <v>5%</v>
      </c>
      <c r="JX9" s="39" t="s">
        <v>185</v>
      </c>
      <c r="JY9" s="39">
        <v>66.0</v>
      </c>
      <c r="JZ9" s="42" t="b">
        <v>0</v>
      </c>
      <c r="KA9" s="38" t="str">
        <f>iferror(if(OR(KA$2&lt;&gt;"",KA$3),"0%",concat(round(KA$47/(KA$43+KA$44+KA$45+KA$46+KA$47+KA$48+KA$49+KA$50+KA$51+KA$52+KA$53+KA$54)*100,IF($A$2,1,0)),"%")),"0%")</f>
        <v>5%</v>
      </c>
      <c r="KB9" s="39" t="s">
        <v>275</v>
      </c>
      <c r="KC9" s="39">
        <v>24.0</v>
      </c>
      <c r="KD9" s="42" t="b">
        <v>0</v>
      </c>
      <c r="KE9" s="38" t="str">
        <f>iferror(if(OR(KE$2&lt;&gt;"",KE$3),"0%",concat(round(KE$47/(KE$43+KE$44+KE$45+KE$46+KE$47+KE$48+KE$49+KE$50+KE$51+KE$52+KE$53+KE$54)*100,IF($A$2,1,0)),"%")),"0%")</f>
        <v>5%</v>
      </c>
      <c r="KF9" s="39" t="s">
        <v>354</v>
      </c>
      <c r="KG9" s="39">
        <v>46.0</v>
      </c>
      <c r="KH9" s="42" t="b">
        <v>0</v>
      </c>
      <c r="KI9" s="38" t="str">
        <f>iferror(if(OR(KI$2&lt;&gt;"",KI$3),"0%",concat(round(KI$47/(KI$43+KI$44+KI$45+KI$46+KI$47+KI$48+KI$49+KI$50+KI$51+KI$52+KI$53+KI$54)*100,IF($A$2,1,0)),"%")),"0%")</f>
        <v>5%</v>
      </c>
      <c r="KJ9" s="39" t="s">
        <v>281</v>
      </c>
      <c r="KK9" s="39">
        <v>66.0</v>
      </c>
      <c r="KL9" s="42" t="b">
        <v>0</v>
      </c>
      <c r="KM9" s="38" t="str">
        <f>iferror(if(OR(KM$2&lt;&gt;"",KM$3),"0%",concat(round(KM$47/(KM$43+KM$44+KM$45+KM$46+KM$47+KM$48+KM$49+KM$50+KM$51+KM$52+KM$53+KM$54)*100,IF($A$2,1,0)),"%")),"0%")</f>
        <v>5%</v>
      </c>
      <c r="KN9" s="39" t="s">
        <v>177</v>
      </c>
      <c r="KO9" s="39">
        <v>78.0</v>
      </c>
      <c r="KP9" s="42" t="b">
        <v>0</v>
      </c>
      <c r="KQ9" s="38" t="str">
        <f>iferror(if(OR(KQ$2&lt;&gt;"",KQ$3),"0%",concat(round(KQ$47/(KQ$43+KQ$44+KQ$45+KQ$46+KQ$47+KQ$48+KQ$49+KQ$50+KQ$51+KQ$52+KQ$53+KQ$54)*100,IF($A$2,1,0)),"%")),"0%")</f>
        <v>5%</v>
      </c>
      <c r="KR9" s="39" t="s">
        <v>354</v>
      </c>
      <c r="KS9" s="39">
        <v>86.0</v>
      </c>
      <c r="KT9" s="42" t="b">
        <v>0</v>
      </c>
      <c r="KU9" s="38"/>
      <c r="KV9" s="39"/>
      <c r="KW9" s="39"/>
      <c r="KX9" s="42"/>
      <c r="KY9" s="38" t="str">
        <f>iferror(if(OR(KY$2&lt;&gt;"",KY$3),"0%",concat(round(KY$47/(KY$43+KY$44+KY$45+KY$46+KY$47+KY$48+KY$49+KY$50+KY$51+KY$52+KY$53+KY$54)*100,IF($A$2,1,0)),"%")),"0%")</f>
        <v>5%</v>
      </c>
      <c r="KZ9" s="39" t="s">
        <v>190</v>
      </c>
      <c r="LA9" s="39">
        <v>11.0</v>
      </c>
      <c r="LB9" s="42" t="b">
        <v>0</v>
      </c>
      <c r="LC9" s="38" t="str">
        <f>iferror(if(OR(OY$2&lt;&gt;"",OY$3,OU$2&lt;&gt;"",OU$3,LC$2&lt;&gt;"",LC$3,LA$2&lt;&gt;"",LA$3,HK$2&lt;&gt;"",HK$3,DG$2&lt;&gt;"",DG$3),"0%",concat(round(LC$47/(LC$43+LC$44+LC$45+LC$46+LC$47+LC$48+LC$49+LC$50+LC$51+LC$52+LC$53+LC$54)*100,IF($A$2,1,0)),"%")),"0%")</f>
        <v>5%</v>
      </c>
      <c r="LD9" s="39" t="s">
        <v>352</v>
      </c>
      <c r="LE9" s="39">
        <v>65.0</v>
      </c>
      <c r="LF9" s="42" t="b">
        <v>0</v>
      </c>
      <c r="LG9" s="38" t="str">
        <f>iferror(if(OR(LG$2&lt;&gt;"",LG$3),"0%",concat(round(LG$47/(LG$43+LG$44+LG$45+LG$46+LG$47+LG$48+LG$49+LG$50+LG$51+LG$52+LG$53+LG$54)*100,IF($A$2,1,0)),"%")),"0%")</f>
        <v>5%</v>
      </c>
      <c r="LH9" s="39" t="s">
        <v>204</v>
      </c>
      <c r="LI9" s="39">
        <v>65.0</v>
      </c>
      <c r="LJ9" s="42" t="b">
        <v>0</v>
      </c>
      <c r="LK9" s="38" t="str">
        <f>iferror(if(OR(LK$2&lt;&gt;"",LK$3),"0%",concat(round(LK$47/(LK$43+LK$44+LK$45+LK$46+LK$47+LK$48+LK$49+LK$50+LK$51+LK$52+LK$53+LK$54)*100,IF($A$2,1,0)),"%")),"0%")</f>
        <v>5%</v>
      </c>
      <c r="LL9" s="39" t="s">
        <v>352</v>
      </c>
      <c r="LM9" s="39">
        <v>70.0</v>
      </c>
      <c r="LN9" s="42" t="b">
        <v>0</v>
      </c>
      <c r="LO9" s="38" t="str">
        <f>iferror(if(OR(LO$2&lt;&gt;"",LO$3),"0%",concat(round(LO$47/(LO$43+LO$44+LO$45+LO$46+LO$47+LO$48+LO$49+LO$50+LO$51+LO$52+LO$53+LO$54)*100,IF($A$2,1,0)),"%")),"0%")</f>
        <v>5%</v>
      </c>
      <c r="LP9" s="39" t="s">
        <v>335</v>
      </c>
      <c r="LQ9" s="39">
        <v>65.0</v>
      </c>
      <c r="LR9" s="42" t="b">
        <v>0</v>
      </c>
      <c r="LS9" s="38"/>
      <c r="LT9" s="39"/>
      <c r="LU9" s="39"/>
      <c r="LV9" s="42"/>
      <c r="LW9" s="38" t="str">
        <f>iferror(if(OR(LW$2&lt;&gt;"",LW$3),"0%",concat(round(LW$47/(LW$43+LW$44+LW$45+LW$46+LW$47+LW$48+LW$49+LW$50+LW$51+LW$52+LW$53+LW$54)*100,IF($A$2,1,0)),"%")),"0%")</f>
        <v>5%</v>
      </c>
      <c r="LX9" s="40" t="s">
        <v>212</v>
      </c>
      <c r="LY9" s="39">
        <v>75.0</v>
      </c>
      <c r="LZ9" s="42" t="b">
        <v>0</v>
      </c>
      <c r="MA9" s="38" t="str">
        <f>iferror(if(OR(MA$2&lt;&gt;"",MA$3),"0%",concat(round(MA$47/(MA$43+MA$44+MA$45+MA$46+MA$47+MA$48+MA$49+MA$50+MA$51+MA$52+MA$53+MA$54)*100,IF($A$2,1,0)),"%")),"0%")</f>
        <v>5%</v>
      </c>
      <c r="MB9" s="39" t="s">
        <v>241</v>
      </c>
      <c r="MC9" s="39">
        <v>65.0</v>
      </c>
      <c r="MD9" s="42" t="b">
        <v>0</v>
      </c>
      <c r="ME9" s="38" t="str">
        <f>iferror(if(OR(ME$2&lt;&gt;"",ME$3),"0%",concat(round(ME$47/(ME$43+ME$44+ME$45+ME$46+ME$47+ME$48+ME$49+ME$50+ME$51+ME$52+ME$53+ME$54)*100,IF($A$2,1,0)),"%")),"0%")</f>
        <v>5%</v>
      </c>
      <c r="MF9" s="39" t="s">
        <v>171</v>
      </c>
      <c r="MG9" s="39">
        <v>55.0</v>
      </c>
      <c r="MH9" s="42" t="b">
        <v>0</v>
      </c>
      <c r="MI9" s="38" t="str">
        <f>iferror(if(OR(MI$2&lt;&gt;"",MI$3),"0%",concat(round(MI$47/(MI$43+MI$44+MI$45+MI$46+MI$47+MI$48+MI$49+MI$50+MI$51+MI$52+MI$53+MI$54)*100,IF($A$2,1,0)),"%")),"0%")</f>
        <v>5%</v>
      </c>
      <c r="MJ9" s="39" t="s">
        <v>212</v>
      </c>
      <c r="MK9" s="39">
        <v>55.0</v>
      </c>
      <c r="ML9" s="42" t="b">
        <v>0</v>
      </c>
      <c r="MM9" s="38" t="str">
        <f>iferror(if(OR(MM$2&lt;&gt;"",MM$3),"0%",concat(round(MM$47/(MM$43+MM$44+MM$45+MM$46+MM$47+MM$48+MM$49+MM$50+MM$51+MM$52+MM$53+MM$54)*100,IF($A$2,1,0)),"%")),"0%")</f>
        <v>5%</v>
      </c>
      <c r="MN9" s="39" t="s">
        <v>355</v>
      </c>
      <c r="MO9" s="39">
        <v>65.0</v>
      </c>
      <c r="MP9" s="42" t="b">
        <v>0</v>
      </c>
      <c r="MQ9" s="38"/>
      <c r="MR9" s="39"/>
      <c r="MS9" s="39"/>
      <c r="MT9" s="42"/>
      <c r="MU9" s="38" t="str">
        <f>iferror(if(OR(MU$2&lt;&gt;"",MU$3),"0%",concat(round(MU$47/(MU$43+MU$44+MU$45+MU$46+MU$47+MU$48+MU$49+MU$50+MU$51+MU$52+MU$53+MU$54)*100,IF($A$2,1,0)),"%")),"0%")</f>
        <v>5%</v>
      </c>
      <c r="MV9" s="39" t="s">
        <v>248</v>
      </c>
      <c r="MW9" s="39">
        <v>55.0</v>
      </c>
      <c r="MX9" s="42" t="b">
        <v>0</v>
      </c>
      <c r="MY9" s="38" t="str">
        <f>iferror(if(OR(MY$2&lt;&gt;"",MY$3),"0%",concat(round(MY$47/(MY$43+MY$44+MY$45+MY$46+MY$47+MY$48+MY$49+MY$50+MY$51+MY$52+MY$53+MY$54)*100,IF($A$2,1,0)),"%")),"0%")</f>
        <v>5%</v>
      </c>
      <c r="MZ9" s="39" t="s">
        <v>271</v>
      </c>
      <c r="NA9" s="39">
        <v>55.0</v>
      </c>
      <c r="NB9" s="42" t="b">
        <v>0</v>
      </c>
      <c r="NC9" s="38" t="str">
        <f>iferror(if(OR(NC$2&lt;&gt;"",NC$3),"0%",concat(round(NC$47/(NC$43+NC$44+NC$45+NC$46+NC$47+NC$48+NC$49+NC$50+NC$51+NC$52+NC$53+NC$54)*100,IF($A$2,1,0)),"%")),"0%")</f>
        <v>5%</v>
      </c>
      <c r="ND9" s="39" t="s">
        <v>255</v>
      </c>
      <c r="NE9" s="39">
        <v>95.0</v>
      </c>
      <c r="NF9" s="42" t="b">
        <v>0</v>
      </c>
      <c r="NG9" s="38" t="str">
        <f>iferror(if(OR(NG$2&lt;&gt;"",NG$3),"0%",concat(round(NG$47/(NG$43+NG$44+NG$45+NG$46+NG$47+NG$48+NG$49+NG$50+NG$51+NG$52+NG$53+NG$54)*100,IF($A$2,1,0)),"%")),"0%")</f>
        <v>5%</v>
      </c>
      <c r="NH9" s="39" t="s">
        <v>318</v>
      </c>
      <c r="NI9" s="39">
        <v>90.0</v>
      </c>
      <c r="NJ9" s="42" t="b">
        <v>0</v>
      </c>
      <c r="NK9" s="38" t="str">
        <f>iferror(if(OR(NK$2&lt;&gt;"",NK$3),"0%",concat(round(NK$47/(NK$43+NK$44+NK$45+NK$46+NK$47+NK$48+NK$49+NK$50+NK$51+NK$52+NK$53+NK$54)*100,IF($A$2,1,0)),"%")),"0%")</f>
        <v>5%</v>
      </c>
      <c r="NL9" s="39" t="s">
        <v>356</v>
      </c>
      <c r="NM9" s="39">
        <v>60.0</v>
      </c>
      <c r="NN9" s="42" t="b">
        <v>0</v>
      </c>
      <c r="NO9" s="38" t="str">
        <f>iferror(if(OR(NO$2&lt;&gt;"",NO$3),"0%",concat(round(NO$47/(NO$43+NO$44+NO$45+NO$46+NO$47+NO$48+NO$49+NO$50+NO$51+NO$52+NO$53+NO$54)*100,IF($A$2,1,0)),"%")),"0%")</f>
        <v>5%</v>
      </c>
      <c r="NP9" s="39" t="s">
        <v>357</v>
      </c>
      <c r="NQ9" s="39">
        <v>85.0</v>
      </c>
      <c r="NR9" s="42" t="b">
        <v>0</v>
      </c>
      <c r="NT9" s="31" t="s">
        <v>332</v>
      </c>
      <c r="NU9" s="31"/>
      <c r="NV9" s="35" t="b">
        <v>0</v>
      </c>
      <c r="NW9" s="38"/>
      <c r="NX9" s="39"/>
      <c r="NY9" s="39"/>
      <c r="NZ9" s="42"/>
      <c r="OA9" s="38" t="str">
        <f>iferror(if(OR(OA$2&lt;&gt;"",OA$3),"0%",concat(round(OA$47/(OA$43+OA$44+OA$45+OA$46+OA$47+OA$48+OA$49+OA$50+OA$51+OA$52+OA$53+OA$54)*100,IF($A$2,1,0)),"%")),"0%")</f>
        <v>5%</v>
      </c>
      <c r="OB9" s="39" t="s">
        <v>358</v>
      </c>
      <c r="OC9" s="39">
        <v>90.0</v>
      </c>
      <c r="OD9" s="42" t="b">
        <v>0</v>
      </c>
      <c r="OE9" s="38" t="str">
        <f>iferror(if(OR(OE$2&lt;&gt;"",OE$3),"0%",concat(round(OE$47/(OE$43+OE$44+OE$45+OE$46+OE$47+OE$48+OE$49+OE$50+OE$51+OE$52+OE$53+OE$54)*100,IF($A$2,1,0)),"%")),"0%")</f>
        <v>5%</v>
      </c>
      <c r="OF9" s="39" t="s">
        <v>318</v>
      </c>
      <c r="OG9" s="39">
        <v>55.0</v>
      </c>
      <c r="OH9" s="42" t="b">
        <v>0</v>
      </c>
      <c r="OI9" s="38" t="str">
        <f>iferror(if(OR(OI$2&lt;&gt;"",OI$3),"0%",concat(round(OI$47/(OI$43+OI$44+OI$45+OI$46+OI$47+OI$48+OI$49+OI$50+OI$51+OI$52+OI$53+OI$54)*100,IF($A$2,1,0)),"%")),"0%")</f>
        <v>5%</v>
      </c>
      <c r="OJ9" s="39" t="s">
        <v>194</v>
      </c>
      <c r="OK9" s="39">
        <v>55.0</v>
      </c>
      <c r="OL9" s="42" t="b">
        <v>0</v>
      </c>
      <c r="OM9" s="38" t="str">
        <f>iferror(if(OR(OM$2&lt;&gt;"",OM$3),"0%",concat(round(OM$47/(OM$43+OM$44+OM$45+OM$46+OM$47+OM$48+OM$49+OM$50+OM$51+OM$52+OM$53+OM$54)*100,IF($A$2,1,0)),"%")),"0%")</f>
        <v>5%</v>
      </c>
      <c r="ON9" s="39" t="s">
        <v>359</v>
      </c>
      <c r="OO9" s="39">
        <v>75.0</v>
      </c>
      <c r="OP9" s="42" t="b">
        <v>0</v>
      </c>
      <c r="OQ9" s="38" t="str">
        <f>iferror(if(OR(OQ$2&lt;&gt;"",OQ$3),"0%",concat(round(OQ$47/(OQ$43+OQ$44+OQ$45+OQ$46+OQ$47+OQ$48+OQ$49+OQ$50+OQ$51+OQ$52+OQ$53+OQ$54)*100,IF($A$2,1,0)),"%")),"0%")</f>
        <v>5%</v>
      </c>
      <c r="OR9" s="39" t="s">
        <v>360</v>
      </c>
      <c r="OS9" s="39">
        <v>65.0</v>
      </c>
      <c r="OT9" s="42" t="b">
        <v>0</v>
      </c>
      <c r="OU9" s="38" t="str">
        <f>iferror(if(OR(OY$2&lt;&gt;"",OY$3,OU$2&lt;&gt;"",OU$3,LC$2&lt;&gt;"",LC$3,LA$2&lt;&gt;"",LA$3,HK$2&lt;&gt;"",HK$3,DG$2&lt;&gt;"",DG$3),"0%",concat(round(OU$47/(OU$43+OU$44+OU$45+OU$46+OU$47+OU$48+OU$49+OU$50+OU$51+OU$52+OU$53+OU$54)*100,IF($A$2,1,0)),"%")),"0%")</f>
        <v>5%</v>
      </c>
      <c r="OV9" s="39" t="s">
        <v>255</v>
      </c>
      <c r="OW9" s="39">
        <v>90.0</v>
      </c>
      <c r="OX9" s="42" t="b">
        <v>0</v>
      </c>
      <c r="OY9" s="38" t="str">
        <f>iferror(if(OR(OY$2&lt;&gt;"",OY$3,OU$2&lt;&gt;"",OU$3,LC$2&lt;&gt;"",LC$3,LA$2&lt;&gt;"",LA$3,HK$2&lt;&gt;"",HK$3,DG$2&lt;&gt;"",DG$3),"0%",concat(round(OY$47/(OY$43+OY$44+OY$45+OY$46+OY$47+OY$48+OY$49+OY$50+OY$51+OY$52+OY$53+OY$54)*100,IF($A$2,1,0)),"%")),"0%")</f>
        <v>5%</v>
      </c>
      <c r="OZ9" s="39" t="s">
        <v>361</v>
      </c>
      <c r="PA9" s="39">
        <v>90.0</v>
      </c>
      <c r="PB9" s="42" t="b">
        <v>0</v>
      </c>
      <c r="PC9" s="38" t="str">
        <f>iferror(if(OR(PC$2&lt;&gt;"",PC$3),"0%",concat(round(PC$47/(PC$43+PC$44+PC$45+PC$46+PC$47+PC$48+PC$49+PC$50+PC$51+PC$52+PC$53+PC$54)*100,IF($A$2,1,0)),"%")),"0%")</f>
        <v>5%</v>
      </c>
      <c r="PD9" s="39" t="s">
        <v>333</v>
      </c>
      <c r="PE9" s="39">
        <v>100.0</v>
      </c>
      <c r="PF9" s="42" t="b">
        <v>0</v>
      </c>
      <c r="PG9" s="38" t="str">
        <f>iferror(if(OR(PG$2&lt;&gt;"",PG$3),"0%",concat(round(PG$47/(PG$43+PG$44+PG$45+PG$46+PG$47+PG$48+PG$49+PG$50+PG$51+PG$52+PG$53+PG$54)*100,IF($A$2,1,0)),"%")),"0%")</f>
        <v>5%</v>
      </c>
      <c r="PH9" s="39" t="s">
        <v>332</v>
      </c>
      <c r="PI9" s="39">
        <v>100.0</v>
      </c>
      <c r="PJ9" s="42" t="b">
        <v>0</v>
      </c>
      <c r="PK9" s="38" t="str">
        <f>iferror(if(OR(PK$2&lt;&gt;"",PK$3),"0%",concat(round(PK$47/(PK$43+PK$44+PK$45+PK$46+PK$47+PK$48+PK$49+PK$50+PK$51+PK$52+PK$53+PK$54)*100,IF($A$2,1,0)),"%")),"0%")</f>
        <v>5%</v>
      </c>
      <c r="PL9" s="39" t="s">
        <v>192</v>
      </c>
      <c r="PM9" s="39">
        <v>100.0</v>
      </c>
      <c r="PN9" s="42" t="b">
        <v>0</v>
      </c>
      <c r="PO9" s="38" t="str">
        <f>iferror(if(OR(PO$2&lt;&gt;"",PO$3),"0%",concat(round(PO$47/(PO$43+PO$44+PO$45+PO$46+PO$47+PO$48+PO$49+PO$50+PO$51+PO$52+PO$53+PO$54)*100,IF($A$2,1,0)),"%")),"0%")</f>
        <v>5%</v>
      </c>
      <c r="PP9" s="39" t="s">
        <v>362</v>
      </c>
      <c r="PQ9" s="39">
        <v>65.0</v>
      </c>
      <c r="PR9" s="42" t="b">
        <v>0</v>
      </c>
      <c r="PS9" s="38" t="str">
        <f>iferror(if(OR(PS$2&lt;&gt;"",PS$3),"0%",concat(round(PS$47/(PS$43+PS$44+PS$45+PS$46+PS$47+PS$48+PS$49+PS$50+PS$51+PS$52+PS$53+PS$54)*100,IF($A$2,1,0)),"%")),"0%")</f>
        <v>5%</v>
      </c>
      <c r="PT9" s="39" t="s">
        <v>363</v>
      </c>
      <c r="PU9" s="39">
        <v>100.0</v>
      </c>
      <c r="PV9" s="42" t="b">
        <v>0</v>
      </c>
      <c r="PW9" s="38" t="str">
        <f>iferror(if(OR(PW$2&lt;&gt;"",PW$3),"0%",concat(round(PW$47/(PW$43+PW$44+PW$45+PW$46+PW$47+PW$48+PW$49+PW$50+PW$51+PW$52+PW$53+PW$54)*100,IF($A$2,1,0)),"%")),"0%")</f>
        <v>5%</v>
      </c>
      <c r="PX9" s="39" t="s">
        <v>363</v>
      </c>
      <c r="PY9" s="39">
        <v>100.0</v>
      </c>
      <c r="PZ9" s="42" t="b">
        <v>0</v>
      </c>
      <c r="QA9" s="38" t="str">
        <f>iferror(if(OR(QA$2&lt;&gt;"",QA$3),"0%",concat(round(QA$47/(QA$43+QA$44+QA$45+QA$46+QA$47+QA$48+QA$49+QA$50+QA$51+QA$52+QA$53+QA$54)*100,IF($A$2,1,0)),"%")),"0%")</f>
        <v>5%</v>
      </c>
      <c r="QB9" s="39" t="s">
        <v>363</v>
      </c>
      <c r="QC9" s="39">
        <v>100.0</v>
      </c>
      <c r="QD9" s="42" t="b">
        <v>0</v>
      </c>
      <c r="QE9" s="38" t="str">
        <f>iferror(if(OR(QE$2&lt;&gt;"",QE$3),"0%",concat(round(QE$47/(QE$43+QE$44+QE$45+QE$46+QE$47+QE$48+QE$49+QE$50+QE$51+QE$52+QE$53+QE$54)*100,IF($A$2,1,0)),"%")),"0%")</f>
        <v>5%</v>
      </c>
      <c r="QF9" s="39" t="s">
        <v>319</v>
      </c>
      <c r="QG9" s="39">
        <v>55.0</v>
      </c>
      <c r="QH9" s="42" t="b">
        <v>0</v>
      </c>
      <c r="QI9" s="38" t="str">
        <f>iferror(if(OR(QI$2&lt;&gt;"",QI$3),"0%",concat(round(QI$47/(QI$43+QI$44+QI$45+QI$46+QI$47+QI$48+QI$49+QI$50+QI$51+QI$52+QI$53+QI$54)*100,IF($A$2,1,0)),"%")),"0%")</f>
        <v>5%</v>
      </c>
      <c r="QJ9" s="39" t="s">
        <v>293</v>
      </c>
      <c r="QK9" s="39">
        <v>100.0</v>
      </c>
      <c r="QL9" s="42" t="b">
        <v>0</v>
      </c>
      <c r="QM9" s="38" t="str">
        <f>iferror(if(OR(QM$2&lt;&gt;"",QM$3),"0%",concat(round(QM$47/(QM$43+QM$44+QM$45+QM$46+QM$47+QM$48+QM$49+QM$50+QM$51+QM$52+QM$53+QM$54)*100,IF($A$2,1,0)),"%")),"0%")</f>
        <v>5%</v>
      </c>
      <c r="QN9" s="39" t="s">
        <v>364</v>
      </c>
      <c r="QO9" s="39">
        <v>65.0</v>
      </c>
      <c r="QP9" s="42" t="b">
        <v>0</v>
      </c>
      <c r="QQ9" s="38" t="str">
        <f>iferror(if(OR(QQ$2&lt;&gt;"",QQ$3),"0%",concat(round(QQ$47/(QQ$43+QQ$44+QQ$45+QQ$46+QQ$47+QQ$48+QQ$49+QQ$50+QQ$51+QQ$52+QQ$53+QQ$54)*100,IF($A$2,1,0)),"%")),"0%")</f>
        <v>5%</v>
      </c>
      <c r="QR9" s="39" t="s">
        <v>365</v>
      </c>
      <c r="QS9" s="39">
        <v>80.0</v>
      </c>
      <c r="QT9" s="42" t="b">
        <v>0</v>
      </c>
      <c r="QU9" s="38" t="str">
        <f>iferror(if(OR(QU$2&lt;&gt;"",QU$3),"0%",concat(round(QU$47/(QU$43+QU$44+QU$45+QU$46+QU$47+QU$48+QU$49+QU$50+QU$51+QU$52+QU$53+QU$54)*100,IF($A$2,1,0)),"%")),"0%")</f>
        <v>5%</v>
      </c>
      <c r="QV9" s="39" t="s">
        <v>210</v>
      </c>
      <c r="QW9" s="39">
        <v>66.0</v>
      </c>
      <c r="QX9" s="42" t="b">
        <v>0</v>
      </c>
      <c r="QY9" s="38" t="str">
        <f>iferror(if(OR(QY$2&lt;&gt;"",QY$3),"0%",concat(round(QY$47/(QY$43+QY$44+QY$45+QY$46+QY$47+QY$48+QY$49+QY$50+QY$51+QY$52+QY$53+QY$54)*100,IF($A$2,1,0)),"%")),"0%")</f>
        <v>5%</v>
      </c>
      <c r="QZ9" s="39" t="s">
        <v>183</v>
      </c>
      <c r="RA9" s="39">
        <v>66.0</v>
      </c>
      <c r="RB9" s="42" t="b">
        <v>0</v>
      </c>
      <c r="RC9" s="38" t="str">
        <f>iferror(if(OR(RC$2&lt;&gt;"",RC$3),"0%",concat(round(RC$47/(RC$43+RC$44+RC$45+RC$46+RC$47+RC$48+RC$49+RC$50+RC$51+RC$52+RC$53+RC$54)*100,IF($A$2,1,0)),"%")),"0%")</f>
        <v>5%</v>
      </c>
      <c r="RD9" s="39" t="s">
        <v>327</v>
      </c>
      <c r="RE9" s="39">
        <v>97.0</v>
      </c>
      <c r="RF9" s="42" t="b">
        <v>0</v>
      </c>
      <c r="RG9" s="38" t="str">
        <f>iferror(if(OR(RG$2&lt;&gt;"",RG$3),"0%",concat(round(RG$47/(RG$43+RG$44+RG$45+RG$46+RG$47+RG$48+RG$49+RG$50+RG$51+RG$52+RG$53+RG$54)*100,IF($A$2,1,0)),"%")),"0%")</f>
        <v>5%</v>
      </c>
      <c r="RH9" s="39" t="s">
        <v>366</v>
      </c>
      <c r="RI9" s="39">
        <v>100.0</v>
      </c>
      <c r="RJ9" s="42" t="b">
        <v>0</v>
      </c>
      <c r="RK9" s="38" t="str">
        <f>iferror(if(OR(RK$2&lt;&gt;"",RK$3),"0%",concat(round(RK$47/(RK$43+RK$44+RK$45+RK$46+RK$47+RK$48+RK$49+RK$50+RK$51+RK$52+RK$53+RK$54)*100,IF($A$2,1,0)),"%")),"0%")</f>
        <v>5%</v>
      </c>
      <c r="RL9" s="39" t="s">
        <v>367</v>
      </c>
      <c r="RM9" s="39">
        <v>100.0</v>
      </c>
      <c r="RN9" s="42" t="b">
        <v>0</v>
      </c>
      <c r="RO9" s="38" t="str">
        <f>iferror(if(OR(RO$2&lt;&gt;"",RO$3),"0%",concat(round(RO$47/(RO$43+RO$44+RO$45+RO$46+RO$47+RO$48+RO$49+RO$50+RO$51+RO$52+RO$53+RO$54)*100,IF($A$2,1,0)),"%")),"0%")</f>
        <v>5%</v>
      </c>
      <c r="RP9" s="39" t="s">
        <v>189</v>
      </c>
      <c r="RQ9" s="39">
        <v>100.0</v>
      </c>
      <c r="RR9" s="42" t="b">
        <v>0</v>
      </c>
      <c r="RS9" s="38" t="str">
        <f>iferror(if(OR(RS$2&lt;&gt;"",RS$3),"0%",concat(round(RS$47/(RS$43+RS$44+RS$45+RS$46+RS$47+RS$48+RS$49+RS$50+RS$51+RS$52+RS$53+RS$54)*100,IF($A$2,1,0)),"%")),"0%")</f>
        <v>5%</v>
      </c>
      <c r="RT9" s="39" t="s">
        <v>367</v>
      </c>
      <c r="RU9" s="39">
        <v>100.0</v>
      </c>
      <c r="RV9" s="42" t="b">
        <v>0</v>
      </c>
      <c r="RW9" s="38" t="str">
        <f>iferror(if(OR(RW$2&lt;&gt;"",RW$3),"0%",concat(round(RW$47/(RW$43+RW$44+RW$45+RW$46+RW$47+RW$48+RW$49+RW$50+RW$51+RW$52+RW$53+RW$54)*100,IF($A$2,1,0)),"%")),"0%")</f>
        <v>5%</v>
      </c>
      <c r="RX9" s="39" t="s">
        <v>368</v>
      </c>
      <c r="RY9" s="39">
        <v>100.0</v>
      </c>
      <c r="RZ9" s="42" t="b">
        <v>0</v>
      </c>
      <c r="SA9" s="38" t="str">
        <f>iferror(if(OR(SA$2&lt;&gt;"",SA$3),"0%",concat(round(SA$47/(SA$43+SA$44+SA$45+SA$46+SA$47+SA$48+SA$49+SA$50+SA$51+SA$52+SA$53+SA$54)*100,IF($A$2,1,0)),"%")),"0%")</f>
        <v>5%</v>
      </c>
      <c r="SB9" s="39" t="s">
        <v>369</v>
      </c>
      <c r="SC9" s="39">
        <v>65.0</v>
      </c>
      <c r="SD9" s="42" t="b">
        <v>0</v>
      </c>
      <c r="SE9" s="38" t="str">
        <f>iferror(if(OR(SE$2&lt;&gt;"",SE$3),"0%",concat(round(SE$47/(SE$43+SE$44+SE$45+SE$46+SE$47+SE$48+SE$49+SE$50+SE$51+SE$52+SE$53+SE$54)*100,IF($A$2,1,0)),"%")),"0%")</f>
        <v>5%</v>
      </c>
      <c r="SF9" s="39" t="s">
        <v>370</v>
      </c>
      <c r="SG9" s="39">
        <v>65.0</v>
      </c>
      <c r="SH9" s="42" t="b">
        <v>0</v>
      </c>
      <c r="SI9" s="38" t="str">
        <f>iferror(if(OR(SI$2&lt;&gt;"",SI$3),"0%",concat(round(SI$47/(SI$43+SI$44+SI$45+SI$46+SI$47+SI$48+SI$49+SI$50+SI$51+SI$52+SI$53+SI$54)*100,IF($A$2,1,0)),"%")),"0%")</f>
        <v>5%</v>
      </c>
      <c r="SJ9" s="39" t="s">
        <v>371</v>
      </c>
      <c r="SK9" s="39">
        <v>75.0</v>
      </c>
      <c r="SL9" s="42" t="b">
        <v>0</v>
      </c>
      <c r="SM9" s="25"/>
    </row>
    <row r="10">
      <c r="B10" s="42"/>
      <c r="C10" s="38" t="str">
        <f>iferror(if(OR(C$2&lt;&gt;"",C$3),"0%",concat(round(C$48/(C$43+C$44+C$45+C$46+C$47+C$48+C$49+C$50+C$51+C$52+C$53+C$54)*100,IF($A$2,1,0)),"%")),"0%")</f>
        <v>5%</v>
      </c>
      <c r="D10" s="39" t="s">
        <v>372</v>
      </c>
      <c r="E10" s="39">
        <v>8.0</v>
      </c>
      <c r="F10" s="42" t="b">
        <v>0</v>
      </c>
      <c r="G10" s="38"/>
      <c r="H10" s="39"/>
      <c r="I10" s="39"/>
      <c r="J10" s="42"/>
      <c r="K10" s="38" t="str">
        <f>iferror(if(OR(K$2&lt;&gt;"",K$3),"0%",concat(round(K$48/(K$43+K$44+K$45+K$46+K$47+K$48+K$49+K$50+K$51+K$52+K$53+K$54)*100,IF($A$2,1,0)),"%")),"0%")</f>
        <v>5%</v>
      </c>
      <c r="L10" s="39" t="s">
        <v>135</v>
      </c>
      <c r="M10" s="39">
        <v>5.0</v>
      </c>
      <c r="N10" s="42" t="b">
        <v>0</v>
      </c>
      <c r="O10" s="38" t="str">
        <f>iferror(if(OR(O$2&lt;&gt;"",O$3),"0%",concat(round(O$48/(O$43+O$44+O$45+O$46+O$47+O$48+O$49+O$50+O$51+O$52+O$53+O$54)*100,IF($A$2,1,0)),"%")),"0%")</f>
        <v>5%</v>
      </c>
      <c r="P10" s="39" t="s">
        <v>148</v>
      </c>
      <c r="Q10" s="39">
        <v>4.0</v>
      </c>
      <c r="R10" s="42" t="b">
        <v>0</v>
      </c>
      <c r="S10" s="38" t="str">
        <f>iferror(if(OR(S$2&lt;&gt;"",S$3),"0%",concat(round(S$48/(S$43+S$44+S$45+S$46+S$47+S$48+S$49+S$50+S$51+S$52+S$53+S$54)*100,IF($A$2,1,0)),"%")),"0%")</f>
        <v>5%</v>
      </c>
      <c r="T10" s="39" t="s">
        <v>145</v>
      </c>
      <c r="U10" s="39">
        <v>5.0</v>
      </c>
      <c r="V10" s="42" t="b">
        <v>0</v>
      </c>
      <c r="W10" s="38"/>
      <c r="X10" s="39" t="s">
        <v>130</v>
      </c>
      <c r="Y10" s="39">
        <v>0.0</v>
      </c>
      <c r="Z10" s="42"/>
      <c r="AA10" s="38" t="str">
        <f>iferror(if(OR(AA$2&lt;&gt;"",AA$3),"0%",concat(round(AA$48/(AA$43+AA$44+AA$45+AA$46+AA$47+AA$48+AA$49+AA$50+AA$51+AA$52+AA$53+AA$54)*100,IF($A$2,1,0)),"%")),"0%")</f>
        <v>5%</v>
      </c>
      <c r="AB10" s="39" t="s">
        <v>373</v>
      </c>
      <c r="AC10" s="39">
        <v>5.0</v>
      </c>
      <c r="AD10" s="42" t="b">
        <v>0</v>
      </c>
      <c r="AE10" s="38" t="str">
        <f>iferror(if(OR(AE$2&lt;&gt;"",AE$3),"0%",concat(round(AE$48/(AE$43+AE$44+AE$45+AE$46+AE$47+AE$48+AE$49+AE$50+AE$51+AE$52+AE$53+AE$54)*100,IF($A$2,1,0)),"%")),"0%")</f>
        <v>5%</v>
      </c>
      <c r="AF10" s="39" t="s">
        <v>374</v>
      </c>
      <c r="AG10" s="39">
        <v>9.0</v>
      </c>
      <c r="AH10" s="42" t="b">
        <v>0</v>
      </c>
      <c r="AI10" s="38" t="str">
        <f>iferror(if(OR(AI$2&lt;&gt;"",AI$3),"0%",concat(round(AI$48/(AI$43+AI$44+AI$45+AI$46+AI$47+AI$48+AI$49+AI$50+AI$51+AI$52+AI$53+AI$54)*100,IF($A$2,1,0)),"%")),"0%")</f>
        <v>5%</v>
      </c>
      <c r="AJ10" s="39" t="s">
        <v>315</v>
      </c>
      <c r="AK10" s="39">
        <v>7.0</v>
      </c>
      <c r="AL10" s="42" t="b">
        <v>0</v>
      </c>
      <c r="AM10" s="38" t="str">
        <f>iferror(if(OR(AM$2&lt;&gt;"",AM$3),"0%",concat(round(AM$48/(AM$43+AM$44+AM$45+AM$46+AM$47+AM$48+AM$49+AM$50+AM$51+AM$52+AM$53+AM$54)*100,IF($A$2,1,0)),"%")),"0%")</f>
        <v>5%</v>
      </c>
      <c r="AN10" s="39" t="s">
        <v>256</v>
      </c>
      <c r="AO10" s="39">
        <v>31.0</v>
      </c>
      <c r="AP10" s="42" t="b">
        <v>0</v>
      </c>
      <c r="AQ10" s="38" t="str">
        <f>iferror(if(OR(AQ$2&lt;&gt;"",AQ$3),"0%",concat(round(AQ$48/(AQ$43+AQ$44+AQ$45+AQ$46+AQ$47+AQ$48+AQ$49+AQ$50+AQ$51+AQ$52+AQ$53+AQ$54)*100,IF($A$2,1,0)),"%")),"0%")</f>
        <v>5%</v>
      </c>
      <c r="AR10" s="39" t="s">
        <v>220</v>
      </c>
      <c r="AS10" s="39">
        <v>8.0</v>
      </c>
      <c r="AT10" s="42" t="b">
        <v>0</v>
      </c>
      <c r="AU10" s="38" t="str">
        <f>iferror(if(OR(AY$2&lt;&gt;"",AU$2&lt;&gt;"",AU$3),"0%",concat(round(AU$48/(AU$43+AU$44+AU$45+AU$46+AU$47+AU$48+AU$49+AU$50+AU$51+AU$52+AU$53+AU$54)*100,IF($A$2,1,0)),"%")),"0%")</f>
        <v>5%</v>
      </c>
      <c r="AV10" s="39" t="s">
        <v>221</v>
      </c>
      <c r="AW10" s="39">
        <v>7.0</v>
      </c>
      <c r="AX10" s="42" t="b">
        <v>0</v>
      </c>
      <c r="AY10" s="38" t="str">
        <f>iferror(if(OR(AU$2&lt;&gt;"",AY$2&lt;&gt;"",AY$3),"0%",concat(round(AY$48/(AY$43+AY$44+AY$45+AY$46+AY$47+AY$48+AY$49+AY$50+AY$51+AY$52+AY$53+AY$54)*100,IF($A$2,1,0)),"%")),"0%")</f>
        <v>5%</v>
      </c>
      <c r="AZ10" s="39" t="s">
        <v>221</v>
      </c>
      <c r="BA10" s="39">
        <v>7.0</v>
      </c>
      <c r="BB10" s="42" t="b">
        <v>0</v>
      </c>
      <c r="BC10" s="38" t="str">
        <f>iferror(if(OR(BC$2&lt;&gt;"",BC$3),"0%",concat(round(BC$48/(BC$43+BC$44+BC$45+BC$46+BC$47+BC$48+BC$49+BC$50+BC$51+BC$52+BC$53+BC$54)*100,IF($A$2,1,0)),"%")),"0%")</f>
        <v>5%</v>
      </c>
      <c r="BD10" s="39" t="s">
        <v>275</v>
      </c>
      <c r="BE10" s="39">
        <v>10.0</v>
      </c>
      <c r="BF10" s="42" t="b">
        <v>0</v>
      </c>
      <c r="BG10" s="38" t="str">
        <f>iferror(if(OR(BG$2&lt;&gt;"",BG$3),"0%",concat(round(BG$48/(BG$43+BG$44+BG$45+BG$46+BG$47+BG$48+BG$49+BG$50+BG$51+BG$52+BG$53+BG$54)*100,IF($A$2,1,0)),"%")),"0%")</f>
        <v>5%</v>
      </c>
      <c r="BH10" s="39" t="s">
        <v>223</v>
      </c>
      <c r="BI10" s="39">
        <v>11.0</v>
      </c>
      <c r="BJ10" s="42" t="b">
        <v>0</v>
      </c>
      <c r="BK10" s="38" t="str">
        <f>iferror(if(OR(BK$2&lt;&gt;"",BK$3),"0%",concat(round(BK$48/(BK$43+BK$44+BK$45+BK$46+BK$47+BK$48+BK$49+BK$50+BK$51+BK$52+BK$53+BK$54)*100,IF($A$2,1,0)),"%")),"0%")</f>
        <v>5%</v>
      </c>
      <c r="BL10" s="39" t="s">
        <v>315</v>
      </c>
      <c r="BM10" s="39">
        <v>10.0</v>
      </c>
      <c r="BN10" s="42" t="b">
        <v>0</v>
      </c>
      <c r="BO10" s="38" t="str">
        <f>iferror(if(OR(BO$2&lt;&gt;"",BO$3),"0%",concat(round(BO$48/(BO$43+BO$44+BO$45+BO$46+BO$47+BO$48+BO$49+BO$50+BO$51+BO$52+BO$53+BO$54)*100,IF($A$2,1,0)),"%")),"0%")</f>
        <v>5%</v>
      </c>
      <c r="BP10" s="39" t="s">
        <v>265</v>
      </c>
      <c r="BQ10" s="39">
        <v>16.0</v>
      </c>
      <c r="BR10" s="42" t="b">
        <v>0</v>
      </c>
      <c r="BT10" s="43"/>
      <c r="BU10" s="43"/>
      <c r="BV10" s="43"/>
      <c r="BW10" s="38" t="str">
        <f>iferror(if(OR(AE$2&lt;&gt;"",AE$3,BW$2&lt;&gt;"",BW$3),"0%",concat(round(BW$48/(BW$43+BW$44+BW$45+BW$46+BW$47+BW$48+BW$49+BW$50+BW$51+BW$52+BW$53+BW$54)*100,IF($A$2,1,0)),"%")),"0%")</f>
        <v>5%</v>
      </c>
      <c r="BX10" s="39" t="s">
        <v>374</v>
      </c>
      <c r="BY10" s="39">
        <v>14.0</v>
      </c>
      <c r="BZ10" s="42" t="b">
        <v>0</v>
      </c>
      <c r="CA10" s="38" t="str">
        <f>iferror(if(OR(CA$2&lt;&gt;"",CA$3),"0%",concat(round(CA$48/(CA$43+CA$44+CA$45+CA$46+CA$47+CA$48+CA$49+CA$50+CA$51+CA$52+CA$53+CA$54)*100,IF($A$2,1,0)),"%")),"0%")</f>
        <v>5%</v>
      </c>
      <c r="CB10" s="39" t="s">
        <v>375</v>
      </c>
      <c r="CC10" s="39">
        <v>7.0</v>
      </c>
      <c r="CD10" s="42" t="b">
        <v>0</v>
      </c>
      <c r="CE10" s="38" t="str">
        <f>iferror(if(OR(CE$2&lt;&gt;"",CE$3),"0%",concat(round(CE$48/(CE$43+CE$44+CE$45+CE$46+CE$47+CE$48+CE$49+CE$50+CE$51+CE$52+CE$53+CE$54)*100,IF($A$2,1,0)),"%")),"0%")</f>
        <v>5%</v>
      </c>
      <c r="CF10" s="39" t="s">
        <v>372</v>
      </c>
      <c r="CG10" s="39">
        <v>17.0</v>
      </c>
      <c r="CH10" s="42" t="b">
        <v>0</v>
      </c>
      <c r="CI10" s="38" t="str">
        <f>iferror(if(OR(CI$2&lt;&gt;"",CI$3,CQ$2&lt;&gt;"",CQ$3),"0%",concat(round(CI$48/(CI$43+CI$44+CI$45+CI$46+CI$47+CI$48+CI$49+CI$50+CI$51+CI$52+CI$53+CI$54)*100,IF($A$2,1,0)),"%")),"0%")</f>
        <v>5%</v>
      </c>
      <c r="CJ10" s="39" t="s">
        <v>228</v>
      </c>
      <c r="CK10" s="39">
        <v>19.0</v>
      </c>
      <c r="CL10" s="42" t="b">
        <v>0</v>
      </c>
      <c r="CM10" s="38" t="str">
        <f>iferror(if(OR(CM$2&lt;&gt;"",CM$3),"0%",concat(round(CM$48/(CM$43+CM$44+CM$45+CM$46+CM$47+CM$48+CM$49+CM$50+CM$51+CM$52+CM$53+CM$54)*100,IF($A$2,1,0)),"%")),"0%")</f>
        <v>5%</v>
      </c>
      <c r="CN10" s="39" t="s">
        <v>154</v>
      </c>
      <c r="CO10" s="39">
        <v>23.0</v>
      </c>
      <c r="CP10" s="42" t="b">
        <v>0</v>
      </c>
      <c r="CQ10" s="38" t="str">
        <f>iferror(if(OR(CI$2&lt;&gt;"",CI$3,CQ$2&lt;&gt;"",CQ$3),"0%",concat(round(CQ$48/(CQ$43+CQ$44+CQ$45+CQ$46+CQ$47+CQ$48+CQ$49+CQ$50+CQ$51+CQ$52+CQ$53+CQ$54)*100,IF($A$2,1,0)),"%")),"0%")</f>
        <v>5%</v>
      </c>
      <c r="CR10" s="39" t="s">
        <v>228</v>
      </c>
      <c r="CS10" s="39">
        <v>20.0</v>
      </c>
      <c r="CT10" s="42" t="b">
        <v>0</v>
      </c>
      <c r="CU10" s="38" t="str">
        <f>iferror(if(OR(CU$2&lt;&gt;"",CU$3),"0%",concat(round(CU$48/(CU$43+CU$44+CU$45+CU$46+CU$47+CU$48+CU$49+CU$50+CU$51+CU$52+CU$53+CU$54)*100,IF($A$2,1,0)),"%")),"0%")</f>
        <v>5%</v>
      </c>
      <c r="CV10" s="39" t="s">
        <v>376</v>
      </c>
      <c r="CW10" s="39">
        <v>20.0</v>
      </c>
      <c r="CX10" s="42" t="b">
        <v>0</v>
      </c>
      <c r="CY10" s="38" t="str">
        <f>iferror(if(OR(CY$2&lt;&gt;"",CY$3),"0%",concat(round(CY$48/(CY$43+CY$44+CY$45+CY$46+CY$47+CY$48+CY$49+CY$50+CY$51+CY$52+CY$53+CY$54)*100,IF($A$2,1,0)),"%")),"0%")</f>
        <v>5%</v>
      </c>
      <c r="CZ10" s="39" t="s">
        <v>150</v>
      </c>
      <c r="DA10" s="39">
        <v>17.0</v>
      </c>
      <c r="DB10" s="42" t="b">
        <v>0</v>
      </c>
      <c r="DC10" s="38" t="str">
        <f>iferror(if(OR(DC$2&lt;&gt;"",DC$3),"0%",concat(round(DC$48/(DC$43+DC$44+DC$45+DC$46+DC$47+DC$48+DC$49+DC$50+DC$51+DC$52+DC$53+DC$54)*100,IF($A$2,1,0)),"%")),"0%")</f>
        <v>5%</v>
      </c>
      <c r="DD10" s="39" t="s">
        <v>377</v>
      </c>
      <c r="DE10" s="39">
        <v>23.0</v>
      </c>
      <c r="DF10" s="42" t="b">
        <v>0</v>
      </c>
      <c r="DG10" s="38" t="str">
        <f>iferror(if(OR(OY$2&lt;&gt;"",OY$3,OU$2&lt;&gt;"",OU$3,LC$2&lt;&gt;"",LC$3,LA$2&lt;&gt;"",LA$3,HK$2&lt;&gt;"",HK$3,DG$2&lt;&gt;"",DG$3),"0%",concat(round(DG$48/(DG$43+DG$44+DG$45+DG$46+DG$47+DG$48+DG$49+DG$50+DG$51+DG$52+DG$53+DG$54)*100,IF($A$2,1,0)),"%")),"0%")</f>
        <v>5%</v>
      </c>
      <c r="DH10" s="39" t="s">
        <v>245</v>
      </c>
      <c r="DI10" s="39">
        <v>24.0</v>
      </c>
      <c r="DJ10" s="42" t="b">
        <v>0</v>
      </c>
      <c r="DK10" s="38" t="str">
        <f>iferror(if(OR(DK$2&lt;&gt;"",DK$3),"0%",concat(round(DK$48/(DK$43+DK$44+DK$45+DK$46+DK$47+DK$48+DK$49+DK$50+DK$51+DK$52+DK$53+DK$54)*100,IF($A$2,1,0)),"%")),"0%")</f>
        <v>5%</v>
      </c>
      <c r="DL10" s="39" t="s">
        <v>224</v>
      </c>
      <c r="DM10" s="39">
        <v>19.0</v>
      </c>
      <c r="DN10" s="42" t="b">
        <v>0</v>
      </c>
      <c r="DP10" s="34"/>
      <c r="DQ10" s="34"/>
      <c r="DR10" s="35"/>
      <c r="DS10" s="38" t="str">
        <f>iferror(if(OR(DS$2&lt;&gt;"",DS$3),"0%",concat(round(DS$48/(DS$43+DS$44+DS$45+DS$46+DS$47+DS$48+DS$49+DS$50+DS$51+DS$52+DS$53+DS$54)*100,IF($A$2,1,0)),"%")),"0%")</f>
        <v>5%</v>
      </c>
      <c r="DT10" s="39" t="s">
        <v>228</v>
      </c>
      <c r="DU10" s="39">
        <v>20.0</v>
      </c>
      <c r="DV10" s="42" t="b">
        <v>0</v>
      </c>
      <c r="DW10" s="38" t="str">
        <f>iferror(if(OR(DW$2&lt;&gt;"",DW$3),"0%",concat(round(DW$48/(DW$43+DW$44+DW$45+DW$46+DW$47+DW$48+DW$49+DW$50+DW$51+DW$52+DW$53+DW$54)*100,IF($A$2,1,0)),"%")),"0%")</f>
        <v>5%</v>
      </c>
      <c r="DX10" s="39" t="s">
        <v>347</v>
      </c>
      <c r="DY10" s="39">
        <v>36.0</v>
      </c>
      <c r="DZ10" s="42" t="b">
        <v>0</v>
      </c>
      <c r="EA10" s="38" t="str">
        <f>iferror(if(OR(EA$2&lt;&gt;"",EA$3),"0%",concat(round(EA$48/(EA$43+EA$44+EA$45+EA$46+EA$47+EA$48+EA$49+EA$50+EA$51+EA$52+EA$53+EA$54)*100,IF($A$2,1,0)),"%")),"0%")</f>
        <v>5%</v>
      </c>
      <c r="EB10" s="39" t="s">
        <v>278</v>
      </c>
      <c r="EC10" s="39">
        <v>38.0</v>
      </c>
      <c r="ED10" s="42" t="b">
        <v>0</v>
      </c>
      <c r="EE10" s="38" t="str">
        <f>iferror(if(OR(EE$2&lt;&gt;"",EE$3),"0%",concat(round(EE$48/(EE$43+EE$44+EE$45+EE$46+EE$47+EE$48+EE$49+EE$50+EE$51+EE$52+EE$53+EE$54)*100,IF($A$2,1,0)),"%")),"0%")</f>
        <v>5%</v>
      </c>
      <c r="EF10" s="39" t="s">
        <v>249</v>
      </c>
      <c r="EG10" s="39">
        <v>37.0</v>
      </c>
      <c r="EH10" s="42" t="b">
        <v>0</v>
      </c>
      <c r="EI10" s="38" t="str">
        <f>iferror(if(OR(EI$2&lt;&gt;"",EI$3),"0%",concat(round(EI$48/(EI$43+EI$44+EI$45+EI$46+EI$47+EI$48+EI$49+EI$50+EI$51+EI$52+EI$53+EI$54)*100,IF($A$2,1,0)),"%")),"0%")</f>
        <v>5%</v>
      </c>
      <c r="EJ10" s="39" t="s">
        <v>378</v>
      </c>
      <c r="EK10" s="39">
        <v>41.0</v>
      </c>
      <c r="EL10" s="42" t="b">
        <v>0</v>
      </c>
      <c r="EM10" s="38" t="str">
        <f>iferror(if(OR(EM$2&lt;&gt;"",EM$3),"0%",concat(round(EM$48/(EM$43+EM$44+EM$45+EM$46+EM$47+EM$48+EM$49+EM$50+EM$51+EM$52+EM$53+EM$54)*100,IF($A$2,1,0)),"%")),"0%")</f>
        <v>5%</v>
      </c>
      <c r="EN10" s="39" t="s">
        <v>309</v>
      </c>
      <c r="EO10" s="39">
        <v>42.0</v>
      </c>
      <c r="EP10" s="42" t="b">
        <v>0</v>
      </c>
      <c r="ER10" s="34" t="s">
        <v>313</v>
      </c>
      <c r="ES10" s="34"/>
      <c r="ET10" s="35" t="b">
        <v>0</v>
      </c>
      <c r="EU10" s="38" t="str">
        <f>iferror(if(OR(EU$2&lt;&gt;"",EU$3),"0%",concat(round(EU$48/(EU$43+EU$44+EU$45+EU$46+EU$47+EU$48+EU$49+EU$50+EU$51+EU$52+EU$53+EU$54)*100,IF($A$2,1,0)),"%")),"0%")</f>
        <v>5%</v>
      </c>
      <c r="EV10" s="39" t="s">
        <v>205</v>
      </c>
      <c r="EW10" s="39">
        <v>45.0</v>
      </c>
      <c r="EX10" s="42" t="b">
        <v>0</v>
      </c>
      <c r="EY10" s="38" t="str">
        <f>iferror(if(OR(EY$2&lt;&gt;"",EY$3),"0%",concat(round(EY$48/(EY$43+EY$44+EY$45+EY$46+EY$47+EY$48+EY$49+EY$50+EY$51+EY$52+EY$53+EY$54)*100,IF($A$2,1,0)),"%")),"0%")</f>
        <v>5%</v>
      </c>
      <c r="EZ10" s="39" t="s">
        <v>326</v>
      </c>
      <c r="FA10" s="39">
        <v>45.0</v>
      </c>
      <c r="FB10" s="42" t="b">
        <v>0</v>
      </c>
      <c r="FC10" s="38" t="str">
        <f>iferror(if(OR(FC$2&lt;&gt;"",FC$3),"0%",concat(round(FC$48/(FC$43+FC$44+FC$45+FC$46+FC$47+FC$48+FC$49+FC$50+FC$51+FC$52+FC$53+FC$54)*100,IF($A$2,1,0)),"%")),"0%")</f>
        <v>5%</v>
      </c>
      <c r="FD10" s="39" t="s">
        <v>379</v>
      </c>
      <c r="FE10" s="39">
        <v>47.0</v>
      </c>
      <c r="FF10" s="42" t="b">
        <v>0</v>
      </c>
      <c r="FG10" s="38" t="str">
        <f>iferror(if(OR(FG$2&lt;&gt;"",FG$3),"0%",concat(round(FG$48/(FG$43+FG$44+FG$45+FG$46+FG$47+FG$48+FG$49+FG$50+FG$51+FG$52+FG$53+FG$54)*100,IF($A$2,1,0)),"%")),"0%")</f>
        <v>5%</v>
      </c>
      <c r="FH10" s="39" t="s">
        <v>163</v>
      </c>
      <c r="FI10" s="39">
        <v>30.0</v>
      </c>
      <c r="FJ10" s="42" t="b">
        <v>0</v>
      </c>
      <c r="FK10" s="38" t="str">
        <f>iferror(if(OR(FK$2&lt;&gt;"",FK$3),"0%",concat(round(FK$48/(FK$43+FK$44+FK$45+FK$46+FK$47+FK$48+FK$49+FK$50+FK$51+FK$52+FK$53+FK$54)*100,IF($A$2,1,0)),"%")),"0%")</f>
        <v>5%</v>
      </c>
      <c r="FL10" s="39" t="s">
        <v>380</v>
      </c>
      <c r="FM10" s="39">
        <v>100.0</v>
      </c>
      <c r="FN10" s="42" t="b">
        <v>0</v>
      </c>
      <c r="FO10" s="38" t="str">
        <f>iferror(if(OR(FO$2&lt;&gt;"",FO$3),"0%",concat(round(FO$48/(FO$43+FO$44+FO$45+FO$46+FO$47+FO$48+FO$49+FO$50+FO$51+FO$52+FO$53+FO$54)*100,IF($A$2,1,0)),"%")),"0%")</f>
        <v>5%</v>
      </c>
      <c r="FP10" s="39" t="s">
        <v>381</v>
      </c>
      <c r="FQ10" s="39">
        <v>49.0</v>
      </c>
      <c r="FR10" s="42" t="b">
        <v>0</v>
      </c>
      <c r="FS10" s="38" t="str">
        <f>iferror(if(OR(FS$2&lt;&gt;"",FS$3),"0%",concat(round(FS$48/(FS$43+FS$44+FS$45+FS$46+FS$47+FS$48+FS$49+FS$50+FS$51+FS$52+FS$53+FS$54)*100,IF($A$2,1,0)),"%")),"0%")</f>
        <v>5%</v>
      </c>
      <c r="FT10" s="39" t="s">
        <v>163</v>
      </c>
      <c r="FU10" s="39">
        <v>50.0</v>
      </c>
      <c r="FV10" s="42" t="b">
        <v>0</v>
      </c>
      <c r="FW10" s="38" t="str">
        <f>iferror(if(OR(FW$2&lt;&gt;"",FW$3),"0%",concat(round(FW$48/(FW$43+FW$44+FW$45+FW$46+FW$47+FW$48+FW$49+FW$50+FW$51+FW$52+FW$53+FW$54)*100,IF($A$2,1,0)),"%")),"0%")</f>
        <v>5%</v>
      </c>
      <c r="FX10" s="39" t="s">
        <v>163</v>
      </c>
      <c r="FY10" s="39">
        <v>50.0</v>
      </c>
      <c r="FZ10" s="42" t="b">
        <v>0</v>
      </c>
      <c r="GA10" s="38" t="str">
        <f>iferror(if(OR(GA$2&lt;&gt;"",GA$3),"0%",concat(round(GA$48/(GA$43+GA$44+GA$45+GA$46+GA$47+GA$48+GA$49+GA$50+GA$51+GA$52+GA$53+GA$54)*100,IF($A$2,1,0)),"%")),"0%")</f>
        <v>5%</v>
      </c>
      <c r="GB10" s="39" t="s">
        <v>163</v>
      </c>
      <c r="GC10" s="39">
        <v>50.0</v>
      </c>
      <c r="GD10" s="42" t="b">
        <v>0</v>
      </c>
      <c r="GE10" s="38" t="str">
        <f>iferror(if(OR(GE$2&lt;&gt;"",GE$3),"0%",concat(round(GE$48/(GE$43+GE$44+GE$45+GE$46+GE$47+GE$48+GE$49+GE$50+GE$51+GE$52+GE$53+GE$54)*100,IF($A$2,1,0)),"%")),"0%")</f>
        <v>5%</v>
      </c>
      <c r="GF10" s="39" t="s">
        <v>163</v>
      </c>
      <c r="GG10" s="39">
        <v>50.0</v>
      </c>
      <c r="GH10" s="42" t="b">
        <v>0</v>
      </c>
      <c r="GI10" s="38" t="str">
        <f>iferror(if(OR(GI$2&lt;&gt;"",GI$3),"0%",concat(round(GI$48/(GI$43+GI$44+GI$45+GI$46+GI$47+GI$48+GI$49+GI$50+GI$51+GI$52+GI$53+GI$54)*100,IF($A$2,1,0)),"%")),"0%")</f>
        <v>5%</v>
      </c>
      <c r="GJ10" s="39" t="s">
        <v>163</v>
      </c>
      <c r="GK10" s="39">
        <v>50.0</v>
      </c>
      <c r="GL10" s="42" t="b">
        <v>0</v>
      </c>
      <c r="GM10" s="38" t="str">
        <f>iferror(if(OR(GM$2&lt;&gt;"",GM$3),"0%",concat(round(GM$48/(GM$43+GM$44+GM$45+GM$46+GM$47+GM$48+GM$49+GM$50+GM$51+GM$52+GM$53+GM$54)*100,IF($A$2,1,0)),"%")),"0%")</f>
        <v>5%</v>
      </c>
      <c r="GN10" s="39" t="s">
        <v>163</v>
      </c>
      <c r="GO10" s="39">
        <v>50.0</v>
      </c>
      <c r="GP10" s="42" t="b">
        <v>0</v>
      </c>
      <c r="GQ10" s="38" t="str">
        <f>iferror(if(OR(GQ$2&lt;&gt;"",GQ$3),"0%",concat(round(GQ$48/(GQ$43+GQ$44+GQ$45+GQ$46+GQ$47+GQ$48+GQ$49+GQ$50+GQ$51+GQ$52+GQ$53+GQ$54)*100,IF($A$2,1,0)),"%")),"0%")</f>
        <v>5%</v>
      </c>
      <c r="GR10" s="39" t="s">
        <v>139</v>
      </c>
      <c r="GS10" s="39">
        <v>55.0</v>
      </c>
      <c r="GT10" s="42" t="b">
        <v>0</v>
      </c>
      <c r="GU10" s="38" t="str">
        <f>iferror(if(OR(GU$2&lt;&gt;"",GU$3),"0%",concat(round(GU$48/(GU$43+GU$44+GU$45+GU$46+GU$47+GU$48+GU$49+GU$50+GU$51+GU$52+GU$53+GU$54)*100,IF($A$2,1,0)),"%")),"0%")</f>
        <v>5%</v>
      </c>
      <c r="GV10" s="39" t="s">
        <v>382</v>
      </c>
      <c r="GW10" s="39">
        <v>60.0</v>
      </c>
      <c r="GX10" s="42" t="b">
        <v>0</v>
      </c>
      <c r="GY10" s="38" t="str">
        <f>iferror(if(OR(GY$2&lt;&gt;"",GY$3),"0%",concat(round(GY$48/(GY$43+GY$44+GY$45+GY$46+GY$47+GY$48+GY$49+GY$50+GY$51+GY$52+GY$53+GY$54)*100,IF($A$2,1,0)),"%")),"0%")</f>
        <v>5%</v>
      </c>
      <c r="GZ10" s="39" t="s">
        <v>193</v>
      </c>
      <c r="HA10" s="39">
        <v>45.0</v>
      </c>
      <c r="HB10" s="42" t="b">
        <v>0</v>
      </c>
      <c r="HC10" s="38" t="str">
        <f>iferror(if(OR(HC$2&lt;&gt;"",HC$3),"0%",concat(round(HC$48/(HC$43+HC$44+HC$45+HC$46+HC$47+HC$48+HC$49+HC$50+HC$51+HC$52+HC$53+HC$54)*100,IF($A$2,1,0)),"%")),"0%")</f>
        <v>5%</v>
      </c>
      <c r="HD10" s="39" t="s">
        <v>383</v>
      </c>
      <c r="HE10" s="39">
        <v>55.0</v>
      </c>
      <c r="HF10" s="42" t="b">
        <v>0</v>
      </c>
      <c r="HG10" s="38" t="str">
        <f>iferror(if(OR(CY$2&lt;&gt;"",CY$3,HG$2&lt;&gt;"",HG$3),"0%",concat(round(HG$48/(HG$43+HG$44+HG$45+HG$46+HG$47+HG$48+HG$49+HG$50+HG$51+HG$52+HG$53+HG$54)*100,IF($A$2,1,0)),"%")),"0%")</f>
        <v>5%</v>
      </c>
      <c r="HH10" s="39" t="s">
        <v>339</v>
      </c>
      <c r="HI10" s="39">
        <v>55.0</v>
      </c>
      <c r="HJ10" s="42" t="b">
        <v>0</v>
      </c>
      <c r="HK10" s="38" t="str">
        <f>iferror(if(OR(OY$2&lt;&gt;"",OY$3,OU$2&lt;&gt;"",OU$3,LC$2&lt;&gt;"",LC$3,LA$2&lt;&gt;"",LA$3,HK$2&lt;&gt;"",HK$3,DG$2&lt;&gt;"",DG$3),"0%",concat(round(HK$48/(HK$43+HK$44+HK$45+HK$46+HK$47+HK$48+HK$49+HK$50+HK$51+HK$52+HK$53+HK$54)*100,IF($A$2,1,0)),"%")),"0%")</f>
        <v>5%</v>
      </c>
      <c r="HL10" s="39" t="s">
        <v>252</v>
      </c>
      <c r="HM10" s="39">
        <v>65.0</v>
      </c>
      <c r="HN10" s="42" t="b">
        <v>0</v>
      </c>
      <c r="HO10" s="38"/>
      <c r="HP10" s="39"/>
      <c r="HQ10" s="39"/>
      <c r="HR10" s="42"/>
      <c r="HT10" s="43"/>
      <c r="HU10" s="43"/>
      <c r="HV10" s="43"/>
      <c r="HW10" s="38" t="str">
        <f>iferror(if(OR(IA$2&lt;&gt;"",IA$3,HW$2&lt;&gt;"",HW$3),"0%",concat(round(HW$48/(HW$43+HW$44+HW$45+HW$46+HW$47+HW$48+HW$49+HW$50+HW$51+HW$52+HW$53+HW$54)*100,IF($A$2,1,0)),"%")),"0%")</f>
        <v>5%</v>
      </c>
      <c r="HX10" s="39" t="s">
        <v>255</v>
      </c>
      <c r="HY10" s="39">
        <v>56.0</v>
      </c>
      <c r="HZ10" s="42" t="b">
        <v>0</v>
      </c>
      <c r="IA10" s="38" t="str">
        <f>iferror(if(OR(IA$2&lt;&gt;"",IA$3,HW$2&lt;&gt;"",HW$3),"0%",concat(round(IA$48/(IA$43+IA$44+IA$45+IA$46+IA$47+IA$48+IA$49+IA$50+IA$51+IA$52+IA$53+IA$54)*100,IF($A$2,1,0)),"%")),"0%")</f>
        <v>5%</v>
      </c>
      <c r="IB10" s="39" t="s">
        <v>331</v>
      </c>
      <c r="IC10" s="39">
        <v>56.0</v>
      </c>
      <c r="ID10" s="42" t="b">
        <v>0</v>
      </c>
      <c r="IE10" s="38" t="str">
        <f>iferror(if(OR(IE$2&lt;&gt;"",IE$3,II$2&lt;&gt;"",II$3,IM$2&lt;&gt;"",IM$3,IQ$2&lt;&gt;"",IQ$3),"0%",concat(round(IE$48/(IE$43+IE$44+IE$45+IE$46+IE$47+IE$48+IE$49+IE$50+IE$51+IE$52+IE$53+IE$54)*100,IF($A$2,1,0)),"%")),"0%")</f>
        <v>5%</v>
      </c>
      <c r="IF10" s="39" t="s">
        <v>208</v>
      </c>
      <c r="IG10" s="39">
        <v>45.0</v>
      </c>
      <c r="IH10" s="42" t="b">
        <v>0</v>
      </c>
      <c r="II10" s="38" t="str">
        <f>iferror(if(OR(IE$2&lt;&gt;"",IE$3,II$2&lt;&gt;"",II$3,IM$2&lt;&gt;"",IM$3,IQ$2&lt;&gt;"",IQ$3),"0%",concat(round(II$48/(II$43+II$44+II$45+II$46+II$47+II$48+II$49+II$50+II$51+II$52+II$53+II$54)*100,IF($A$2,1,0)),"%")),"0%")</f>
        <v>5%</v>
      </c>
      <c r="IJ10" s="39" t="s">
        <v>298</v>
      </c>
      <c r="IK10" s="39">
        <v>45.0</v>
      </c>
      <c r="IL10" s="42" t="b">
        <v>0</v>
      </c>
      <c r="IM10" s="38" t="str">
        <f>iferror(if(OR(IE$2&lt;&gt;"",IE$3,II$2&lt;&gt;"",II$3,IM$2&lt;&gt;"",IM$3,IQ$2&lt;&gt;"",IQ$3),"0%",concat(round(IM$48/(IM$43+IM$44+IM$45+IM$46+IM$47+IM$48+IM$49+IM$50+IM$51+IM$52+IM$53+IM$54)*100,IF($A$2,1,0)),"%")),"0%")</f>
        <v>5%</v>
      </c>
      <c r="IN10" s="39" t="s">
        <v>302</v>
      </c>
      <c r="IO10" s="39">
        <v>45.0</v>
      </c>
      <c r="IP10" s="42" t="b">
        <v>0</v>
      </c>
      <c r="IQ10" s="38" t="str">
        <f>iferror(if(OR(IE$2&lt;&gt;"",IE$3,II$2&lt;&gt;"",II$3,IM$2&lt;&gt;"",IM$3,IQ$2&lt;&gt;"",IQ$3),"0%",concat(round(IQ$48/(IQ$43+IQ$44+IQ$45+IQ$46+IQ$47+IQ$48+IQ$49+IQ$50+IQ$51+IQ$52+IQ$53+IQ$54)*100,IF($A$2,1,0)),"%")),"0%")</f>
        <v>5%</v>
      </c>
      <c r="IR10" s="39" t="s">
        <v>384</v>
      </c>
      <c r="IS10" s="39">
        <v>45.0</v>
      </c>
      <c r="IT10" s="42" t="b">
        <v>0</v>
      </c>
      <c r="IV10" s="31" t="s">
        <v>333</v>
      </c>
      <c r="IW10" s="43"/>
      <c r="IX10" s="35" t="b">
        <v>0</v>
      </c>
      <c r="IY10" s="38" t="str">
        <f>iferror(if(OR(IY$2&lt;&gt;"",IY$3,JC$2&lt;&gt;"",JC$3,JG$2&lt;&gt;"",JG$3,JK$2&lt;&gt;"",JK$3,JO$2&lt;&gt;"",JO$3,JS$2&lt;&gt;"",JS$3,JW$2&lt;&gt;"",JW$3),"0%",concat(round(IY$48/(IY$43+IY$44+IY$45+IY$46+IY$47+IY$48+IY$49+IY$50+IY$51+IY$52+IY$53+IY$54)*100,IF($A$2,1,0)),"%")),"0%")</f>
        <v>5%</v>
      </c>
      <c r="IZ10" s="39" t="s">
        <v>182</v>
      </c>
      <c r="JA10" s="39">
        <v>26.0</v>
      </c>
      <c r="JB10" s="42" t="b">
        <v>0</v>
      </c>
      <c r="JC10" s="38" t="str">
        <f>iferror(if(OR(IY$2&lt;&gt;"",IY$3,JC$2&lt;&gt;"",JC$3,JG$2&lt;&gt;"",JG$3,JK$2&lt;&gt;"",JK$3,JO$2&lt;&gt;"",JO$3,JS$2&lt;&gt;"",JS$3,JW$2&lt;&gt;"",JW$3),"0%",concat(round(JC$48/(JC$43+JC$44+JC$45+JC$46+JC$47+JC$48+JC$49+JC$50+JC$51+JC$52+JC$53+JC$54)*100,IF($A$2,1,0)),"%")),"0%")</f>
        <v>5%</v>
      </c>
      <c r="JD10" s="39" t="s">
        <v>182</v>
      </c>
      <c r="JE10" s="39">
        <v>26.0</v>
      </c>
      <c r="JF10" s="42" t="b">
        <v>0</v>
      </c>
      <c r="JG10" s="38" t="str">
        <f>iferror(if(OR(IY$2&lt;&gt;"",IY$3,JC$2&lt;&gt;"",JC$3,JG$2&lt;&gt;"",JG$3,JK$2&lt;&gt;"",JK$3,JO$2&lt;&gt;"",JO$3,JS$2&lt;&gt;"",JS$3,JW$2&lt;&gt;"",JW$3),"0%",concat(round(JG$48/(JG$43+JG$44+JG$45+JG$46+JG$47+JG$48+JG$49+JG$50+JG$51+JG$52+JG$53+JG$54)*100,IF($A$2,1,0)),"%")),"0%")</f>
        <v>5%</v>
      </c>
      <c r="JH10" s="39" t="s">
        <v>385</v>
      </c>
      <c r="JI10" s="39">
        <v>56.0</v>
      </c>
      <c r="JJ10" s="42" t="b">
        <v>0</v>
      </c>
      <c r="JK10" s="38" t="str">
        <f>iferror(if(OR(IY$2&lt;&gt;"",IY$3,JC$2&lt;&gt;"",JC$3,JG$2&lt;&gt;"",JG$3,JK$2&lt;&gt;"",JK$3,JO$2&lt;&gt;"",JO$3,JS$2&lt;&gt;"",JS$3,JW$2&lt;&gt;"",JW$3),"0%",concat(round(JK$48/(JK$43+JK$44+JK$45+JK$46+JK$47+JK$48+JK$49+JK$50+JK$51+JK$52+JK$53+JK$54)*100,IF($A$2,1,0)),"%")),"0%")</f>
        <v>5%</v>
      </c>
      <c r="JL10" s="39" t="s">
        <v>182</v>
      </c>
      <c r="JM10" s="39">
        <v>26.0</v>
      </c>
      <c r="JN10" s="42" t="b">
        <v>0</v>
      </c>
      <c r="JO10" s="38" t="str">
        <f>iferror(if(OR(IY$2&lt;&gt;"",IY$3,JC$2&lt;&gt;"",JC$3,JG$2&lt;&gt;"",JG$3,JK$2&lt;&gt;"",JK$3,JO$2&lt;&gt;"",JO$3,JS$2&lt;&gt;"",JS$3,JW$2&lt;&gt;"",JW$3),"0%",concat(round(JO$48/(JO$43+JO$44+JO$45+JO$46+JO$47+JO$48+JO$49+JO$50+JO$51+JO$52+JO$53+JO$54)*100,IF($A$2,1,0)),"%")),"0%")</f>
        <v>5%</v>
      </c>
      <c r="JP10" s="39" t="s">
        <v>182</v>
      </c>
      <c r="JQ10" s="39">
        <v>17.0</v>
      </c>
      <c r="JR10" s="42" t="b">
        <v>0</v>
      </c>
      <c r="JS10" s="38" t="str">
        <f>iferror(if(OR(IY$2&lt;&gt;"",IY$3,JC$2&lt;&gt;"",JC$3,JG$2&lt;&gt;"",JG$3,JK$2&lt;&gt;"",JK$3,JO$2&lt;&gt;"",JO$3,JS$2&lt;&gt;"",JS$3,JW$2&lt;&gt;"",JW$3),"0%",concat(round(JS$48/(JS$43+JS$44+JS$45+JS$46+JS$47+JS$48+JS$49+JS$50+JS$51+JS$52+JS$53+JS$54)*100,IF($A$2,1,0)),"%")),"0%")</f>
        <v>5%</v>
      </c>
      <c r="JT10" s="39" t="s">
        <v>182</v>
      </c>
      <c r="JU10" s="39">
        <v>26.0</v>
      </c>
      <c r="JV10" s="42" t="b">
        <v>0</v>
      </c>
      <c r="JW10" s="38" t="str">
        <f>iferror(if(OR(IY$2&lt;&gt;"",IY$3,JC$2&lt;&gt;"",JC$3,JG$2&lt;&gt;"",JG$3,JK$2&lt;&gt;"",JK$3,JO$2&lt;&gt;"",JO$3,JS$2&lt;&gt;"",JS$3,JW$2&lt;&gt;"",JW$3),"0%",concat(round(JW$48/(JW$43+JW$44+JW$45+JW$46+JW$47+JW$48+JW$49+JW$50+JW$51+JW$52+JW$53+JW$54)*100,IF($A$2,1,0)),"%")),"0%")</f>
        <v>5%</v>
      </c>
      <c r="JX10" s="39" t="s">
        <v>182</v>
      </c>
      <c r="JY10" s="39">
        <v>26.0</v>
      </c>
      <c r="JZ10" s="42" t="b">
        <v>0</v>
      </c>
      <c r="KA10" s="38" t="str">
        <f>iferror(if(OR(KA$2&lt;&gt;"",KA$3),"0%",concat(round(KA$48/(KA$43+KA$44+KA$45+KA$46+KA$47+KA$48+KA$49+KA$50+KA$51+KA$52+KA$53+KA$54)*100,IF($A$2,1,0)),"%")),"0%")</f>
        <v>5%</v>
      </c>
      <c r="KB10" s="39" t="s">
        <v>320</v>
      </c>
      <c r="KC10" s="39">
        <v>24.0</v>
      </c>
      <c r="KD10" s="42" t="b">
        <v>0</v>
      </c>
      <c r="KE10" s="38" t="str">
        <f>iferror(if(OR(KE$2&lt;&gt;"",KE$3),"0%",concat(round(KE$48/(KE$43+KE$44+KE$45+KE$46+KE$47+KE$48+KE$49+KE$50+KE$51+KE$52+KE$53+KE$54)*100,IF($A$2,1,0)),"%")),"0%")</f>
        <v>5%</v>
      </c>
      <c r="KF10" s="39" t="s">
        <v>354</v>
      </c>
      <c r="KG10" s="39">
        <v>46.0</v>
      </c>
      <c r="KH10" s="42" t="b">
        <v>0</v>
      </c>
      <c r="KI10" s="38" t="str">
        <f>iferror(if(OR(KI$2&lt;&gt;"",KI$3),"0%",concat(round(KI$48/(KI$43+KI$44+KI$45+KI$46+KI$47+KI$48+KI$49+KI$50+KI$51+KI$52+KI$53+KI$54)*100,IF($A$2,1,0)),"%")),"0%")</f>
        <v>5%</v>
      </c>
      <c r="KJ10" s="39" t="s">
        <v>354</v>
      </c>
      <c r="KK10" s="39">
        <v>66.0</v>
      </c>
      <c r="KL10" s="42" t="b">
        <v>0</v>
      </c>
      <c r="KM10" s="38" t="str">
        <f>iferror(if(OR(KM$2&lt;&gt;"",KM$3),"0%",concat(round(KM$48/(KM$43+KM$44+KM$45+KM$46+KM$47+KM$48+KM$49+KM$50+KM$51+KM$52+KM$53+KM$54)*100,IF($A$2,1,0)),"%")),"0%")</f>
        <v>5%</v>
      </c>
      <c r="KN10" s="39" t="s">
        <v>177</v>
      </c>
      <c r="KO10" s="39">
        <v>78.0</v>
      </c>
      <c r="KP10" s="42" t="b">
        <v>0</v>
      </c>
      <c r="KQ10" s="38" t="str">
        <f>iferror(if(OR(KQ$2&lt;&gt;"",KQ$3),"0%",concat(round(KQ$48/(KQ$43+KQ$44+KQ$45+KQ$46+KQ$47+KQ$48+KQ$49+KQ$50+KQ$51+KQ$52+KQ$53+KQ$54)*100,IF($A$2,1,0)),"%")),"0%")</f>
        <v>5%</v>
      </c>
      <c r="KR10" s="39" t="s">
        <v>183</v>
      </c>
      <c r="KS10" s="39">
        <v>86.0</v>
      </c>
      <c r="KT10" s="42" t="b">
        <v>0</v>
      </c>
      <c r="KU10" s="38"/>
      <c r="KV10" s="39"/>
      <c r="KW10" s="39"/>
      <c r="KX10" s="42"/>
      <c r="KY10" s="38" t="str">
        <f>iferror(if(OR(KY$2&lt;&gt;"",KY$3),"0%",concat(round(KY$48/(KY$43+KY$44+KY$45+KY$46+KY$47+KY$48+KY$49+KY$50+KY$51+KY$52+KY$53+KY$54)*100,IF($A$2,1,0)),"%")),"0%")</f>
        <v>5%</v>
      </c>
      <c r="KZ10" s="39" t="s">
        <v>190</v>
      </c>
      <c r="LA10" s="39">
        <v>15.0</v>
      </c>
      <c r="LB10" s="42" t="b">
        <v>0</v>
      </c>
      <c r="LC10" s="38" t="str">
        <f>iferror(if(OR(OY$2&lt;&gt;"",OY$3,OU$2&lt;&gt;"",OU$3,LC$2&lt;&gt;"",LC$3,LA$2&lt;&gt;"",LA$3,HK$2&lt;&gt;"",HK$3,DG$2&lt;&gt;"",DG$3),"0%",concat(round(LC$48/(LC$43+LC$44+LC$45+LC$46+LC$47+LC$48+LC$49+LC$50+LC$51+LC$52+LC$53+LC$54)*100,IF($A$2,1,0)),"%")),"0%")</f>
        <v>5%</v>
      </c>
      <c r="LD10" s="39" t="s">
        <v>252</v>
      </c>
      <c r="LE10" s="39">
        <v>65.0</v>
      </c>
      <c r="LF10" s="42" t="b">
        <v>0</v>
      </c>
      <c r="LG10" s="38" t="str">
        <f>iferror(if(OR(LG$2&lt;&gt;"",LG$3),"0%",concat(round(LG$48/(LG$43+LG$44+LG$45+LG$46+LG$47+LG$48+LG$49+LG$50+LG$51+LG$52+LG$53+LG$54)*100,IF($A$2,1,0)),"%")),"0%")</f>
        <v>5%</v>
      </c>
      <c r="LH10" s="39" t="s">
        <v>384</v>
      </c>
      <c r="LI10" s="39">
        <v>65.0</v>
      </c>
      <c r="LJ10" s="42" t="b">
        <v>0</v>
      </c>
      <c r="LK10" s="38" t="str">
        <f>iferror(if(OR(LK$2&lt;&gt;"",LK$3),"0%",concat(round(LK$48/(LK$43+LK$44+LK$45+LK$46+LK$47+LK$48+LK$49+LK$50+LK$51+LK$52+LK$53+LK$54)*100,IF($A$2,1,0)),"%")),"0%")</f>
        <v>5%</v>
      </c>
      <c r="LL10" s="39" t="s">
        <v>386</v>
      </c>
      <c r="LM10" s="39">
        <v>70.0</v>
      </c>
      <c r="LN10" s="42" t="b">
        <v>0</v>
      </c>
      <c r="LO10" s="38" t="str">
        <f>iferror(if(OR(LO$2&lt;&gt;"",LO$3),"0%",concat(round(LO$48/(LO$43+LO$44+LO$45+LO$46+LO$47+LO$48+LO$49+LO$50+LO$51+LO$52+LO$53+LO$54)*100,IF($A$2,1,0)),"%")),"0%")</f>
        <v>5%</v>
      </c>
      <c r="LP10" s="39" t="s">
        <v>352</v>
      </c>
      <c r="LQ10" s="39">
        <v>65.0</v>
      </c>
      <c r="LR10" s="42" t="b">
        <v>0</v>
      </c>
      <c r="LS10" s="38"/>
      <c r="LT10" s="39"/>
      <c r="LU10" s="39"/>
      <c r="LV10" s="42"/>
      <c r="LW10" s="38" t="str">
        <f>iferror(if(OR(LW$2&lt;&gt;"",LW$3),"0%",concat(round(LW$48/(LW$43+LW$44+LW$45+LW$46+LW$47+LW$48+LW$49+LW$50+LW$51+LW$52+LW$53+LW$54)*100,IF($A$2,1,0)),"%")),"0%")</f>
        <v>5%</v>
      </c>
      <c r="LX10" s="40" t="s">
        <v>335</v>
      </c>
      <c r="LY10" s="39">
        <v>75.0</v>
      </c>
      <c r="LZ10" s="42" t="b">
        <v>0</v>
      </c>
      <c r="MA10" s="38" t="str">
        <f>iferror(if(OR(MA$2&lt;&gt;"",MA$3),"0%",concat(round(MA$48/(MA$43+MA$44+MA$45+MA$46+MA$47+MA$48+MA$49+MA$50+MA$51+MA$52+MA$53+MA$54)*100,IF($A$2,1,0)),"%")),"0%")</f>
        <v>5%</v>
      </c>
      <c r="MB10" s="39" t="s">
        <v>358</v>
      </c>
      <c r="MC10" s="39">
        <v>65.0</v>
      </c>
      <c r="MD10" s="42" t="b">
        <v>0</v>
      </c>
      <c r="ME10" s="38" t="str">
        <f>iferror(if(OR(ME$2&lt;&gt;"",ME$3),"0%",concat(round(ME$48/(ME$43+ME$44+ME$45+ME$46+ME$47+ME$48+ME$49+ME$50+ME$51+ME$52+ME$53+ME$54)*100,IF($A$2,1,0)),"%")),"0%")</f>
        <v>5%</v>
      </c>
      <c r="MF10" s="39" t="s">
        <v>161</v>
      </c>
      <c r="MG10" s="39">
        <v>55.0</v>
      </c>
      <c r="MH10" s="42" t="b">
        <v>0</v>
      </c>
      <c r="MI10" s="38" t="str">
        <f>iferror(if(OR(MI$2&lt;&gt;"",MI$3),"0%",concat(round(MI$48/(MI$43+MI$44+MI$45+MI$46+MI$47+MI$48+MI$49+MI$50+MI$51+MI$52+MI$53+MI$54)*100,IF($A$2,1,0)),"%")),"0%")</f>
        <v>5%</v>
      </c>
      <c r="MJ10" s="39" t="s">
        <v>260</v>
      </c>
      <c r="MK10" s="39">
        <v>55.0</v>
      </c>
      <c r="ML10" s="42" t="b">
        <v>0</v>
      </c>
      <c r="MM10" s="38" t="str">
        <f>iferror(if(OR(MM$2&lt;&gt;"",MM$3),"0%",concat(round(MM$48/(MM$43+MM$44+MM$45+MM$46+MM$47+MM$48+MM$49+MM$50+MM$51+MM$52+MM$53+MM$54)*100,IF($A$2,1,0)),"%")),"0%")</f>
        <v>5%</v>
      </c>
      <c r="MN10" s="39" t="s">
        <v>359</v>
      </c>
      <c r="MO10" s="39">
        <v>65.0</v>
      </c>
      <c r="MP10" s="42" t="b">
        <v>0</v>
      </c>
      <c r="MQ10" s="38"/>
      <c r="MR10" s="39"/>
      <c r="MS10" s="39"/>
      <c r="MT10" s="42"/>
      <c r="MU10" s="38" t="str">
        <f>iferror(if(OR(MU$2&lt;&gt;"",MU$3),"0%",concat(round(MU$48/(MU$43+MU$44+MU$45+MU$46+MU$47+MU$48+MU$49+MU$50+MU$51+MU$52+MU$53+MU$54)*100,IF($A$2,1,0)),"%")),"0%")</f>
        <v>5%</v>
      </c>
      <c r="MV10" s="39" t="s">
        <v>387</v>
      </c>
      <c r="MW10" s="39">
        <v>55.0</v>
      </c>
      <c r="MX10" s="42" t="b">
        <v>0</v>
      </c>
      <c r="MY10" s="38" t="str">
        <f>iferror(if(OR(MY$2&lt;&gt;"",MY$3),"0%",concat(round(MY$48/(MY$43+MY$44+MY$45+MY$46+MY$47+MY$48+MY$49+MY$50+MY$51+MY$52+MY$53+MY$54)*100,IF($A$2,1,0)),"%")),"0%")</f>
        <v>5%</v>
      </c>
      <c r="MZ10" s="39" t="s">
        <v>383</v>
      </c>
      <c r="NA10" s="39">
        <v>55.0</v>
      </c>
      <c r="NB10" s="42" t="b">
        <v>0</v>
      </c>
      <c r="NC10" s="38" t="str">
        <f>iferror(if(OR(NC$2&lt;&gt;"",NC$3),"0%",concat(round(NC$48/(NC$43+NC$44+NC$45+NC$46+NC$47+NC$48+NC$49+NC$50+NC$51+NC$52+NC$53+NC$54)*100,IF($A$2,1,0)),"%")),"0%")</f>
        <v>5%</v>
      </c>
      <c r="ND10" s="39" t="s">
        <v>340</v>
      </c>
      <c r="NE10" s="39">
        <v>95.0</v>
      </c>
      <c r="NF10" s="42" t="b">
        <v>0</v>
      </c>
      <c r="NG10" s="38" t="str">
        <f>iferror(if(OR(NG$2&lt;&gt;"",NG$3),"0%",concat(round(NG$48/(NG$43+NG$44+NG$45+NG$46+NG$47+NG$48+NG$49+NG$50+NG$51+NG$52+NG$53+NG$54)*100,IF($A$2,1,0)),"%")),"0%")</f>
        <v>5%</v>
      </c>
      <c r="NH10" s="39" t="s">
        <v>302</v>
      </c>
      <c r="NI10" s="39">
        <v>90.0</v>
      </c>
      <c r="NJ10" s="42" t="b">
        <v>0</v>
      </c>
      <c r="NK10" s="38" t="str">
        <f>iferror(if(OR(NK$2&lt;&gt;"",NK$3),"0%",concat(round(NK$48/(NK$43+NK$44+NK$45+NK$46+NK$47+NK$48+NK$49+NK$50+NK$51+NK$52+NK$53+NK$54)*100,IF($A$2,1,0)),"%")),"0%")</f>
        <v>5%</v>
      </c>
      <c r="NL10" s="39" t="s">
        <v>388</v>
      </c>
      <c r="NM10" s="39">
        <v>60.0</v>
      </c>
      <c r="NN10" s="42" t="b">
        <v>0</v>
      </c>
      <c r="NO10" s="38" t="str">
        <f>iferror(if(OR(NO$2&lt;&gt;"",NO$3),"0%",concat(round(NO$48/(NO$43+NO$44+NO$45+NO$46+NO$47+NO$48+NO$49+NO$50+NO$51+NO$52+NO$53+NO$54)*100,IF($A$2,1,0)),"%")),"0%")</f>
        <v>5%</v>
      </c>
      <c r="NP10" s="39" t="s">
        <v>177</v>
      </c>
      <c r="NQ10" s="39">
        <v>85.0</v>
      </c>
      <c r="NR10" s="42" t="b">
        <v>0</v>
      </c>
      <c r="NT10" s="31"/>
      <c r="NU10" s="43"/>
      <c r="NV10" s="35"/>
      <c r="NW10" s="38"/>
      <c r="NX10" s="39"/>
      <c r="NY10" s="39"/>
      <c r="NZ10" s="42"/>
      <c r="OA10" s="38" t="str">
        <f>iferror(if(OR(OA$2&lt;&gt;"",OA$3),"0%",concat(round(OA$48/(OA$43+OA$44+OA$45+OA$46+OA$47+OA$48+OA$49+OA$50+OA$51+OA$52+OA$53+OA$54)*100,IF($A$2,1,0)),"%")),"0%")</f>
        <v>5%</v>
      </c>
      <c r="OB10" s="39" t="s">
        <v>389</v>
      </c>
      <c r="OC10" s="39">
        <v>90.0</v>
      </c>
      <c r="OD10" s="42" t="b">
        <v>0</v>
      </c>
      <c r="OE10" s="38" t="str">
        <f>iferror(if(OR(OE$2&lt;&gt;"",OE$3),"0%",concat(round(OE$48/(OE$43+OE$44+OE$45+OE$46+OE$47+OE$48+OE$49+OE$50+OE$51+OE$52+OE$53+OE$54)*100,IF($A$2,1,0)),"%")),"0%")</f>
        <v>5%</v>
      </c>
      <c r="OF10" s="39" t="s">
        <v>297</v>
      </c>
      <c r="OG10" s="39">
        <v>55.0</v>
      </c>
      <c r="OH10" s="42" t="b">
        <v>0</v>
      </c>
      <c r="OI10" s="38" t="str">
        <f>iferror(if(OR(OI$2&lt;&gt;"",OI$3),"0%",concat(round(OI$48/(OI$43+OI$44+OI$45+OI$46+OI$47+OI$48+OI$49+OI$50+OI$51+OI$52+OI$53+OI$54)*100,IF($A$2,1,0)),"%")),"0%")</f>
        <v>5%</v>
      </c>
      <c r="OJ10" s="39" t="s">
        <v>177</v>
      </c>
      <c r="OK10" s="39">
        <v>55.0</v>
      </c>
      <c r="OL10" s="42" t="b">
        <v>0</v>
      </c>
      <c r="OM10" s="38" t="str">
        <f>iferror(if(OR(OM$2&lt;&gt;"",OM$3),"0%",concat(round(OM$48/(OM$43+OM$44+OM$45+OM$46+OM$47+OM$48+OM$49+OM$50+OM$51+OM$52+OM$53+OM$54)*100,IF($A$2,1,0)),"%")),"0%")</f>
        <v>5%</v>
      </c>
      <c r="ON10" s="39" t="s">
        <v>194</v>
      </c>
      <c r="OO10" s="39">
        <v>75.0</v>
      </c>
      <c r="OP10" s="42" t="b">
        <v>0</v>
      </c>
      <c r="OQ10" s="38" t="str">
        <f>iferror(if(OR(OQ$2&lt;&gt;"",OQ$3),"0%",concat(round(OQ$48/(OQ$43+OQ$44+OQ$45+OQ$46+OQ$47+OQ$48+OQ$49+OQ$50+OQ$51+OQ$52+OQ$53+OQ$54)*100,IF($A$2,1,0)),"%")),"0%")</f>
        <v>5%</v>
      </c>
      <c r="OR10" s="39" t="s">
        <v>390</v>
      </c>
      <c r="OS10" s="39">
        <v>65.0</v>
      </c>
      <c r="OT10" s="42" t="b">
        <v>0</v>
      </c>
      <c r="OU10" s="38" t="str">
        <f>iferror(if(OR(OY$2&lt;&gt;"",OY$3,OU$2&lt;&gt;"",OU$3,LC$2&lt;&gt;"",LC$3,LA$2&lt;&gt;"",LA$3,HK$2&lt;&gt;"",HK$3,DG$2&lt;&gt;"",DG$3),"0%",concat(round(OU$48/(OU$43+OU$44+OU$45+OU$46+OU$47+OU$48+OU$49+OU$50+OU$51+OU$52+OU$53+OU$54)*100,IF($A$2,1,0)),"%")),"0%")</f>
        <v>5%</v>
      </c>
      <c r="OV10" s="39" t="s">
        <v>193</v>
      </c>
      <c r="OW10" s="39">
        <v>90.0</v>
      </c>
      <c r="OX10" s="42" t="b">
        <v>0</v>
      </c>
      <c r="OY10" s="38" t="str">
        <f>iferror(if(OR(OY$2&lt;&gt;"",OY$3,OU$2&lt;&gt;"",OU$3,LC$2&lt;&gt;"",LC$3,LA$2&lt;&gt;"",LA$3,HK$2&lt;&gt;"",HK$3,DG$2&lt;&gt;"",DG$3),"0%",concat(round(OY$48/(OY$43+OY$44+OY$45+OY$46+OY$47+OY$48+OY$49+OY$50+OY$51+OY$52+OY$53+OY$54)*100,IF($A$2,1,0)),"%")),"0%")</f>
        <v>5%</v>
      </c>
      <c r="OZ10" s="39" t="s">
        <v>391</v>
      </c>
      <c r="PA10" s="39">
        <v>90.0</v>
      </c>
      <c r="PB10" s="42" t="b">
        <v>0</v>
      </c>
      <c r="PC10" s="38" t="str">
        <f>iferror(if(OR(PC$2&lt;&gt;"",PC$3),"0%",concat(round(PC$48/(PC$43+PC$44+PC$45+PC$46+PC$47+PC$48+PC$49+PC$50+PC$51+PC$52+PC$53+PC$54)*100,IF($A$2,1,0)),"%")),"0%")</f>
        <v>5%</v>
      </c>
      <c r="PD10" s="39" t="s">
        <v>392</v>
      </c>
      <c r="PE10" s="39">
        <v>100.0</v>
      </c>
      <c r="PF10" s="42" t="b">
        <v>0</v>
      </c>
      <c r="PG10" s="38" t="str">
        <f>iferror(if(OR(PG$2&lt;&gt;"",PG$3),"0%",concat(round(PG$48/(PG$43+PG$44+PG$45+PG$46+PG$47+PG$48+PG$49+PG$50+PG$51+PG$52+PG$53+PG$54)*100,IF($A$2,1,0)),"%")),"0%")</f>
        <v>5%</v>
      </c>
      <c r="PH10" s="39" t="s">
        <v>327</v>
      </c>
      <c r="PI10" s="39">
        <v>100.0</v>
      </c>
      <c r="PJ10" s="42" t="b">
        <v>0</v>
      </c>
      <c r="PK10" s="38" t="str">
        <f>iferror(if(OR(PK$2&lt;&gt;"",PK$3),"0%",concat(round(PK$48/(PK$43+PK$44+PK$45+PK$46+PK$47+PK$48+PK$49+PK$50+PK$51+PK$52+PK$53+PK$54)*100,IF($A$2,1,0)),"%")),"0%")</f>
        <v>5%</v>
      </c>
      <c r="PL10" s="39" t="s">
        <v>393</v>
      </c>
      <c r="PM10" s="39">
        <v>100.0</v>
      </c>
      <c r="PN10" s="42" t="b">
        <v>0</v>
      </c>
      <c r="PO10" s="38" t="str">
        <f>iferror(if(OR(PO$2&lt;&gt;"",PO$3),"0%",concat(round(PO$48/(PO$43+PO$44+PO$45+PO$46+PO$47+PO$48+PO$49+PO$50+PO$51+PO$52+PO$53+PO$54)*100,IF($A$2,1,0)),"%")),"0%")</f>
        <v>5%</v>
      </c>
      <c r="PP10" s="39" t="s">
        <v>394</v>
      </c>
      <c r="PQ10" s="39">
        <v>65.0</v>
      </c>
      <c r="PR10" s="42" t="b">
        <v>0</v>
      </c>
      <c r="PS10" s="38" t="str">
        <f>iferror(if(OR(PS$2&lt;&gt;"",PS$3),"0%",concat(round(PS$48/(PS$43+PS$44+PS$45+PS$46+PS$47+PS$48+PS$49+PS$50+PS$51+PS$52+PS$53+PS$54)*100,IF($A$2,1,0)),"%")),"0%")</f>
        <v>5%</v>
      </c>
      <c r="PT10" s="39" t="s">
        <v>324</v>
      </c>
      <c r="PU10" s="39">
        <v>100.0</v>
      </c>
      <c r="PV10" s="42" t="b">
        <v>0</v>
      </c>
      <c r="PW10" s="38" t="str">
        <f>iferror(if(OR(PW$2&lt;&gt;"",PW$3),"0%",concat(round(PW$48/(PW$43+PW$44+PW$45+PW$46+PW$47+PW$48+PW$49+PW$50+PW$51+PW$52+PW$53+PW$54)*100,IF($A$2,1,0)),"%")),"0%")</f>
        <v>5%</v>
      </c>
      <c r="PX10" s="39" t="s">
        <v>392</v>
      </c>
      <c r="PY10" s="39">
        <v>100.0</v>
      </c>
      <c r="PZ10" s="42" t="b">
        <v>0</v>
      </c>
      <c r="QA10" s="38" t="str">
        <f>iferror(if(OR(QA$2&lt;&gt;"",QA$3),"0%",concat(round(QA$48/(QA$43+QA$44+QA$45+QA$46+QA$47+QA$48+QA$49+QA$50+QA$51+QA$52+QA$53+QA$54)*100,IF($A$2,1,0)),"%")),"0%")</f>
        <v>5%</v>
      </c>
      <c r="QB10" s="39" t="s">
        <v>392</v>
      </c>
      <c r="QC10" s="39">
        <v>100.0</v>
      </c>
      <c r="QD10" s="42" t="b">
        <v>0</v>
      </c>
      <c r="QE10" s="38" t="str">
        <f>iferror(if(OR(QE$2&lt;&gt;"",QE$3),"0%",concat(round(QE$48/(QE$43+QE$44+QE$45+QE$46+QE$47+QE$48+QE$49+QE$50+QE$51+QE$52+QE$53+QE$54)*100,IF($A$2,1,0)),"%")),"0%")</f>
        <v>5%</v>
      </c>
      <c r="QF10" s="39" t="s">
        <v>299</v>
      </c>
      <c r="QG10" s="39">
        <v>55.0</v>
      </c>
      <c r="QH10" s="42" t="b">
        <v>0</v>
      </c>
      <c r="QI10" s="38" t="str">
        <f>iferror(if(OR(QI$2&lt;&gt;"",QI$3),"0%",concat(round(QI$48/(QI$43+QI$44+QI$45+QI$46+QI$47+QI$48+QI$49+QI$50+QI$51+QI$52+QI$53+QI$54)*100,IF($A$2,1,0)),"%")),"0%")</f>
        <v>5%</v>
      </c>
      <c r="QJ10" s="39" t="s">
        <v>318</v>
      </c>
      <c r="QK10" s="39">
        <v>100.0</v>
      </c>
      <c r="QL10" s="42" t="b">
        <v>0</v>
      </c>
      <c r="QM10" s="38" t="str">
        <f>iferror(if(OR(QM$2&lt;&gt;"",QM$3),"0%",concat(round(QM$48/(QM$43+QM$44+QM$45+QM$46+QM$47+QM$48+QM$49+QM$50+QM$51+QM$52+QM$53+QM$54)*100,IF($A$2,1,0)),"%")),"0%")</f>
        <v>5%</v>
      </c>
      <c r="QN10" s="39" t="s">
        <v>395</v>
      </c>
      <c r="QO10" s="39">
        <v>65.0</v>
      </c>
      <c r="QP10" s="42" t="b">
        <v>0</v>
      </c>
      <c r="QQ10" s="38" t="str">
        <f>iferror(if(OR(QQ$2&lt;&gt;"",QQ$3),"0%",concat(round(QQ$48/(QQ$43+QQ$44+QQ$45+QQ$46+QQ$47+QQ$48+QQ$49+QQ$50+QQ$51+QQ$52+QQ$53+QQ$54)*100,IF($A$2,1,0)),"%")),"0%")</f>
        <v>5%</v>
      </c>
      <c r="QR10" s="39" t="s">
        <v>184</v>
      </c>
      <c r="QS10" s="39">
        <v>80.0</v>
      </c>
      <c r="QT10" s="42" t="b">
        <v>0</v>
      </c>
      <c r="QU10" s="38" t="str">
        <f>iferror(if(OR(QU$2&lt;&gt;"",QU$3),"0%",concat(round(QU$48/(QU$43+QU$44+QU$45+QU$46+QU$47+QU$48+QU$49+QU$50+QU$51+QU$52+QU$53+QU$54)*100,IF($A$2,1,0)),"%")),"0%")</f>
        <v>5%</v>
      </c>
      <c r="QV10" s="39" t="s">
        <v>211</v>
      </c>
      <c r="QW10" s="39">
        <v>66.0</v>
      </c>
      <c r="QX10" s="42" t="b">
        <v>0</v>
      </c>
      <c r="QY10" s="38" t="str">
        <f>iferror(if(OR(QY$2&lt;&gt;"",QY$3),"0%",concat(round(QY$48/(QY$43+QY$44+QY$45+QY$46+QY$47+QY$48+QY$49+QY$50+QY$51+QY$52+QY$53+QY$54)*100,IF($A$2,1,0)),"%")),"0%")</f>
        <v>5%</v>
      </c>
      <c r="QZ10" s="39" t="s">
        <v>183</v>
      </c>
      <c r="RA10" s="39">
        <v>66.0</v>
      </c>
      <c r="RB10" s="42" t="b">
        <v>0</v>
      </c>
      <c r="RC10" s="38" t="str">
        <f>iferror(if(OR(RC$2&lt;&gt;"",RC$3),"0%",concat(round(RC$48/(RC$43+RC$44+RC$45+RC$46+RC$47+RC$48+RC$49+RC$50+RC$51+RC$52+RC$53+RC$54)*100,IF($A$2,1,0)),"%")),"0%")</f>
        <v>5%</v>
      </c>
      <c r="RD10" s="39" t="s">
        <v>189</v>
      </c>
      <c r="RE10" s="39">
        <v>97.0</v>
      </c>
      <c r="RF10" s="42" t="b">
        <v>0</v>
      </c>
      <c r="RG10" s="38" t="str">
        <f>iferror(if(OR(RG$2&lt;&gt;"",RG$3),"0%",concat(round(RG$48/(RG$43+RG$44+RG$45+RG$46+RG$47+RG$48+RG$49+RG$50+RG$51+RG$52+RG$53+RG$54)*100,IF($A$2,1,0)),"%")),"0%")</f>
        <v>5%</v>
      </c>
      <c r="RH10" s="39" t="s">
        <v>386</v>
      </c>
      <c r="RI10" s="39">
        <v>100.0</v>
      </c>
      <c r="RJ10" s="42" t="b">
        <v>0</v>
      </c>
      <c r="RK10" s="38" t="str">
        <f>iferror(if(OR(RK$2&lt;&gt;"",RK$3),"0%",concat(round(RK$48/(RK$43+RK$44+RK$45+RK$46+RK$47+RK$48+RK$49+RK$50+RK$51+RK$52+RK$53+RK$54)*100,IF($A$2,1,0)),"%")),"0%")</f>
        <v>5%</v>
      </c>
      <c r="RL10" s="39" t="s">
        <v>367</v>
      </c>
      <c r="RM10" s="39">
        <v>100.0</v>
      </c>
      <c r="RN10" s="42" t="b">
        <v>0</v>
      </c>
      <c r="RO10" s="38" t="str">
        <f>iferror(if(OR(RO$2&lt;&gt;"",RO$3),"0%",concat(round(RO$48/(RO$43+RO$44+RO$45+RO$46+RO$47+RO$48+RO$49+RO$50+RO$51+RO$52+RO$53+RO$54)*100,IF($A$2,1,0)),"%")),"0%")</f>
        <v>5%</v>
      </c>
      <c r="RP10" s="39" t="s">
        <v>291</v>
      </c>
      <c r="RQ10" s="39">
        <v>100.0</v>
      </c>
      <c r="RR10" s="42" t="b">
        <v>0</v>
      </c>
      <c r="RS10" s="38" t="str">
        <f>iferror(if(OR(RS$2&lt;&gt;"",RS$3),"0%",concat(round(RS$48/(RS$43+RS$44+RS$45+RS$46+RS$47+RS$48+RS$49+RS$50+RS$51+RS$52+RS$53+RS$54)*100,IF($A$2,1,0)),"%")),"0%")</f>
        <v>5%</v>
      </c>
      <c r="RT10" s="39" t="s">
        <v>367</v>
      </c>
      <c r="RU10" s="39">
        <v>100.0</v>
      </c>
      <c r="RV10" s="42" t="b">
        <v>0</v>
      </c>
      <c r="RW10" s="38" t="str">
        <f>iferror(if(OR(RW$2&lt;&gt;"",RW$3),"0%",concat(round(RW$48/(RW$43+RW$44+RW$45+RW$46+RW$47+RW$48+RW$49+RW$50+RW$51+RW$52+RW$53+RW$54)*100,IF($A$2,1,0)),"%")),"0%")</f>
        <v>5%</v>
      </c>
      <c r="RX10" s="39" t="s">
        <v>368</v>
      </c>
      <c r="RY10" s="39">
        <v>100.0</v>
      </c>
      <c r="RZ10" s="42" t="b">
        <v>0</v>
      </c>
      <c r="SA10" s="38" t="str">
        <f>iferror(if(OR(SA$2&lt;&gt;"",SA$3),"0%",concat(round(SA$48/(SA$43+SA$44+SA$45+SA$46+SA$47+SA$48+SA$49+SA$50+SA$51+SA$52+SA$53+SA$54)*100,IF($A$2,1,0)),"%")),"0%")</f>
        <v>5%</v>
      </c>
      <c r="SB10" s="39" t="s">
        <v>396</v>
      </c>
      <c r="SC10" s="39">
        <v>65.0</v>
      </c>
      <c r="SD10" s="42" t="b">
        <v>0</v>
      </c>
      <c r="SE10" s="38" t="str">
        <f>iferror(if(OR(SE$2&lt;&gt;"",SE$3),"0%",concat(round(SE$48/(SE$43+SE$44+SE$45+SE$46+SE$47+SE$48+SE$49+SE$50+SE$51+SE$52+SE$53+SE$54)*100,IF($A$2,1,0)),"%")),"0%")</f>
        <v>5%</v>
      </c>
      <c r="SF10" s="39" t="s">
        <v>386</v>
      </c>
      <c r="SG10" s="39">
        <v>65.0</v>
      </c>
      <c r="SH10" s="42" t="b">
        <v>0</v>
      </c>
      <c r="SI10" s="38" t="str">
        <f>iferror(if(OR(SI$2&lt;&gt;"",SI$3),"0%",concat(round(SI$48/(SI$43+SI$44+SI$45+SI$46+SI$47+SI$48+SI$49+SI$50+SI$51+SI$52+SI$53+SI$54)*100,IF($A$2,1,0)),"%")),"0%")</f>
        <v>5%</v>
      </c>
      <c r="SJ10" s="39" t="s">
        <v>298</v>
      </c>
      <c r="SK10" s="39">
        <v>75.0</v>
      </c>
      <c r="SL10" s="42" t="b">
        <v>0</v>
      </c>
      <c r="SM10" s="25"/>
    </row>
    <row r="11">
      <c r="B11" s="42"/>
      <c r="C11" s="38" t="str">
        <f>iferror(if(OR(C$2&lt;&gt;"",C$3),"0%",concat(round(C$49/(C$43+C$44+C$45+C$46+C$47+C$48+C$49+C$50+C$51+C$52+C$53+C$54)*100,IF($A$2,1,0)),"%")),"0%")</f>
        <v>4%</v>
      </c>
      <c r="D11" s="39" t="s">
        <v>352</v>
      </c>
      <c r="E11" s="39">
        <v>8.0</v>
      </c>
      <c r="F11" s="42" t="b">
        <v>0</v>
      </c>
      <c r="G11" s="38"/>
      <c r="H11" s="39"/>
      <c r="I11" s="39"/>
      <c r="J11" s="42"/>
      <c r="K11" s="38" t="str">
        <f>iferror(if(OR(K$2&lt;&gt;"",K$3),"0%",concat(round(K$49/(K$43+K$44+K$45+K$46+K$47+K$48+K$49+K$50+K$51+K$52+K$53+K$54)*100,IF($A$2,1,0)),"%")),"0%")</f>
        <v>4%</v>
      </c>
      <c r="L11" s="39" t="s">
        <v>145</v>
      </c>
      <c r="M11" s="39">
        <v>4.0</v>
      </c>
      <c r="N11" s="42" t="b">
        <v>0</v>
      </c>
      <c r="O11" s="38" t="str">
        <f>iferror(if(OR(O$2&lt;&gt;"",O$3),"0%",concat(round(O$49/(O$43+O$44+O$45+O$46+O$47+O$48+O$49+O$50+O$51+O$52+O$53+O$54)*100,IF($A$2,1,0)),"%")),"0%")</f>
        <v>4%</v>
      </c>
      <c r="P11" s="39" t="s">
        <v>136</v>
      </c>
      <c r="Q11" s="39">
        <v>4.0</v>
      </c>
      <c r="R11" s="42" t="b">
        <v>0</v>
      </c>
      <c r="S11" s="38" t="str">
        <f>iferror(if(OR(S$2&lt;&gt;"",S$3),"0%",concat(round(S$49/(S$43+S$44+S$45+S$46+S$47+S$48+S$49+S$50+S$51+S$52+S$53+S$54)*100,IF($A$2,1,0)),"%")),"0%")</f>
        <v>4%</v>
      </c>
      <c r="T11" s="39" t="s">
        <v>321</v>
      </c>
      <c r="U11" s="39">
        <v>5.0</v>
      </c>
      <c r="V11" s="42" t="b">
        <v>0</v>
      </c>
      <c r="W11" s="38"/>
      <c r="X11" s="39" t="s">
        <v>130</v>
      </c>
      <c r="Y11" s="39">
        <v>0.0</v>
      </c>
      <c r="Z11" s="42"/>
      <c r="AA11" s="38" t="str">
        <f>iferror(if(OR(AA$2&lt;&gt;"",AA$3),"0%",concat(round(AA$49/(AA$43+AA$44+AA$45+AA$46+AA$47+AA$48+AA$49+AA$50+AA$51+AA$52+AA$53+AA$54)*100,IF($A$2,1,0)),"%")),"0%")</f>
        <v>4%</v>
      </c>
      <c r="AB11" s="39" t="s">
        <v>220</v>
      </c>
      <c r="AC11" s="39">
        <v>5.0</v>
      </c>
      <c r="AD11" s="42" t="b">
        <v>0</v>
      </c>
      <c r="AE11" s="38" t="str">
        <f>iferror(if(OR(AE$2&lt;&gt;"",AE$3),"0%",concat(round(AE$49/(AE$43+AE$44+AE$45+AE$46+AE$47+AE$48+AE$49+AE$50+AE$51+AE$52+AE$53+AE$54)*100,IF($A$2,1,0)),"%")),"0%")</f>
        <v>4%</v>
      </c>
      <c r="AF11" s="39" t="s">
        <v>227</v>
      </c>
      <c r="AG11" s="39">
        <v>9.0</v>
      </c>
      <c r="AH11" s="42" t="b">
        <v>0</v>
      </c>
      <c r="AI11" s="38" t="str">
        <f>iferror(if(OR(AI$2&lt;&gt;"",AI$3),"0%",concat(round(AI$49/(AI$43+AI$44+AI$45+AI$46+AI$47+AI$48+AI$49+AI$50+AI$51+AI$52+AI$53+AI$54)*100,IF($A$2,1,0)),"%")),"0%")</f>
        <v>4%</v>
      </c>
      <c r="AJ11" s="39" t="s">
        <v>397</v>
      </c>
      <c r="AK11" s="39">
        <v>7.0</v>
      </c>
      <c r="AL11" s="42" t="b">
        <v>0</v>
      </c>
      <c r="AM11" s="38" t="str">
        <f>iferror(if(OR(AM$2&lt;&gt;"",AM$3),"0%",concat(round(AM$49/(AM$43+AM$44+AM$45+AM$46+AM$47+AM$48+AM$49+AM$50+AM$51+AM$52+AM$53+AM$54)*100,IF($A$2,1,0)),"%")),"0%")</f>
        <v>4%</v>
      </c>
      <c r="AN11" s="39" t="s">
        <v>398</v>
      </c>
      <c r="AO11" s="39">
        <v>31.0</v>
      </c>
      <c r="AP11" s="42" t="b">
        <v>0</v>
      </c>
      <c r="AQ11" s="38" t="str">
        <f>iferror(if(OR(AQ$2&lt;&gt;"",AQ$3),"0%",concat(round(AQ$49/(AQ$43+AQ$44+AQ$45+AQ$46+AQ$47+AQ$48+AQ$49+AQ$50+AQ$51+AQ$52+AQ$53+AQ$54)*100,IF($A$2,1,0)),"%")),"0%")</f>
        <v>4%</v>
      </c>
      <c r="AR11" s="39" t="s">
        <v>399</v>
      </c>
      <c r="AS11" s="39">
        <v>8.0</v>
      </c>
      <c r="AT11" s="42" t="b">
        <v>0</v>
      </c>
      <c r="AU11" s="38" t="str">
        <f>iferror(if(OR(AY$2&lt;&gt;"",AU$2&lt;&gt;"",AU$3),"0%",concat(round(AU$49/(AU$43+AU$44+AU$45+AU$46+AU$47+AU$48+AU$49+AU$50+AU$51+AU$52+AU$53+AU$54)*100,IF($A$2,1,0)),"%")),"0%")</f>
        <v>4%</v>
      </c>
      <c r="AV11" s="39" t="s">
        <v>400</v>
      </c>
      <c r="AW11" s="39">
        <v>7.0</v>
      </c>
      <c r="AX11" s="42" t="b">
        <v>0</v>
      </c>
      <c r="AY11" s="38" t="str">
        <f>iferror(if(OR(AU$2&lt;&gt;"",AY$2&lt;&gt;"",AY$3),"0%",concat(round(AY$49/(AY$43+AY$44+AY$45+AY$46+AY$47+AY$48+AY$49+AY$50+AY$51+AY$52+AY$53+AY$54)*100,IF($A$2,1,0)),"%")),"0%")</f>
        <v>4%</v>
      </c>
      <c r="AZ11" s="39" t="s">
        <v>400</v>
      </c>
      <c r="BA11" s="39">
        <v>15.0</v>
      </c>
      <c r="BB11" s="42" t="b">
        <v>0</v>
      </c>
      <c r="BC11" s="38" t="str">
        <f>iferror(if(OR(BC$2&lt;&gt;"",BC$3),"0%",concat(round(BC$49/(BC$43+BC$44+BC$45+BC$46+BC$47+BC$48+BC$49+BC$50+BC$51+BC$52+BC$53+BC$54)*100,IF($A$2,1,0)),"%")),"0%")</f>
        <v>4%</v>
      </c>
      <c r="BD11" s="39" t="s">
        <v>401</v>
      </c>
      <c r="BE11" s="39">
        <v>10.0</v>
      </c>
      <c r="BF11" s="42" t="b">
        <v>0</v>
      </c>
      <c r="BG11" s="38" t="str">
        <f>iferror(if(OR(BG$2&lt;&gt;"",BG$3),"0%",concat(round(BG$49/(BG$43+BG$44+BG$45+BG$46+BG$47+BG$48+BG$49+BG$50+BG$51+BG$52+BG$53+BG$54)*100,IF($A$2,1,0)),"%")),"0%")</f>
        <v>4%</v>
      </c>
      <c r="BH11" s="39" t="s">
        <v>401</v>
      </c>
      <c r="BI11" s="39">
        <v>11.0</v>
      </c>
      <c r="BJ11" s="42" t="b">
        <v>0</v>
      </c>
      <c r="BK11" s="38" t="str">
        <f>iferror(if(OR(BK$2&lt;&gt;"",BK$3),"0%",concat(round(BK$49/(BK$43+BK$44+BK$45+BK$46+BK$47+BK$48+BK$49+BK$50+BK$51+BK$52+BK$53+BK$54)*100,IF($A$2,1,0)),"%")),"0%")</f>
        <v>4%</v>
      </c>
      <c r="BL11" s="39" t="s">
        <v>397</v>
      </c>
      <c r="BM11" s="39">
        <v>10.0</v>
      </c>
      <c r="BN11" s="42" t="b">
        <v>0</v>
      </c>
      <c r="BO11" s="38" t="str">
        <f>iferror(if(OR(BO$2&lt;&gt;"",BO$3),"0%",concat(round(BO$49/(BO$43+BO$44+BO$45+BO$46+BO$47+BO$48+BO$49+BO$50+BO$51+BO$52+BO$53+BO$54)*100,IF($A$2,1,0)),"%")),"0%")</f>
        <v>4%</v>
      </c>
      <c r="BP11" s="39" t="s">
        <v>163</v>
      </c>
      <c r="BQ11" s="39">
        <v>16.0</v>
      </c>
      <c r="BR11" s="42" t="b">
        <v>0</v>
      </c>
      <c r="BT11" s="43"/>
      <c r="BU11" s="43"/>
      <c r="BV11" s="43"/>
      <c r="BW11" s="38" t="str">
        <f>iferror(if(OR(AE$2&lt;&gt;"",AE$3,BW$2&lt;&gt;"",BW$3),"0%",concat(round(BW$49/(BW$43+BW$44+BW$45+BW$46+BW$47+BW$48+BW$49+BW$50+BW$51+BW$52+BW$53+BW$54)*100,IF($A$2,1,0)),"%")),"0%")</f>
        <v>4%</v>
      </c>
      <c r="BX11" s="39" t="s">
        <v>227</v>
      </c>
      <c r="BY11" s="39">
        <v>14.0</v>
      </c>
      <c r="BZ11" s="42" t="b">
        <v>0</v>
      </c>
      <c r="CA11" s="38" t="str">
        <f>iferror(if(OR(CA$2&lt;&gt;"",CA$3),"0%",concat(round(CA$49/(CA$43+CA$44+CA$45+CA$46+CA$47+CA$48+CA$49+CA$50+CA$51+CA$52+CA$53+CA$54)*100,IF($A$2,1,0)),"%")),"0%")</f>
        <v>4%</v>
      </c>
      <c r="CB11" s="39" t="s">
        <v>402</v>
      </c>
      <c r="CC11" s="39">
        <v>14.0</v>
      </c>
      <c r="CD11" s="42" t="b">
        <v>0</v>
      </c>
      <c r="CE11" s="38" t="str">
        <f>iferror(if(OR(CE$2&lt;&gt;"",CE$3),"0%",concat(round(CE$49/(CE$43+CE$44+CE$45+CE$46+CE$47+CE$48+CE$49+CE$50+CE$51+CE$52+CE$53+CE$54)*100,IF($A$2,1,0)),"%")),"0%")</f>
        <v>4%</v>
      </c>
      <c r="CF11" s="39" t="s">
        <v>125</v>
      </c>
      <c r="CG11" s="39">
        <v>17.0</v>
      </c>
      <c r="CH11" s="42" t="b">
        <v>0</v>
      </c>
      <c r="CI11" s="38" t="str">
        <f>iferror(if(OR(CI$2&lt;&gt;"",CI$3,CQ$2&lt;&gt;"",CQ$3),"0%",concat(round(CI$49/(CI$43+CI$44+CI$45+CI$46+CI$47+CI$48+CI$49+CI$50+CI$51+CI$52+CI$53+CI$54)*100,IF($A$2,1,0)),"%")),"0%")</f>
        <v>4%</v>
      </c>
      <c r="CJ11" s="39" t="s">
        <v>320</v>
      </c>
      <c r="CK11" s="39">
        <v>22.0</v>
      </c>
      <c r="CL11" s="42" t="b">
        <v>0</v>
      </c>
      <c r="CM11" s="38" t="str">
        <f>iferror(if(OR(CM$2&lt;&gt;"",CM$3),"0%",concat(round(CM$49/(CM$43+CM$44+CM$45+CM$46+CM$47+CM$48+CM$49+CM$50+CM$51+CM$52+CM$53+CM$54)*100,IF($A$2,1,0)),"%")),"0%")</f>
        <v>4%</v>
      </c>
      <c r="CN11" s="39" t="s">
        <v>157</v>
      </c>
      <c r="CO11" s="39">
        <v>23.0</v>
      </c>
      <c r="CP11" s="42" t="b">
        <v>0</v>
      </c>
      <c r="CQ11" s="38" t="str">
        <f>iferror(if(OR(CI$2&lt;&gt;"",CI$3,CQ$2&lt;&gt;"",CQ$3),"0%",concat(round(CQ$49/(CQ$43+CQ$44+CQ$45+CQ$46+CQ$47+CQ$48+CQ$49+CQ$50+CQ$51+CQ$52+CQ$53+CQ$54)*100,IF($A$2,1,0)),"%")),"0%")</f>
        <v>4%</v>
      </c>
      <c r="CR11" s="39" t="s">
        <v>320</v>
      </c>
      <c r="CS11" s="39">
        <v>20.0</v>
      </c>
      <c r="CT11" s="42" t="b">
        <v>0</v>
      </c>
      <c r="CU11" s="38" t="str">
        <f>iferror(if(OR(CU$2&lt;&gt;"",CU$3),"0%",concat(round(CU$49/(CU$43+CU$44+CU$45+CU$46+CU$47+CU$48+CU$49+CU$50+CU$51+CU$52+CU$53+CU$54)*100,IF($A$2,1,0)),"%")),"0%")</f>
        <v>4%</v>
      </c>
      <c r="CV11" s="39" t="s">
        <v>347</v>
      </c>
      <c r="CW11" s="39">
        <v>20.0</v>
      </c>
      <c r="CX11" s="42" t="b">
        <v>0</v>
      </c>
      <c r="CY11" s="38" t="str">
        <f>iferror(if(OR(CY$2&lt;&gt;"",CY$3),"0%",concat(round(CY$49/(CY$43+CY$44+CY$45+CY$46+CY$47+CY$48+CY$49+CY$50+CY$51+CY$52+CY$53+CY$54)*100,IF($A$2,1,0)),"%")),"0%")</f>
        <v>4%</v>
      </c>
      <c r="CZ11" s="39" t="s">
        <v>287</v>
      </c>
      <c r="DA11" s="39">
        <v>17.0</v>
      </c>
      <c r="DB11" s="42" t="b">
        <v>0</v>
      </c>
      <c r="DC11" s="38" t="str">
        <f>iferror(if(OR(DC$2&lt;&gt;"",DC$3),"0%",concat(round(DC$49/(DC$43+DC$44+DC$45+DC$46+DC$47+DC$48+DC$49+DC$50+DC$51+DC$52+DC$53+DC$54)*100,IF($A$2,1,0)),"%")),"0%")</f>
        <v>4%</v>
      </c>
      <c r="DD11" s="39" t="s">
        <v>379</v>
      </c>
      <c r="DE11" s="39">
        <v>23.0</v>
      </c>
      <c r="DF11" s="42" t="b">
        <v>0</v>
      </c>
      <c r="DG11" s="38" t="str">
        <f>iferror(if(OR(OY$2&lt;&gt;"",OY$3,OU$2&lt;&gt;"",OU$3,LC$2&lt;&gt;"",LC$3,LA$2&lt;&gt;"",LA$3,HK$2&lt;&gt;"",HK$3,DG$2&lt;&gt;"",DG$3),"0%",concat(round(DG$49/(DG$43+DG$44+DG$45+DG$46+DG$47+DG$48+DG$49+DG$50+DG$51+DG$52+DG$53+DG$54)*100,IF($A$2,1,0)),"%")),"0%")</f>
        <v>4%</v>
      </c>
      <c r="DH11" s="39" t="s">
        <v>177</v>
      </c>
      <c r="DI11" s="39">
        <v>24.0</v>
      </c>
      <c r="DJ11" s="42" t="b">
        <v>0</v>
      </c>
      <c r="DK11" s="38" t="str">
        <f>iferror(if(OR(DK$2&lt;&gt;"",DK$3),"0%",concat(round(DK$49/(DK$43+DK$44+DK$45+DK$46+DK$47+DK$48+DK$49+DK$50+DK$51+DK$52+DK$53+DK$54)*100,IF($A$2,1,0)),"%")),"0%")</f>
        <v>4%</v>
      </c>
      <c r="DL11" s="39" t="s">
        <v>187</v>
      </c>
      <c r="DM11" s="39">
        <v>20.0</v>
      </c>
      <c r="DN11" s="42" t="b">
        <v>0</v>
      </c>
      <c r="DP11" s="34"/>
      <c r="DQ11" s="34"/>
      <c r="DR11" s="35"/>
      <c r="DS11" s="38" t="str">
        <f>iferror(if(OR(DS$2&lt;&gt;"",DS$3),"0%",concat(round(DS$49/(DS$43+DS$44+DS$45+DS$46+DS$47+DS$48+DS$49+DS$50+DS$51+DS$52+DS$53+DS$54)*100,IF($A$2,1,0)),"%")),"0%")</f>
        <v>4%</v>
      </c>
      <c r="DT11" s="39" t="s">
        <v>403</v>
      </c>
      <c r="DU11" s="39">
        <v>20.0</v>
      </c>
      <c r="DV11" s="42" t="b">
        <v>0</v>
      </c>
      <c r="DW11" s="38" t="str">
        <f>iferror(if(OR(DW$2&lt;&gt;"",DW$3),"0%",concat(round(DW$49/(DW$43+DW$44+DW$45+DW$46+DW$47+DW$48+DW$49+DW$50+DW$51+DW$52+DW$53+DW$54)*100,IF($A$2,1,0)),"%")),"0%")</f>
        <v>4%</v>
      </c>
      <c r="DX11" s="39" t="s">
        <v>345</v>
      </c>
      <c r="DY11" s="39">
        <v>36.0</v>
      </c>
      <c r="DZ11" s="42" t="b">
        <v>0</v>
      </c>
      <c r="EA11" s="38" t="str">
        <f>iferror(if(OR(EA$2&lt;&gt;"",EA$3),"0%",concat(round(EA$49/(EA$43+EA$44+EA$45+EA$46+EA$47+EA$48+EA$49+EA$50+EA$51+EA$52+EA$53+EA$54)*100,IF($A$2,1,0)),"%")),"0%")</f>
        <v>4%</v>
      </c>
      <c r="EB11" s="39" t="s">
        <v>379</v>
      </c>
      <c r="EC11" s="39">
        <v>38.0</v>
      </c>
      <c r="ED11" s="42" t="b">
        <v>0</v>
      </c>
      <c r="EE11" s="38" t="str">
        <f>iferror(if(OR(EE$2&lt;&gt;"",EE$3),"0%",concat(round(EE$49/(EE$43+EE$44+EE$45+EE$46+EE$47+EE$48+EE$49+EE$50+EE$51+EE$52+EE$53+EE$54)*100,IF($A$2,1,0)),"%")),"0%")</f>
        <v>4%</v>
      </c>
      <c r="EF11" s="39" t="s">
        <v>175</v>
      </c>
      <c r="EG11" s="39">
        <v>37.0</v>
      </c>
      <c r="EH11" s="42" t="b">
        <v>0</v>
      </c>
      <c r="EI11" s="38" t="str">
        <f>iferror(if(OR(EI$2&lt;&gt;"",EI$3),"0%",concat(round(EI$49/(EI$43+EI$44+EI$45+EI$46+EI$47+EI$48+EI$49+EI$50+EI$51+EI$52+EI$53+EI$54)*100,IF($A$2,1,0)),"%")),"0%")</f>
        <v>4%</v>
      </c>
      <c r="EJ11" s="39" t="s">
        <v>242</v>
      </c>
      <c r="EK11" s="39">
        <v>41.0</v>
      </c>
      <c r="EL11" s="42" t="b">
        <v>0</v>
      </c>
      <c r="EM11" s="38" t="str">
        <f>iferror(if(OR(EM$2&lt;&gt;"",EM$3),"0%",concat(round(EM$49/(EM$43+EM$44+EM$45+EM$46+EM$47+EM$48+EM$49+EM$50+EM$51+EM$52+EM$53+EM$54)*100,IF($A$2,1,0)),"%")),"0%")</f>
        <v>4%</v>
      </c>
      <c r="EN11" s="39" t="s">
        <v>239</v>
      </c>
      <c r="EO11" s="39">
        <v>42.0</v>
      </c>
      <c r="EP11" s="42" t="b">
        <v>0</v>
      </c>
      <c r="ER11" s="34" t="s">
        <v>242</v>
      </c>
      <c r="ES11" s="34"/>
      <c r="ET11" s="35" t="b">
        <v>0</v>
      </c>
      <c r="EU11" s="38" t="str">
        <f>iferror(if(OR(EU$2&lt;&gt;"",EU$3),"0%",concat(round(EU$49/(EU$43+EU$44+EU$45+EU$46+EU$47+EU$48+EU$49+EU$50+EU$51+EU$52+EU$53+EU$54)*100,IF($A$2,1,0)),"%")),"0%")</f>
        <v>4%</v>
      </c>
      <c r="EV11" s="39" t="s">
        <v>386</v>
      </c>
      <c r="EW11" s="39">
        <v>45.0</v>
      </c>
      <c r="EX11" s="42" t="b">
        <v>0</v>
      </c>
      <c r="EY11" s="38" t="str">
        <f>iferror(if(OR(EY$2&lt;&gt;"",EY$3),"0%",concat(round(EY$49/(EY$43+EY$44+EY$45+EY$46+EY$47+EY$48+EY$49+EY$50+EY$51+EY$52+EY$53+EY$54)*100,IF($A$2,1,0)),"%")),"0%")</f>
        <v>4%</v>
      </c>
      <c r="EZ11" s="39" t="s">
        <v>283</v>
      </c>
      <c r="FA11" s="39">
        <v>45.0</v>
      </c>
      <c r="FB11" s="42" t="b">
        <v>0</v>
      </c>
      <c r="FC11" s="38" t="str">
        <f>iferror(if(OR(FC$2&lt;&gt;"",FC$3),"0%",concat(round(FC$49/(FC$43+FC$44+FC$45+FC$46+FC$47+FC$48+FC$49+FC$50+FC$51+FC$52+FC$53+FC$54)*100,IF($A$2,1,0)),"%")),"0%")</f>
        <v>4%</v>
      </c>
      <c r="FD11" s="39" t="s">
        <v>273</v>
      </c>
      <c r="FE11" s="39">
        <v>47.0</v>
      </c>
      <c r="FF11" s="42" t="b">
        <v>0</v>
      </c>
      <c r="FG11" s="38" t="str">
        <f>iferror(if(OR(FG$2&lt;&gt;"",FG$3),"0%",concat(round(FG$49/(FG$43+FG$44+FG$45+FG$46+FG$47+FG$48+FG$49+FG$50+FG$51+FG$52+FG$53+FG$54)*100,IF($A$2,1,0)),"%")),"0%")</f>
        <v>4%</v>
      </c>
      <c r="FH11" s="39" t="s">
        <v>163</v>
      </c>
      <c r="FI11" s="39">
        <v>45.0</v>
      </c>
      <c r="FJ11" s="42" t="b">
        <v>0</v>
      </c>
      <c r="FK11" s="38" t="str">
        <f>iferror(if(OR(FK$2&lt;&gt;"",FK$3),"0%",concat(round(FK$49/(FK$43+FK$44+FK$45+FK$46+FK$47+FK$48+FK$49+FK$50+FK$51+FK$52+FK$53+FK$54)*100,IF($A$2,1,0)),"%")),"0%")</f>
        <v>4%</v>
      </c>
      <c r="FL11" s="39" t="s">
        <v>339</v>
      </c>
      <c r="FM11" s="39">
        <v>100.0</v>
      </c>
      <c r="FN11" s="42" t="b">
        <v>0</v>
      </c>
      <c r="FO11" s="38" t="str">
        <f>iferror(if(OR(FO$2&lt;&gt;"",FO$3),"0%",concat(round(FO$49/(FO$43+FO$44+FO$45+FO$46+FO$47+FO$48+FO$49+FO$50+FO$51+FO$52+FO$53+FO$54)*100,IF($A$2,1,0)),"%")),"0%")</f>
        <v>4%</v>
      </c>
      <c r="FP11" s="39" t="s">
        <v>381</v>
      </c>
      <c r="FQ11" s="39">
        <v>49.0</v>
      </c>
      <c r="FR11" s="42" t="b">
        <v>0</v>
      </c>
      <c r="FS11" s="38" t="str">
        <f>iferror(if(OR(FS$2&lt;&gt;"",FS$3),"0%",concat(round(FS$49/(FS$43+FS$44+FS$45+FS$46+FS$47+FS$48+FS$49+FS$50+FS$51+FS$52+FS$53+FS$54)*100,IF($A$2,1,0)),"%")),"0%")</f>
        <v>4%</v>
      </c>
      <c r="FT11" s="39" t="s">
        <v>242</v>
      </c>
      <c r="FU11" s="39">
        <v>50.0</v>
      </c>
      <c r="FV11" s="42" t="b">
        <v>0</v>
      </c>
      <c r="FW11" s="38" t="str">
        <f>iferror(if(OR(FW$2&lt;&gt;"",FW$3),"0%",concat(round(FW$49/(FW$43+FW$44+FW$45+FW$46+FW$47+FW$48+FW$49+FW$50+FW$51+FW$52+FW$53+FW$54)*100,IF($A$2,1,0)),"%")),"0%")</f>
        <v>4%</v>
      </c>
      <c r="FX11" s="39" t="s">
        <v>317</v>
      </c>
      <c r="FY11" s="39">
        <v>50.0</v>
      </c>
      <c r="FZ11" s="42" t="b">
        <v>0</v>
      </c>
      <c r="GA11" s="38" t="str">
        <f>iferror(if(OR(GA$2&lt;&gt;"",GA$3),"0%",concat(round(GA$49/(GA$43+GA$44+GA$45+GA$46+GA$47+GA$48+GA$49+GA$50+GA$51+GA$52+GA$53+GA$54)*100,IF($A$2,1,0)),"%")),"0%")</f>
        <v>4%</v>
      </c>
      <c r="GB11" s="39" t="s">
        <v>404</v>
      </c>
      <c r="GC11" s="39">
        <v>50.0</v>
      </c>
      <c r="GD11" s="42" t="b">
        <v>0</v>
      </c>
      <c r="GE11" s="38" t="str">
        <f>iferror(if(OR(GE$2&lt;&gt;"",GE$3),"0%",concat(round(GE$49/(GE$43+GE$44+GE$45+GE$46+GE$47+GE$48+GE$49+GE$50+GE$51+GE$52+GE$53+GE$54)*100,IF($A$2,1,0)),"%")),"0%")</f>
        <v>4%</v>
      </c>
      <c r="GF11" s="39" t="s">
        <v>376</v>
      </c>
      <c r="GG11" s="39">
        <v>50.0</v>
      </c>
      <c r="GH11" s="42" t="b">
        <v>0</v>
      </c>
      <c r="GI11" s="38" t="str">
        <f>iferror(if(OR(GI$2&lt;&gt;"",GI$3),"0%",concat(round(GI$49/(GI$43+GI$44+GI$45+GI$46+GI$47+GI$48+GI$49+GI$50+GI$51+GI$52+GI$53+GI$54)*100,IF($A$2,1,0)),"%")),"0%")</f>
        <v>4%</v>
      </c>
      <c r="GJ11" s="39" t="s">
        <v>240</v>
      </c>
      <c r="GK11" s="39">
        <v>50.0</v>
      </c>
      <c r="GL11" s="42" t="b">
        <v>0</v>
      </c>
      <c r="GM11" s="38" t="str">
        <f>iferror(if(OR(GM$2&lt;&gt;"",GM$3),"0%",concat(round(GM$49/(GM$43+GM$44+GM$45+GM$46+GM$47+GM$48+GM$49+GM$50+GM$51+GM$52+GM$53+GM$54)*100,IF($A$2,1,0)),"%")),"0%")</f>
        <v>4%</v>
      </c>
      <c r="GN11" s="39" t="s">
        <v>209</v>
      </c>
      <c r="GO11" s="39">
        <v>50.0</v>
      </c>
      <c r="GP11" s="42" t="b">
        <v>0</v>
      </c>
      <c r="GQ11" s="38" t="str">
        <f>iferror(if(OR(GQ$2&lt;&gt;"",GQ$3),"0%",concat(round(GQ$49/(GQ$43+GQ$44+GQ$45+GQ$46+GQ$47+GQ$48+GQ$49+GQ$50+GQ$51+GQ$52+GQ$53+GQ$54)*100,IF($A$2,1,0)),"%")),"0%")</f>
        <v>4%</v>
      </c>
      <c r="GR11" s="39" t="s">
        <v>313</v>
      </c>
      <c r="GS11" s="39">
        <v>55.0</v>
      </c>
      <c r="GT11" s="42" t="b">
        <v>0</v>
      </c>
      <c r="GU11" s="38" t="str">
        <f>iferror(if(OR(GU$2&lt;&gt;"",GU$3),"0%",concat(round(GU$49/(GU$43+GU$44+GU$45+GU$46+GU$47+GU$48+GU$49+GU$50+GU$51+GU$52+GU$53+GU$54)*100,IF($A$2,1,0)),"%")),"0%")</f>
        <v>4%</v>
      </c>
      <c r="GV11" s="39" t="s">
        <v>258</v>
      </c>
      <c r="GW11" s="39">
        <v>60.0</v>
      </c>
      <c r="GX11" s="42" t="b">
        <v>0</v>
      </c>
      <c r="GY11" s="38" t="str">
        <f>iferror(if(OR(GY$2&lt;&gt;"",GY$3),"0%",concat(round(GY$49/(GY$43+GY$44+GY$45+GY$46+GY$47+GY$48+GY$49+GY$50+GY$51+GY$52+GY$53+GY$54)*100,IF($A$2,1,0)),"%")),"0%")</f>
        <v>4%</v>
      </c>
      <c r="GZ11" s="39" t="s">
        <v>393</v>
      </c>
      <c r="HA11" s="39">
        <v>45.0</v>
      </c>
      <c r="HB11" s="42" t="b">
        <v>0</v>
      </c>
      <c r="HC11" s="38" t="str">
        <f>iferror(if(OR(HC$2&lt;&gt;"",HC$3),"0%",concat(round(HC$49/(HC$43+HC$44+HC$45+HC$46+HC$47+HC$48+HC$49+HC$50+HC$51+HC$52+HC$53+HC$54)*100,IF($A$2,1,0)),"%")),"0%")</f>
        <v>4%</v>
      </c>
      <c r="HD11" s="39" t="s">
        <v>357</v>
      </c>
      <c r="HE11" s="39">
        <v>55.0</v>
      </c>
      <c r="HF11" s="42" t="b">
        <v>0</v>
      </c>
      <c r="HG11" s="38" t="str">
        <f>iferror(if(OR(CY$2&lt;&gt;"",CY$3,HG$2&lt;&gt;"",HG$3),"0%",concat(round(HG$49/(HG$43+HG$44+HG$45+HG$46+HG$47+HG$48+HG$49+HG$50+HG$51+HG$52+HG$53+HG$54)*100,IF($A$2,1,0)),"%")),"0%")</f>
        <v>4%</v>
      </c>
      <c r="HH11" s="39" t="s">
        <v>405</v>
      </c>
      <c r="HI11" s="39">
        <v>55.0</v>
      </c>
      <c r="HJ11" s="42" t="b">
        <v>0</v>
      </c>
      <c r="HK11" s="38" t="str">
        <f>iferror(if(OR(OY$2&lt;&gt;"",OY$3,OU$2&lt;&gt;"",OU$3,LC$2&lt;&gt;"",LC$3,LA$2&lt;&gt;"",LA$3,HK$2&lt;&gt;"",HK$3,DG$2&lt;&gt;"",DG$3),"0%",concat(round(HK$49/(HK$43+HK$44+HK$45+HK$46+HK$47+HK$48+HK$49+HK$50+HK$51+HK$52+HK$53+HK$54)*100,IF($A$2,1,0)),"%")),"0%")</f>
        <v>4%</v>
      </c>
      <c r="HL11" s="39" t="s">
        <v>341</v>
      </c>
      <c r="HM11" s="39">
        <v>65.0</v>
      </c>
      <c r="HN11" s="42" t="b">
        <v>0</v>
      </c>
      <c r="HO11" s="38"/>
      <c r="HP11" s="39"/>
      <c r="HQ11" s="39"/>
      <c r="HR11" s="42"/>
      <c r="HT11" s="43"/>
      <c r="HU11" s="43"/>
      <c r="HV11" s="43"/>
      <c r="HW11" s="38" t="str">
        <f>iferror(if(OR(IA$2&lt;&gt;"",IA$3,HW$2&lt;&gt;"",HW$3),"0%",concat(round(HW$49/(HW$43+HW$44+HW$45+HW$46+HW$47+HW$48+HW$49+HW$50+HW$51+HW$52+HW$53+HW$54)*100,IF($A$2,1,0)),"%")),"0%")</f>
        <v>4%</v>
      </c>
      <c r="HX11" s="39" t="s">
        <v>208</v>
      </c>
      <c r="HY11" s="39">
        <v>56.0</v>
      </c>
      <c r="HZ11" s="42" t="b">
        <v>0</v>
      </c>
      <c r="IA11" s="38" t="str">
        <f>iferror(if(OR(IA$2&lt;&gt;"",IA$3,HW$2&lt;&gt;"",HW$3),"0%",concat(round(IA$49/(IA$43+IA$44+IA$45+IA$46+IA$47+IA$48+IA$49+IA$50+IA$51+IA$52+IA$53+IA$54)*100,IF($A$2,1,0)),"%")),"0%")</f>
        <v>4%</v>
      </c>
      <c r="IB11" s="39" t="s">
        <v>368</v>
      </c>
      <c r="IC11" s="39">
        <v>56.0</v>
      </c>
      <c r="ID11" s="42" t="b">
        <v>0</v>
      </c>
      <c r="IE11" s="38" t="str">
        <f>iferror(if(OR(IE$2&lt;&gt;"",IE$3,II$2&lt;&gt;"",II$3,IM$2&lt;&gt;"",IM$3,IQ$2&lt;&gt;"",IQ$3),"0%",concat(round(IE$49/(IE$43+IE$44+IE$45+IE$46+IE$47+IE$48+IE$49+IE$50+IE$51+IE$52+IE$53+IE$54)*100,IF($A$2,1,0)),"%")),"0%")</f>
        <v>4%</v>
      </c>
      <c r="IF11" s="39" t="s">
        <v>295</v>
      </c>
      <c r="IG11" s="39">
        <v>45.0</v>
      </c>
      <c r="IH11" s="42" t="b">
        <v>0</v>
      </c>
      <c r="II11" s="38" t="str">
        <f>iferror(if(OR(IE$2&lt;&gt;"",IE$3,II$2&lt;&gt;"",II$3,IM$2&lt;&gt;"",IM$3,IQ$2&lt;&gt;"",IQ$3),"0%",concat(round(II$49/(II$43+II$44+II$45+II$46+II$47+II$48+II$49+II$50+II$51+II$52+II$53+II$54)*100,IF($A$2,1,0)),"%")),"0%")</f>
        <v>4%</v>
      </c>
      <c r="IJ11" s="39" t="s">
        <v>406</v>
      </c>
      <c r="IK11" s="39">
        <v>45.0</v>
      </c>
      <c r="IL11" s="42" t="b">
        <v>0</v>
      </c>
      <c r="IM11" s="38" t="str">
        <f>iferror(if(OR(IE$2&lt;&gt;"",IE$3,II$2&lt;&gt;"",II$3,IM$2&lt;&gt;"",IM$3,IQ$2&lt;&gt;"",IQ$3),"0%",concat(round(IM$49/(IM$43+IM$44+IM$45+IM$46+IM$47+IM$48+IM$49+IM$50+IM$51+IM$52+IM$53+IM$54)*100,IF($A$2,1,0)),"%")),"0%")</f>
        <v>4%</v>
      </c>
      <c r="IN11" s="39" t="s">
        <v>296</v>
      </c>
      <c r="IO11" s="39">
        <v>45.0</v>
      </c>
      <c r="IP11" s="42" t="b">
        <v>0</v>
      </c>
      <c r="IQ11" s="38" t="str">
        <f>iferror(if(OR(IE$2&lt;&gt;"",IE$3,II$2&lt;&gt;"",II$3,IM$2&lt;&gt;"",IM$3,IQ$2&lt;&gt;"",IQ$3),"0%",concat(round(IQ$49/(IQ$43+IQ$44+IQ$45+IQ$46+IQ$47+IQ$48+IQ$49+IQ$50+IQ$51+IQ$52+IQ$53+IQ$54)*100,IF($A$2,1,0)),"%")),"0%")</f>
        <v>4%</v>
      </c>
      <c r="IR11" s="39" t="s">
        <v>359</v>
      </c>
      <c r="IS11" s="39">
        <v>45.0</v>
      </c>
      <c r="IT11" s="42" t="b">
        <v>0</v>
      </c>
      <c r="IV11" s="31" t="s">
        <v>280</v>
      </c>
      <c r="IW11" s="43"/>
      <c r="IX11" s="35" t="b">
        <v>0</v>
      </c>
      <c r="IY11" s="38" t="str">
        <f>iferror(if(OR(IY$2&lt;&gt;"",IY$3,JC$2&lt;&gt;"",JC$3,JG$2&lt;&gt;"",JG$3,JK$2&lt;&gt;"",JK$3,JO$2&lt;&gt;"",JO$3,JS$2&lt;&gt;"",JS$3,JW$2&lt;&gt;"",JW$3),"0%",concat(round(IY$49/(IY$43+IY$44+IY$45+IY$46+IY$47+IY$48+IY$49+IY$50+IY$51+IY$52+IY$53+IY$54)*100,IF($A$2,1,0)),"%")),"0%")</f>
        <v>4%</v>
      </c>
      <c r="IZ11" s="39" t="s">
        <v>182</v>
      </c>
      <c r="JA11" s="39">
        <v>6.0</v>
      </c>
      <c r="JB11" s="42" t="b">
        <v>0</v>
      </c>
      <c r="JC11" s="38" t="str">
        <f>iferror(if(OR(IY$2&lt;&gt;"",IY$3,JC$2&lt;&gt;"",JC$3,JG$2&lt;&gt;"",JG$3,JK$2&lt;&gt;"",JK$3,JO$2&lt;&gt;"",JO$3,JS$2&lt;&gt;"",JS$3,JW$2&lt;&gt;"",JW$3),"0%",concat(round(JC$49/(JC$43+JC$44+JC$45+JC$46+JC$47+JC$48+JC$49+JC$50+JC$51+JC$52+JC$53+JC$54)*100,IF($A$2,1,0)),"%")),"0%")</f>
        <v>4%</v>
      </c>
      <c r="JD11" s="39" t="s">
        <v>182</v>
      </c>
      <c r="JE11" s="39">
        <v>6.0</v>
      </c>
      <c r="JF11" s="42" t="b">
        <v>0</v>
      </c>
      <c r="JG11" s="38" t="str">
        <f>iferror(if(OR(IY$2&lt;&gt;"",IY$3,JC$2&lt;&gt;"",JC$3,JG$2&lt;&gt;"",JG$3,JK$2&lt;&gt;"",JK$3,JO$2&lt;&gt;"",JO$3,JS$2&lt;&gt;"",JS$3,JW$2&lt;&gt;"",JW$3),"0%",concat(round(JG$49/(JG$43+JG$44+JG$45+JG$46+JG$47+JG$48+JG$49+JG$50+JG$51+JG$52+JG$53+JG$54)*100,IF($A$2,1,0)),"%")),"0%")</f>
        <v>4%</v>
      </c>
      <c r="JH11" s="39" t="s">
        <v>182</v>
      </c>
      <c r="JI11" s="39">
        <v>26.0</v>
      </c>
      <c r="JJ11" s="42" t="b">
        <v>0</v>
      </c>
      <c r="JK11" s="38" t="str">
        <f>iferror(if(OR(IY$2&lt;&gt;"",IY$3,JC$2&lt;&gt;"",JC$3,JG$2&lt;&gt;"",JG$3,JK$2&lt;&gt;"",JK$3,JO$2&lt;&gt;"",JO$3,JS$2&lt;&gt;"",JS$3,JW$2&lt;&gt;"",JW$3),"0%",concat(round(JK$49/(JK$43+JK$44+JK$45+JK$46+JK$47+JK$48+JK$49+JK$50+JK$51+JK$52+JK$53+JK$54)*100,IF($A$2,1,0)),"%")),"0%")</f>
        <v>4%</v>
      </c>
      <c r="JL11" s="39" t="s">
        <v>182</v>
      </c>
      <c r="JM11" s="39">
        <v>6.0</v>
      </c>
      <c r="JN11" s="42" t="b">
        <v>0</v>
      </c>
      <c r="JO11" s="38" t="str">
        <f>iferror(if(OR(IY$2&lt;&gt;"",IY$3,JC$2&lt;&gt;"",JC$3,JG$2&lt;&gt;"",JG$3,JK$2&lt;&gt;"",JK$3,JO$2&lt;&gt;"",JO$3,JS$2&lt;&gt;"",JS$3,JW$2&lt;&gt;"",JW$3),"0%",concat(round(JO$49/(JO$43+JO$44+JO$45+JO$46+JO$47+JO$48+JO$49+JO$50+JO$51+JO$52+JO$53+JO$54)*100,IF($A$2,1,0)),"%")),"0%")</f>
        <v>4%</v>
      </c>
      <c r="JP11" s="39" t="s">
        <v>182</v>
      </c>
      <c r="JQ11" s="39">
        <v>17.0</v>
      </c>
      <c r="JR11" s="42" t="b">
        <v>0</v>
      </c>
      <c r="JS11" s="38" t="str">
        <f>iferror(if(OR(IY$2&lt;&gt;"",IY$3,JC$2&lt;&gt;"",JC$3,JG$2&lt;&gt;"",JG$3,JK$2&lt;&gt;"",JK$3,JO$2&lt;&gt;"",JO$3,JS$2&lt;&gt;"",JS$3,JW$2&lt;&gt;"",JW$3),"0%",concat(round(JS$49/(JS$43+JS$44+JS$45+JS$46+JS$47+JS$48+JS$49+JS$50+JS$51+JS$52+JS$53+JS$54)*100,IF($A$2,1,0)),"%")),"0%")</f>
        <v>4%</v>
      </c>
      <c r="JT11" s="39" t="s">
        <v>250</v>
      </c>
      <c r="JU11" s="39">
        <v>46.0</v>
      </c>
      <c r="JV11" s="42" t="b">
        <v>0</v>
      </c>
      <c r="JW11" s="38" t="str">
        <f>iferror(if(OR(IY$2&lt;&gt;"",IY$3,JC$2&lt;&gt;"",JC$3,JG$2&lt;&gt;"",JG$3,JK$2&lt;&gt;"",JK$3,JO$2&lt;&gt;"",JO$3,JS$2&lt;&gt;"",JS$3,JW$2&lt;&gt;"",JW$3),"0%",concat(round(JW$49/(JW$43+JW$44+JW$45+JW$46+JW$47+JW$48+JW$49+JW$50+JW$51+JW$52+JW$53+JW$54)*100,IF($A$2,1,0)),"%")),"0%")</f>
        <v>4%</v>
      </c>
      <c r="JX11" s="39" t="s">
        <v>182</v>
      </c>
      <c r="JY11" s="39">
        <v>6.0</v>
      </c>
      <c r="JZ11" s="42" t="b">
        <v>0</v>
      </c>
      <c r="KA11" s="38" t="str">
        <f>iferror(if(OR(KA$2&lt;&gt;"",KA$3),"0%",concat(round(KA$49/(KA$43+KA$44+KA$45+KA$46+KA$47+KA$48+KA$49+KA$50+KA$51+KA$52+KA$53+KA$54)*100,IF($A$2,1,0)),"%")),"0%")</f>
        <v>4%</v>
      </c>
      <c r="KB11" s="39" t="s">
        <v>138</v>
      </c>
      <c r="KC11" s="39">
        <v>24.0</v>
      </c>
      <c r="KD11" s="42" t="b">
        <v>0</v>
      </c>
      <c r="KE11" s="38" t="str">
        <f>iferror(if(OR(KE$2&lt;&gt;"",KE$3),"0%",concat(round(KE$49/(KE$43+KE$44+KE$45+KE$46+KE$47+KE$48+KE$49+KE$50+KE$51+KE$52+KE$53+KE$54)*100,IF($A$2,1,0)),"%")),"0%")</f>
        <v>4%</v>
      </c>
      <c r="KF11" s="39" t="s">
        <v>400</v>
      </c>
      <c r="KG11" s="39">
        <v>46.0</v>
      </c>
      <c r="KH11" s="42" t="b">
        <v>0</v>
      </c>
      <c r="KI11" s="38" t="str">
        <f>iferror(if(OR(KI$2&lt;&gt;"",KI$3),"0%",concat(round(KI$49/(KI$43+KI$44+KI$45+KI$46+KI$47+KI$48+KI$49+KI$50+KI$51+KI$52+KI$53+KI$54)*100,IF($A$2,1,0)),"%")),"0%")</f>
        <v>4%</v>
      </c>
      <c r="KJ11" s="39" t="s">
        <v>407</v>
      </c>
      <c r="KK11" s="39">
        <v>66.0</v>
      </c>
      <c r="KL11" s="42" t="b">
        <v>0</v>
      </c>
      <c r="KM11" s="38" t="str">
        <f>iferror(if(OR(KM$2&lt;&gt;"",KM$3),"0%",concat(round(KM$49/(KM$43+KM$44+KM$45+KM$46+KM$47+KM$48+KM$49+KM$50+KM$51+KM$52+KM$53+KM$54)*100,IF($A$2,1,0)),"%")),"0%")</f>
        <v>4%</v>
      </c>
      <c r="KN11" s="39" t="s">
        <v>187</v>
      </c>
      <c r="KO11" s="39">
        <v>78.0</v>
      </c>
      <c r="KP11" s="42" t="b">
        <v>0</v>
      </c>
      <c r="KQ11" s="38" t="str">
        <f>iferror(if(OR(KQ$2&lt;&gt;"",KQ$3),"0%",concat(round(KQ$49/(KQ$43+KQ$44+KQ$45+KQ$46+KQ$47+KQ$48+KQ$49+KQ$50+KQ$51+KQ$52+KQ$53+KQ$54)*100,IF($A$2,1,0)),"%")),"0%")</f>
        <v>4%</v>
      </c>
      <c r="KR11" s="39" t="s">
        <v>296</v>
      </c>
      <c r="KS11" s="39">
        <v>86.0</v>
      </c>
      <c r="KT11" s="42" t="b">
        <v>0</v>
      </c>
      <c r="KU11" s="38"/>
      <c r="KV11" s="39"/>
      <c r="KW11" s="39"/>
      <c r="KX11" s="42"/>
      <c r="KY11" s="38" t="str">
        <f>iferror(if(OR(KY$2&lt;&gt;"",KY$3),"0%",concat(round(KY$49/(KY$43+KY$44+KY$45+KY$46+KY$47+KY$48+KY$49+KY$50+KY$51+KY$52+KY$53+KY$54)*100,IF($A$2,1,0)),"%")),"0%")</f>
        <v>4%</v>
      </c>
      <c r="KZ11" s="39" t="s">
        <v>190</v>
      </c>
      <c r="LA11" s="39">
        <v>2.0</v>
      </c>
      <c r="LB11" s="42" t="b">
        <v>0</v>
      </c>
      <c r="LC11" s="38" t="str">
        <f>iferror(if(OR(OY$2&lt;&gt;"",OY$3,OU$2&lt;&gt;"",OU$3,LC$2&lt;&gt;"",LC$3,LA$2&lt;&gt;"",LA$3,HK$2&lt;&gt;"",HK$3,DG$2&lt;&gt;"",DG$3),"0%",concat(round(LC$49/(LC$43+LC$44+LC$45+LC$46+LC$47+LC$48+LC$49+LC$50+LC$51+LC$52+LC$53+LC$54)*100,IF($A$2,1,0)),"%")),"0%")</f>
        <v>4%</v>
      </c>
      <c r="LD11" s="39" t="s">
        <v>341</v>
      </c>
      <c r="LE11" s="39">
        <v>65.0</v>
      </c>
      <c r="LF11" s="42" t="b">
        <v>0</v>
      </c>
      <c r="LG11" s="38" t="str">
        <f>iferror(if(OR(LG$2&lt;&gt;"",LG$3),"0%",concat(round(LG$49/(LG$43+LG$44+LG$45+LG$46+LG$47+LG$48+LG$49+LG$50+LG$51+LG$52+LG$53+LG$54)*100,IF($A$2,1,0)),"%")),"0%")</f>
        <v>4%</v>
      </c>
      <c r="LH11" s="39" t="s">
        <v>270</v>
      </c>
      <c r="LI11" s="39">
        <v>65.0</v>
      </c>
      <c r="LJ11" s="42" t="b">
        <v>0</v>
      </c>
      <c r="LK11" s="38" t="str">
        <f>iferror(if(OR(LK$2&lt;&gt;"",LK$3),"0%",concat(round(LK$49/(LK$43+LK$44+LK$45+LK$46+LK$47+LK$48+LK$49+LK$50+LK$51+LK$52+LK$53+LK$54)*100,IF($A$2,1,0)),"%")),"0%")</f>
        <v>4%</v>
      </c>
      <c r="LL11" s="39" t="s">
        <v>384</v>
      </c>
      <c r="LM11" s="39">
        <v>70.0</v>
      </c>
      <c r="LN11" s="42" t="b">
        <v>0</v>
      </c>
      <c r="LO11" s="38" t="str">
        <f>iferror(if(OR(LO$2&lt;&gt;"",LO$3),"0%",concat(round(LO$49/(LO$43+LO$44+LO$45+LO$46+LO$47+LO$48+LO$49+LO$50+LO$51+LO$52+LO$53+LO$54)*100,IF($A$2,1,0)),"%")),"0%")</f>
        <v>4%</v>
      </c>
      <c r="LP11" s="39" t="s">
        <v>384</v>
      </c>
      <c r="LQ11" s="39">
        <v>65.0</v>
      </c>
      <c r="LR11" s="42" t="b">
        <v>0</v>
      </c>
      <c r="LS11" s="38"/>
      <c r="LT11" s="39"/>
      <c r="LU11" s="39"/>
      <c r="LV11" s="42"/>
      <c r="LW11" s="38" t="str">
        <f>iferror(if(OR(LW$2&lt;&gt;"",LW$3),"0%",concat(round(LW$49/(LW$43+LW$44+LW$45+LW$46+LW$47+LW$48+LW$49+LW$50+LW$51+LW$52+LW$53+LW$54)*100,IF($A$2,1,0)),"%")),"0%")</f>
        <v>4%</v>
      </c>
      <c r="LX11" s="40" t="s">
        <v>384</v>
      </c>
      <c r="LY11" s="39">
        <v>75.0</v>
      </c>
      <c r="LZ11" s="42" t="b">
        <v>0</v>
      </c>
      <c r="MA11" s="38" t="str">
        <f>iferror(if(OR(MA$2&lt;&gt;"",MA$3),"0%",concat(round(MA$49/(MA$43+MA$44+MA$45+MA$46+MA$47+MA$48+MA$49+MA$50+MA$51+MA$52+MA$53+MA$54)*100,IF($A$2,1,0)),"%")),"0%")</f>
        <v>4%</v>
      </c>
      <c r="MB11" s="39" t="s">
        <v>399</v>
      </c>
      <c r="MC11" s="39">
        <v>65.0</v>
      </c>
      <c r="MD11" s="42" t="b">
        <v>0</v>
      </c>
      <c r="ME11" s="38" t="str">
        <f>iferror(if(OR(ME$2&lt;&gt;"",ME$3),"0%",concat(round(ME$49/(ME$43+ME$44+ME$45+ME$46+ME$47+ME$48+ME$49+ME$50+ME$51+ME$52+ME$53+ME$54)*100,IF($A$2,1,0)),"%")),"0%")</f>
        <v>4%</v>
      </c>
      <c r="MF11" s="39" t="s">
        <v>183</v>
      </c>
      <c r="MG11" s="39">
        <v>55.0</v>
      </c>
      <c r="MH11" s="42" t="b">
        <v>0</v>
      </c>
      <c r="MI11" s="38" t="str">
        <f>iferror(if(OR(MI$2&lt;&gt;"",MI$3),"0%",concat(round(MI$49/(MI$43+MI$44+MI$45+MI$46+MI$47+MI$48+MI$49+MI$50+MI$51+MI$52+MI$53+MI$54)*100,IF($A$2,1,0)),"%")),"0%")</f>
        <v>4%</v>
      </c>
      <c r="MJ11" s="39" t="s">
        <v>408</v>
      </c>
      <c r="MK11" s="39">
        <v>55.0</v>
      </c>
      <c r="ML11" s="42" t="b">
        <v>0</v>
      </c>
      <c r="MM11" s="38" t="str">
        <f>iferror(if(OR(MM$2&lt;&gt;"",MM$3),"0%",concat(round(MM$49/(MM$43+MM$44+MM$45+MM$46+MM$47+MM$48+MM$49+MM$50+MM$51+MM$52+MM$53+MM$54)*100,IF($A$2,1,0)),"%")),"0%")</f>
        <v>4%</v>
      </c>
      <c r="MN11" s="39" t="s">
        <v>235</v>
      </c>
      <c r="MO11" s="39">
        <v>65.0</v>
      </c>
      <c r="MP11" s="42" t="b">
        <v>0</v>
      </c>
      <c r="MQ11" s="38"/>
      <c r="MR11" s="39"/>
      <c r="MS11" s="39"/>
      <c r="MT11" s="42"/>
      <c r="MU11" s="38" t="str">
        <f>iferror(if(OR(MU$2&lt;&gt;"",MU$3),"0%",concat(round(MU$49/(MU$43+MU$44+MU$45+MU$46+MU$47+MU$48+MU$49+MU$50+MU$51+MU$52+MU$53+MU$54)*100,IF($A$2,1,0)),"%")),"0%")</f>
        <v>4%</v>
      </c>
      <c r="MV11" s="39" t="s">
        <v>213</v>
      </c>
      <c r="MW11" s="39">
        <v>55.0</v>
      </c>
      <c r="MX11" s="42" t="b">
        <v>0</v>
      </c>
      <c r="MY11" s="38" t="str">
        <f>iferror(if(OR(MY$2&lt;&gt;"",MY$3),"0%",concat(round(MY$49/(MY$43+MY$44+MY$45+MY$46+MY$47+MY$48+MY$49+MY$50+MY$51+MY$52+MY$53+MY$54)*100,IF($A$2,1,0)),"%")),"0%")</f>
        <v>4%</v>
      </c>
      <c r="MZ11" s="39" t="s">
        <v>409</v>
      </c>
      <c r="NA11" s="39">
        <v>55.0</v>
      </c>
      <c r="NB11" s="42" t="b">
        <v>0</v>
      </c>
      <c r="NC11" s="38" t="str">
        <f>iferror(if(OR(NC$2&lt;&gt;"",NC$3),"0%",concat(round(NC$49/(NC$43+NC$44+NC$45+NC$46+NC$47+NC$48+NC$49+NC$50+NC$51+NC$52+NC$53+NC$54)*100,IF($A$2,1,0)),"%")),"0%")</f>
        <v>4%</v>
      </c>
      <c r="ND11" s="39" t="s">
        <v>175</v>
      </c>
      <c r="NE11" s="39">
        <v>95.0</v>
      </c>
      <c r="NF11" s="42" t="b">
        <v>0</v>
      </c>
      <c r="NG11" s="38" t="str">
        <f>iferror(if(OR(NG$2&lt;&gt;"",NG$3),"0%",concat(round(NG$49/(NG$43+NG$44+NG$45+NG$46+NG$47+NG$48+NG$49+NG$50+NG$51+NG$52+NG$53+NG$54)*100,IF($A$2,1,0)),"%")),"0%")</f>
        <v>4%</v>
      </c>
      <c r="NH11" s="39" t="s">
        <v>222</v>
      </c>
      <c r="NI11" s="39">
        <v>90.0</v>
      </c>
      <c r="NJ11" s="42" t="b">
        <v>0</v>
      </c>
      <c r="NK11" s="38" t="str">
        <f>iferror(if(OR(NK$2&lt;&gt;"",NK$3),"0%",concat(round(NK$49/(NK$43+NK$44+NK$45+NK$46+NK$47+NK$48+NK$49+NK$50+NK$51+NK$52+NK$53+NK$54)*100,IF($A$2,1,0)),"%")),"0%")</f>
        <v>4%</v>
      </c>
      <c r="NL11" s="39" t="s">
        <v>350</v>
      </c>
      <c r="NM11" s="39">
        <v>70.0</v>
      </c>
      <c r="NN11" s="42" t="b">
        <v>0</v>
      </c>
      <c r="NO11" s="38" t="str">
        <f>iferror(if(OR(NO$2&lt;&gt;"",NO$3),"0%",concat(round(NO$49/(NO$43+NO$44+NO$45+NO$46+NO$47+NO$48+NO$49+NO$50+NO$51+NO$52+NO$53+NO$54)*100,IF($A$2,1,0)),"%")),"0%")</f>
        <v>4%</v>
      </c>
      <c r="NP11" s="39" t="s">
        <v>372</v>
      </c>
      <c r="NQ11" s="39">
        <v>85.0</v>
      </c>
      <c r="NR11" s="42" t="b">
        <v>0</v>
      </c>
      <c r="NT11" s="31"/>
      <c r="NU11" s="43"/>
      <c r="NV11" s="35"/>
      <c r="NW11" s="38"/>
      <c r="NX11" s="39"/>
      <c r="NY11" s="39"/>
      <c r="NZ11" s="42"/>
      <c r="OA11" s="38" t="str">
        <f>iferror(if(OR(OA$2&lt;&gt;"",OA$3),"0%",concat(round(OA$49/(OA$43+OA$44+OA$45+OA$46+OA$47+OA$48+OA$49+OA$50+OA$51+OA$52+OA$53+OA$54)*100,IF($A$2,1,0)),"%")),"0%")</f>
        <v>4%</v>
      </c>
      <c r="OB11" s="39" t="s">
        <v>410</v>
      </c>
      <c r="OC11" s="39">
        <v>90.0</v>
      </c>
      <c r="OD11" s="42" t="b">
        <v>0</v>
      </c>
      <c r="OE11" s="38" t="str">
        <f>iferror(if(OR(OE$2&lt;&gt;"",OE$3),"0%",concat(round(OE$49/(OE$43+OE$44+OE$45+OE$46+OE$47+OE$48+OE$49+OE$50+OE$51+OE$52+OE$53+OE$54)*100,IF($A$2,1,0)),"%")),"0%")</f>
        <v>4%</v>
      </c>
      <c r="OF11" s="39" t="s">
        <v>358</v>
      </c>
      <c r="OG11" s="39">
        <v>55.0</v>
      </c>
      <c r="OH11" s="42" t="b">
        <v>0</v>
      </c>
      <c r="OI11" s="38" t="str">
        <f>iferror(if(OR(OI$2&lt;&gt;"",OI$3),"0%",concat(round(OI$49/(OI$43+OI$44+OI$45+OI$46+OI$47+OI$48+OI$49+OI$50+OI$51+OI$52+OI$53+OI$54)*100,IF($A$2,1,0)),"%")),"0%")</f>
        <v>4%</v>
      </c>
      <c r="OJ11" s="39" t="s">
        <v>411</v>
      </c>
      <c r="OK11" s="39">
        <v>55.0</v>
      </c>
      <c r="OL11" s="42" t="b">
        <v>0</v>
      </c>
      <c r="OM11" s="38" t="str">
        <f>iferror(if(OR(OM$2&lt;&gt;"",OM$3),"0%",concat(round(OM$49/(OM$43+OM$44+OM$45+OM$46+OM$47+OM$48+OM$49+OM$50+OM$51+OM$52+OM$53+OM$54)*100,IF($A$2,1,0)),"%")),"0%")</f>
        <v>4%</v>
      </c>
      <c r="ON11" s="39" t="s">
        <v>412</v>
      </c>
      <c r="OO11" s="39">
        <v>75.0</v>
      </c>
      <c r="OP11" s="42" t="b">
        <v>0</v>
      </c>
      <c r="OQ11" s="38" t="str">
        <f>iferror(if(OR(OQ$2&lt;&gt;"",OQ$3),"0%",concat(round(OQ$49/(OQ$43+OQ$44+OQ$45+OQ$46+OQ$47+OQ$48+OQ$49+OQ$50+OQ$51+OQ$52+OQ$53+OQ$54)*100,IF($A$2,1,0)),"%")),"0%")</f>
        <v>4%</v>
      </c>
      <c r="OR11" s="39" t="s">
        <v>384</v>
      </c>
      <c r="OS11" s="39">
        <v>65.0</v>
      </c>
      <c r="OT11" s="42" t="b">
        <v>0</v>
      </c>
      <c r="OU11" s="38" t="str">
        <f>iferror(if(OR(OY$2&lt;&gt;"",OY$3,OU$2&lt;&gt;"",OU$3,LC$2&lt;&gt;"",LC$3,LA$2&lt;&gt;"",LA$3,HK$2&lt;&gt;"",HK$3,DG$2&lt;&gt;"",DG$3),"0%",concat(round(OU$49/(OU$43+OU$44+OU$45+OU$46+OU$47+OU$48+OU$49+OU$50+OU$51+OU$52+OU$53+OU$54)*100,IF($A$2,1,0)),"%")),"0%")</f>
        <v>4%</v>
      </c>
      <c r="OV11" s="39" t="s">
        <v>189</v>
      </c>
      <c r="OW11" s="39">
        <v>90.0</v>
      </c>
      <c r="OX11" s="42" t="b">
        <v>0</v>
      </c>
      <c r="OY11" s="38" t="str">
        <f>iferror(if(OR(OY$2&lt;&gt;"",OY$3,OU$2&lt;&gt;"",OU$3,LC$2&lt;&gt;"",LC$3,LA$2&lt;&gt;"",LA$3,HK$2&lt;&gt;"",HK$3,DG$2&lt;&gt;"",DG$3),"0%",concat(round(OY$49/(OY$43+OY$44+OY$45+OY$46+OY$47+OY$48+OY$49+OY$50+OY$51+OY$52+OY$53+OY$54)*100,IF($A$2,1,0)),"%")),"0%")</f>
        <v>4%</v>
      </c>
      <c r="OZ11" s="39" t="s">
        <v>329</v>
      </c>
      <c r="PA11" s="39">
        <v>90.0</v>
      </c>
      <c r="PB11" s="42" t="b">
        <v>0</v>
      </c>
      <c r="PC11" s="38" t="str">
        <f>iferror(if(OR(PC$2&lt;&gt;"",PC$3),"0%",concat(round(PC$49/(PC$43+PC$44+PC$45+PC$46+PC$47+PC$48+PC$49+PC$50+PC$51+PC$52+PC$53+PC$54)*100,IF($A$2,1,0)),"%")),"0%")</f>
        <v>4%</v>
      </c>
      <c r="PD11" s="39" t="s">
        <v>413</v>
      </c>
      <c r="PE11" s="39">
        <v>100.0</v>
      </c>
      <c r="PF11" s="42" t="b">
        <v>0</v>
      </c>
      <c r="PG11" s="38" t="str">
        <f>iferror(if(OR(PG$2&lt;&gt;"",PG$3),"0%",concat(round(PG$49/(PG$43+PG$44+PG$45+PG$46+PG$47+PG$48+PG$49+PG$50+PG$51+PG$52+PG$53+PG$54)*100,IF($A$2,1,0)),"%")),"0%")</f>
        <v>4%</v>
      </c>
      <c r="PH11" s="39" t="s">
        <v>304</v>
      </c>
      <c r="PI11" s="39">
        <v>100.0</v>
      </c>
      <c r="PJ11" s="42" t="b">
        <v>0</v>
      </c>
      <c r="PK11" s="38" t="str">
        <f>iferror(if(OR(PK$2&lt;&gt;"",PK$3),"0%",concat(round(PK$49/(PK$43+PK$44+PK$45+PK$46+PK$47+PK$48+PK$49+PK$50+PK$51+PK$52+PK$53+PK$54)*100,IF($A$2,1,0)),"%")),"0%")</f>
        <v>4%</v>
      </c>
      <c r="PL11" s="39" t="s">
        <v>413</v>
      </c>
      <c r="PM11" s="39">
        <v>100.0</v>
      </c>
      <c r="PN11" s="42" t="b">
        <v>0</v>
      </c>
      <c r="PO11" s="38" t="str">
        <f>iferror(if(OR(PO$2&lt;&gt;"",PO$3),"0%",concat(round(PO$49/(PO$43+PO$44+PO$45+PO$46+PO$47+PO$48+PO$49+PO$50+PO$51+PO$52+PO$53+PO$54)*100,IF($A$2,1,0)),"%")),"0%")</f>
        <v>4%</v>
      </c>
      <c r="PP11" s="39" t="s">
        <v>403</v>
      </c>
      <c r="PQ11" s="39">
        <v>65.0</v>
      </c>
      <c r="PR11" s="42" t="b">
        <v>0</v>
      </c>
      <c r="PS11" s="38" t="str">
        <f>iferror(if(OR(PS$2&lt;&gt;"",PS$3),"0%",concat(round(PS$49/(PS$43+PS$44+PS$45+PS$46+PS$47+PS$48+PS$49+PS$50+PS$51+PS$52+PS$53+PS$54)*100,IF($A$2,1,0)),"%")),"0%")</f>
        <v>4%</v>
      </c>
      <c r="PT11" s="39" t="s">
        <v>414</v>
      </c>
      <c r="PU11" s="39">
        <v>100.0</v>
      </c>
      <c r="PV11" s="42" t="b">
        <v>0</v>
      </c>
      <c r="PW11" s="38" t="str">
        <f>iferror(if(OR(PW$2&lt;&gt;"",PW$3),"0%",concat(round(PW$49/(PW$43+PW$44+PW$45+PW$46+PW$47+PW$48+PW$49+PW$50+PW$51+PW$52+PW$53+PW$54)*100,IF($A$2,1,0)),"%")),"0%")</f>
        <v>4%</v>
      </c>
      <c r="PX11" s="39" t="s">
        <v>333</v>
      </c>
      <c r="PY11" s="39">
        <v>100.0</v>
      </c>
      <c r="PZ11" s="42" t="b">
        <v>0</v>
      </c>
      <c r="QA11" s="38" t="str">
        <f>iferror(if(OR(QA$2&lt;&gt;"",QA$3),"0%",concat(round(QA$49/(QA$43+QA$44+QA$45+QA$46+QA$47+QA$48+QA$49+QA$50+QA$51+QA$52+QA$53+QA$54)*100,IF($A$2,1,0)),"%")),"0%")</f>
        <v>4%</v>
      </c>
      <c r="QB11" s="39" t="s">
        <v>415</v>
      </c>
      <c r="QC11" s="39">
        <v>100.0</v>
      </c>
      <c r="QD11" s="42" t="b">
        <v>0</v>
      </c>
      <c r="QE11" s="38" t="str">
        <f>iferror(if(OR(QE$2&lt;&gt;"",QE$3),"0%",concat(round(QE$49/(QE$43+QE$44+QE$45+QE$46+QE$47+QE$48+QE$49+QE$50+QE$51+QE$52+QE$53+QE$54)*100,IF($A$2,1,0)),"%")),"0%")</f>
        <v>4%</v>
      </c>
      <c r="QF11" s="39" t="s">
        <v>205</v>
      </c>
      <c r="QG11" s="39">
        <v>15.0</v>
      </c>
      <c r="QH11" s="42" t="b">
        <v>0</v>
      </c>
      <c r="QI11" s="38" t="str">
        <f>iferror(if(OR(QI$2&lt;&gt;"",QI$3),"0%",concat(round(QI$49/(QI$43+QI$44+QI$45+QI$46+QI$47+QI$48+QI$49+QI$50+QI$51+QI$52+QI$53+QI$54)*100,IF($A$2,1,0)),"%")),"0%")</f>
        <v>4%</v>
      </c>
      <c r="QJ11" s="39" t="s">
        <v>235</v>
      </c>
      <c r="QK11" s="39">
        <v>100.0</v>
      </c>
      <c r="QL11" s="42" t="b">
        <v>0</v>
      </c>
      <c r="QM11" s="38" t="str">
        <f>iferror(if(OR(QM$2&lt;&gt;"",QM$3),"0%",concat(round(QM$49/(QM$43+QM$44+QM$45+QM$46+QM$47+QM$48+QM$49+QM$50+QM$51+QM$52+QM$53+QM$54)*100,IF($A$2,1,0)),"%")),"0%")</f>
        <v>4%</v>
      </c>
      <c r="QN11" s="39" t="s">
        <v>416</v>
      </c>
      <c r="QO11" s="39">
        <v>65.0</v>
      </c>
      <c r="QP11" s="42" t="b">
        <v>0</v>
      </c>
      <c r="QQ11" s="38" t="str">
        <f>iferror(if(OR(QQ$2&lt;&gt;"",QQ$3),"0%",concat(round(QQ$49/(QQ$43+QQ$44+QQ$45+QQ$46+QQ$47+QQ$48+QQ$49+QQ$50+QQ$51+QQ$52+QQ$53+QQ$54)*100,IF($A$2,1,0)),"%")),"0%")</f>
        <v>4%</v>
      </c>
      <c r="QR11" s="39" t="s">
        <v>417</v>
      </c>
      <c r="QS11" s="39">
        <v>80.0</v>
      </c>
      <c r="QT11" s="42" t="b">
        <v>0</v>
      </c>
      <c r="QU11" s="38" t="str">
        <f>iferror(if(OR(QU$2&lt;&gt;"",QU$3),"0%",concat(round(QU$49/(QU$43+QU$44+QU$45+QU$46+QU$47+QU$48+QU$49+QU$50+QU$51+QU$52+QU$53+QU$54)*100,IF($A$2,1,0)),"%")),"0%")</f>
        <v>4%</v>
      </c>
      <c r="QV11" s="39" t="s">
        <v>418</v>
      </c>
      <c r="QW11" s="39">
        <v>66.0</v>
      </c>
      <c r="QX11" s="42" t="b">
        <v>0</v>
      </c>
      <c r="QY11" s="38" t="str">
        <f>iferror(if(OR(QY$2&lt;&gt;"",QY$3),"0%",concat(round(QY$49/(QY$43+QY$44+QY$45+QY$46+QY$47+QY$48+QY$49+QY$50+QY$51+QY$52+QY$53+QY$54)*100,IF($A$2,1,0)),"%")),"0%")</f>
        <v>4%</v>
      </c>
      <c r="QZ11" s="39" t="s">
        <v>183</v>
      </c>
      <c r="RA11" s="39">
        <v>66.0</v>
      </c>
      <c r="RB11" s="42" t="b">
        <v>0</v>
      </c>
      <c r="RC11" s="38" t="str">
        <f>iferror(if(OR(RC$2&lt;&gt;"",RC$3),"0%",concat(round(RC$49/(RC$43+RC$44+RC$45+RC$46+RC$47+RC$48+RC$49+RC$50+RC$51+RC$52+RC$53+RC$54)*100,IF($A$2,1,0)),"%")),"0%")</f>
        <v>4%</v>
      </c>
      <c r="RD11" s="39" t="s">
        <v>339</v>
      </c>
      <c r="RE11" s="39">
        <v>97.0</v>
      </c>
      <c r="RF11" s="42" t="b">
        <v>0</v>
      </c>
      <c r="RG11" s="38" t="str">
        <f>iferror(if(OR(RG$2&lt;&gt;"",RG$3),"0%",concat(round(RG$49/(RG$43+RG$44+RG$45+RG$46+RG$47+RG$48+RG$49+RG$50+RG$51+RG$52+RG$53+RG$54)*100,IF($A$2,1,0)),"%")),"0%")</f>
        <v>4%</v>
      </c>
      <c r="RH11" s="39" t="s">
        <v>297</v>
      </c>
      <c r="RI11" s="39">
        <v>100.0</v>
      </c>
      <c r="RJ11" s="42" t="b">
        <v>0</v>
      </c>
      <c r="RK11" s="38" t="str">
        <f>iferror(if(OR(RK$2&lt;&gt;"",RK$3),"0%",concat(round(RK$49/(RK$43+RK$44+RK$45+RK$46+RK$47+RK$48+RK$49+RK$50+RK$51+RK$52+RK$53+RK$54)*100,IF($A$2,1,0)),"%")),"0%")</f>
        <v>4%</v>
      </c>
      <c r="RL11" s="39" t="s">
        <v>183</v>
      </c>
      <c r="RM11" s="39">
        <v>100.0</v>
      </c>
      <c r="RN11" s="42" t="b">
        <v>0</v>
      </c>
      <c r="RO11" s="38" t="str">
        <f>iferror(if(OR(RO$2&lt;&gt;"",RO$3),"0%",concat(round(RO$49/(RO$43+RO$44+RO$45+RO$46+RO$47+RO$48+RO$49+RO$50+RO$51+RO$52+RO$53+RO$54)*100,IF($A$2,1,0)),"%")),"0%")</f>
        <v>4%</v>
      </c>
      <c r="RP11" s="39" t="s">
        <v>247</v>
      </c>
      <c r="RQ11" s="39">
        <v>100.0</v>
      </c>
      <c r="RR11" s="42" t="b">
        <v>0</v>
      </c>
      <c r="RS11" s="38" t="str">
        <f>iferror(if(OR(RS$2&lt;&gt;"",RS$3),"0%",concat(round(RS$49/(RS$43+RS$44+RS$45+RS$46+RS$47+RS$48+RS$49+RS$50+RS$51+RS$52+RS$53+RS$54)*100,IF($A$2,1,0)),"%")),"0%")</f>
        <v>4%</v>
      </c>
      <c r="RT11" s="39" t="s">
        <v>183</v>
      </c>
      <c r="RU11" s="39">
        <v>100.0</v>
      </c>
      <c r="RV11" s="42" t="b">
        <v>0</v>
      </c>
      <c r="RW11" s="38" t="str">
        <f>iferror(if(OR(RW$2&lt;&gt;"",RW$3),"0%",concat(round(RW$49/(RW$43+RW$44+RW$45+RW$46+RW$47+RW$48+RW$49+RW$50+RW$51+RW$52+RW$53+RW$54)*100,IF($A$2,1,0)),"%")),"0%")</f>
        <v>4%</v>
      </c>
      <c r="RX11" s="39" t="s">
        <v>174</v>
      </c>
      <c r="RY11" s="39">
        <v>100.0</v>
      </c>
      <c r="RZ11" s="42" t="b">
        <v>0</v>
      </c>
      <c r="SA11" s="38" t="str">
        <f>iferror(if(OR(SA$2&lt;&gt;"",SA$3),"0%",concat(round(SA$49/(SA$43+SA$44+SA$45+SA$46+SA$47+SA$48+SA$49+SA$50+SA$51+SA$52+SA$53+SA$54)*100,IF($A$2,1,0)),"%")),"0%")</f>
        <v>4%</v>
      </c>
      <c r="SB11" s="39" t="s">
        <v>419</v>
      </c>
      <c r="SC11" s="39">
        <v>65.0</v>
      </c>
      <c r="SD11" s="42" t="b">
        <v>0</v>
      </c>
      <c r="SE11" s="38" t="str">
        <f>iferror(if(OR(SE$2&lt;&gt;"",SE$3),"0%",concat(round(SE$49/(SE$43+SE$44+SE$45+SE$46+SE$47+SE$48+SE$49+SE$50+SE$51+SE$52+SE$53+SE$54)*100,IF($A$2,1,0)),"%")),"0%")</f>
        <v>4%</v>
      </c>
      <c r="SF11" s="39" t="s">
        <v>420</v>
      </c>
      <c r="SG11" s="39">
        <v>65.0</v>
      </c>
      <c r="SH11" s="42" t="b">
        <v>0</v>
      </c>
      <c r="SI11" s="38" t="str">
        <f>iferror(if(OR(SI$2&lt;&gt;"",SI$3),"0%",concat(round(SI$49/(SI$43+SI$44+SI$45+SI$46+SI$47+SI$48+SI$49+SI$50+SI$51+SI$52+SI$53+SI$54)*100,IF($A$2,1,0)),"%")),"0%")</f>
        <v>4%</v>
      </c>
      <c r="SJ11" s="39" t="s">
        <v>266</v>
      </c>
      <c r="SK11" s="39">
        <v>75.0</v>
      </c>
      <c r="SL11" s="42" t="b">
        <v>0</v>
      </c>
      <c r="SM11" s="25"/>
    </row>
    <row r="12">
      <c r="B12" s="42"/>
      <c r="C12" s="38" t="str">
        <f>iferror(if(OR(C$2&lt;&gt;"",C$3),"0%",concat(round(C$50/(C$43+C$44+C$45+C$46+C$47+C$48+C$49+C$50+C$51+C$52+C$53+C$54)*100,IF($A$2,1,0)),"%")),"0%")</f>
        <v>4%</v>
      </c>
      <c r="D12" s="39" t="s">
        <v>352</v>
      </c>
      <c r="E12" s="39">
        <v>8.0</v>
      </c>
      <c r="F12" s="42" t="b">
        <v>0</v>
      </c>
      <c r="G12" s="38"/>
      <c r="H12" s="39"/>
      <c r="I12" s="39"/>
      <c r="J12" s="42"/>
      <c r="K12" s="38" t="str">
        <f>iferror(if(OR(K$2&lt;&gt;"",K$3),"0%",concat(round(K$50/(K$43+K$44+K$45+K$46+K$47+K$48+K$49+K$50+K$51+K$52+K$53+K$54)*100,IF($A$2,1,0)),"%")),"0%")</f>
        <v>4%</v>
      </c>
      <c r="L12" s="39" t="s">
        <v>186</v>
      </c>
      <c r="M12" s="39">
        <v>4.0</v>
      </c>
      <c r="N12" s="42" t="b">
        <v>0</v>
      </c>
      <c r="O12" s="38" t="str">
        <f>iferror(if(OR(O$2&lt;&gt;"",O$3),"0%",concat(round(O$50/(O$43+O$44+O$45+O$46+O$47+O$48+O$49+O$50+O$51+O$52+O$53+O$54)*100,IF($A$2,1,0)),"%")),"0%")</f>
        <v>4%</v>
      </c>
      <c r="P12" s="39" t="s">
        <v>144</v>
      </c>
      <c r="Q12" s="39">
        <v>4.0</v>
      </c>
      <c r="R12" s="42" t="b">
        <v>0</v>
      </c>
      <c r="S12" s="38" t="str">
        <f>iferror(if(OR(S$2&lt;&gt;"",S$3),"0%",concat(round(S$50/(S$43+S$44+S$45+S$46+S$47+S$48+S$49+S$50+S$51+S$52+S$53+S$54)*100,IF($A$2,1,0)),"%")),"0%")</f>
        <v>4%</v>
      </c>
      <c r="T12" s="39" t="s">
        <v>286</v>
      </c>
      <c r="U12" s="39">
        <v>5.0</v>
      </c>
      <c r="V12" s="42" t="b">
        <v>0</v>
      </c>
      <c r="W12" s="38"/>
      <c r="X12" s="39" t="s">
        <v>130</v>
      </c>
      <c r="Y12" s="39">
        <v>0.0</v>
      </c>
      <c r="Z12" s="42"/>
      <c r="AA12" s="38" t="str">
        <f>iferror(if(OR(AA$2&lt;&gt;"",AA$3),"0%",concat(round(AA$50/(AA$43+AA$44+AA$45+AA$46+AA$47+AA$48+AA$49+AA$50+AA$51+AA$52+AA$53+AA$54)*100,IF($A$2,1,0)),"%")),"0%")</f>
        <v>4%</v>
      </c>
      <c r="AB12" s="39" t="s">
        <v>218</v>
      </c>
      <c r="AC12" s="39">
        <v>5.0</v>
      </c>
      <c r="AD12" s="42" t="b">
        <v>0</v>
      </c>
      <c r="AE12" s="38" t="str">
        <f>iferror(if(OR(AE$2&lt;&gt;"",AE$3),"0%",concat(round(AE$50/(AE$43+AE$44+AE$45+AE$46+AE$47+AE$48+AE$49+AE$50+AE$51+AE$52+AE$53+AE$54)*100,IF($A$2,1,0)),"%")),"0%")</f>
        <v>4%</v>
      </c>
      <c r="AF12" s="39" t="s">
        <v>225</v>
      </c>
      <c r="AG12" s="39">
        <v>9.0</v>
      </c>
      <c r="AH12" s="42" t="b">
        <v>0</v>
      </c>
      <c r="AI12" s="38" t="str">
        <f>iferror(if(OR(AI$2&lt;&gt;"",AI$3),"0%",concat(round(AI$50/(AI$43+AI$44+AI$45+AI$46+AI$47+AI$48+AI$49+AI$50+AI$51+AI$52+AI$53+AI$54)*100,IF($A$2,1,0)),"%")),"0%")</f>
        <v>4%</v>
      </c>
      <c r="AJ12" s="39" t="s">
        <v>397</v>
      </c>
      <c r="AK12" s="39">
        <v>7.0</v>
      </c>
      <c r="AL12" s="42" t="b">
        <v>0</v>
      </c>
      <c r="AM12" s="38" t="str">
        <f>iferror(if(OR(AM$2&lt;&gt;"",AM$3),"0%",concat(round(AM$50/(AM$43+AM$44+AM$45+AM$46+AM$47+AM$48+AM$49+AM$50+AM$51+AM$52+AM$53+AM$54)*100,IF($A$2,1,0)),"%")),"0%")</f>
        <v>4%</v>
      </c>
      <c r="AN12" s="39" t="s">
        <v>165</v>
      </c>
      <c r="AO12" s="39">
        <v>30.0</v>
      </c>
      <c r="AP12" s="42" t="b">
        <v>0</v>
      </c>
      <c r="AQ12" s="38" t="str">
        <f>iferror(if(OR(AQ$2&lt;&gt;"",AQ$3),"0%",concat(round(AQ$50/(AQ$43+AQ$44+AQ$45+AQ$46+AQ$47+AQ$48+AQ$49+AQ$50+AQ$51+AQ$52+AQ$53+AQ$54)*100,IF($A$2,1,0)),"%")),"0%")</f>
        <v>4%</v>
      </c>
      <c r="AR12" s="39" t="s">
        <v>144</v>
      </c>
      <c r="AS12" s="39">
        <v>8.0</v>
      </c>
      <c r="AT12" s="42" t="b">
        <v>0</v>
      </c>
      <c r="AU12" s="38" t="str">
        <f>iferror(if(OR(AY$2&lt;&gt;"",AU$2&lt;&gt;"",AU$3),"0%",concat(round(AU$50/(AU$43+AU$44+AU$45+AU$46+AU$47+AU$48+AU$49+AU$50+AU$51+AU$52+AU$53+AU$54)*100,IF($A$2,1,0)),"%")),"0%")</f>
        <v>4%</v>
      </c>
      <c r="AV12" s="39" t="s">
        <v>218</v>
      </c>
      <c r="AW12" s="39">
        <v>8.0</v>
      </c>
      <c r="AX12" s="42" t="b">
        <v>0</v>
      </c>
      <c r="AY12" s="38" t="str">
        <f>iferror(if(OR(AU$2&lt;&gt;"",AY$2&lt;&gt;"",AY$3),"0%",concat(round(AY$50/(AY$43+AY$44+AY$45+AY$46+AY$47+AY$48+AY$49+AY$50+AY$51+AY$52+AY$53+AY$54)*100,IF($A$2,1,0)),"%")),"0%")</f>
        <v>4%</v>
      </c>
      <c r="AZ12" s="39" t="s">
        <v>218</v>
      </c>
      <c r="BA12" s="39">
        <v>15.0</v>
      </c>
      <c r="BB12" s="42" t="b">
        <v>0</v>
      </c>
      <c r="BC12" s="38" t="str">
        <f>iferror(if(OR(BC$2&lt;&gt;"",BC$3),"0%",concat(round(BC$50/(BC$43+BC$44+BC$45+BC$46+BC$47+BC$48+BC$49+BC$50+BC$51+BC$52+BC$53+BC$54)*100,IF($A$2,1,0)),"%")),"0%")</f>
        <v>4%</v>
      </c>
      <c r="BD12" s="39" t="s">
        <v>245</v>
      </c>
      <c r="BE12" s="39">
        <v>10.0</v>
      </c>
      <c r="BF12" s="42" t="b">
        <v>0</v>
      </c>
      <c r="BG12" s="38" t="str">
        <f>iferror(if(OR(BG$2&lt;&gt;"",BG$3),"0%",concat(round(BG$50/(BG$43+BG$44+BG$45+BG$46+BG$47+BG$48+BG$49+BG$50+BG$51+BG$52+BG$53+BG$54)*100,IF($A$2,1,0)),"%")),"0%")</f>
        <v>4%</v>
      </c>
      <c r="BH12" s="39" t="s">
        <v>421</v>
      </c>
      <c r="BI12" s="39">
        <v>11.0</v>
      </c>
      <c r="BJ12" s="42" t="b">
        <v>0</v>
      </c>
      <c r="BK12" s="38" t="str">
        <f>iferror(if(OR(BK$2&lt;&gt;"",BK$3),"0%",concat(round(BK$50/(BK$43+BK$44+BK$45+BK$46+BK$47+BK$48+BK$49+BK$50+BK$51+BK$52+BK$53+BK$54)*100,IF($A$2,1,0)),"%")),"0%")</f>
        <v>4%</v>
      </c>
      <c r="BL12" s="39" t="s">
        <v>331</v>
      </c>
      <c r="BM12" s="39">
        <v>10.0</v>
      </c>
      <c r="BN12" s="42" t="b">
        <v>0</v>
      </c>
      <c r="BO12" s="38" t="str">
        <f>iferror(if(OR(BO$2&lt;&gt;"",BO$3),"0%",concat(round(BO$50/(BO$43+BO$44+BO$45+BO$46+BO$47+BO$48+BO$49+BO$50+BO$51+BO$52+BO$53+BO$54)*100,IF($A$2,1,0)),"%")),"0%")</f>
        <v>4%</v>
      </c>
      <c r="BP12" s="39" t="s">
        <v>163</v>
      </c>
      <c r="BQ12" s="39">
        <v>16.0</v>
      </c>
      <c r="BR12" s="42" t="b">
        <v>0</v>
      </c>
      <c r="BT12" s="43"/>
      <c r="BU12" s="43"/>
      <c r="BV12" s="43"/>
      <c r="BW12" s="38" t="str">
        <f>iferror(if(OR(AE$2&lt;&gt;"",AE$3,BW$2&lt;&gt;"",BW$3),"0%",concat(round(BW$50/(BW$43+BW$44+BW$45+BW$46+BW$47+BW$48+BW$49+BW$50+BW$51+BW$52+BW$53+BW$54)*100,IF($A$2,1,0)),"%")),"0%")</f>
        <v>4%</v>
      </c>
      <c r="BX12" s="39" t="s">
        <v>225</v>
      </c>
      <c r="BY12" s="39">
        <v>14.0</v>
      </c>
      <c r="BZ12" s="42" t="b">
        <v>0</v>
      </c>
      <c r="CA12" s="38" t="str">
        <f>iferror(if(OR(CA$2&lt;&gt;"",CA$3),"0%",concat(round(CA$50/(CA$43+CA$44+CA$45+CA$46+CA$47+CA$48+CA$49+CA$50+CA$51+CA$52+CA$53+CA$54)*100,IF($A$2,1,0)),"%")),"0%")</f>
        <v>4%</v>
      </c>
      <c r="CB12" s="39" t="s">
        <v>422</v>
      </c>
      <c r="CC12" s="39">
        <v>14.0</v>
      </c>
      <c r="CD12" s="42" t="b">
        <v>0</v>
      </c>
      <c r="CE12" s="38" t="str">
        <f>iferror(if(OR(CE$2&lt;&gt;"",CE$3),"0%",concat(round(CE$50/(CE$43+CE$44+CE$45+CE$46+CE$47+CE$48+CE$49+CE$50+CE$51+CE$52+CE$53+CE$54)*100,IF($A$2,1,0)),"%")),"0%")</f>
        <v>4%</v>
      </c>
      <c r="CF12" s="39" t="s">
        <v>423</v>
      </c>
      <c r="CG12" s="39">
        <v>17.0</v>
      </c>
      <c r="CH12" s="42" t="b">
        <v>0</v>
      </c>
      <c r="CI12" s="38" t="str">
        <f>iferror(if(OR(CI$2&lt;&gt;"",CI$3,CQ$2&lt;&gt;"",CQ$3),"0%",concat(round(CI$50/(CI$43+CI$44+CI$45+CI$46+CI$47+CI$48+CI$49+CI$50+CI$51+CI$52+CI$53+CI$54)*100,IF($A$2,1,0)),"%")),"0%")</f>
        <v>4%</v>
      </c>
      <c r="CJ12" s="39" t="s">
        <v>424</v>
      </c>
      <c r="CK12" s="39">
        <v>22.0</v>
      </c>
      <c r="CL12" s="42" t="b">
        <v>0</v>
      </c>
      <c r="CM12" s="38" t="str">
        <f>iferror(if(OR(CM$2&lt;&gt;"",CM$3),"0%",concat(round(CM$50/(CM$43+CM$44+CM$45+CM$46+CM$47+CM$48+CM$49+CM$50+CM$51+CM$52+CM$53+CM$54)*100,IF($A$2,1,0)),"%")),"0%")</f>
        <v>4%</v>
      </c>
      <c r="CN12" s="39" t="s">
        <v>235</v>
      </c>
      <c r="CO12" s="39">
        <v>23.0</v>
      </c>
      <c r="CP12" s="42" t="b">
        <v>0</v>
      </c>
      <c r="CQ12" s="38" t="str">
        <f>iferror(if(OR(CI$2&lt;&gt;"",CI$3,CQ$2&lt;&gt;"",CQ$3),"0%",concat(round(CQ$50/(CQ$43+CQ$44+CQ$45+CQ$46+CQ$47+CQ$48+CQ$49+CQ$50+CQ$51+CQ$52+CQ$53+CQ$54)*100,IF($A$2,1,0)),"%")),"0%")</f>
        <v>4%</v>
      </c>
      <c r="CR12" s="39" t="s">
        <v>424</v>
      </c>
      <c r="CS12" s="39">
        <v>20.0</v>
      </c>
      <c r="CT12" s="42" t="b">
        <v>0</v>
      </c>
      <c r="CU12" s="38" t="str">
        <f>iferror(if(OR(CU$2&lt;&gt;"",CU$3),"0%",concat(round(CU$50/(CU$43+CU$44+CU$45+CU$46+CU$47+CU$48+CU$49+CU$50+CU$51+CU$52+CU$53+CU$54)*100,IF($A$2,1,0)),"%")),"0%")</f>
        <v>4%</v>
      </c>
      <c r="CV12" s="39" t="s">
        <v>253</v>
      </c>
      <c r="CW12" s="39">
        <v>20.0</v>
      </c>
      <c r="CX12" s="42" t="b">
        <v>0</v>
      </c>
      <c r="CY12" s="38" t="str">
        <f>iferror(if(OR(CY$2&lt;&gt;"",CY$3),"0%",concat(round(CY$50/(CY$43+CY$44+CY$45+CY$46+CY$47+CY$48+CY$49+CY$50+CY$51+CY$52+CY$53+CY$54)*100,IF($A$2,1,0)),"%")),"0%")</f>
        <v>4%</v>
      </c>
      <c r="CZ12" s="39" t="s">
        <v>322</v>
      </c>
      <c r="DA12" s="39">
        <v>17.0</v>
      </c>
      <c r="DB12" s="42" t="b">
        <v>0</v>
      </c>
      <c r="DC12" s="38" t="str">
        <f>iferror(if(OR(DC$2&lt;&gt;"",DC$3),"0%",concat(round(DC$50/(DC$43+DC$44+DC$45+DC$46+DC$47+DC$48+DC$49+DC$50+DC$51+DC$52+DC$53+DC$54)*100,IF($A$2,1,0)),"%")),"0%")</f>
        <v>4%</v>
      </c>
      <c r="DD12" s="39" t="s">
        <v>350</v>
      </c>
      <c r="DE12" s="39">
        <v>23.0</v>
      </c>
      <c r="DF12" s="42" t="b">
        <v>0</v>
      </c>
      <c r="DG12" s="38" t="str">
        <f>iferror(if(OR(OY$2&lt;&gt;"",OY$3,OU$2&lt;&gt;"",OU$3,LC$2&lt;&gt;"",LC$3,LA$2&lt;&gt;"",LA$3,HK$2&lt;&gt;"",HK$3,DG$2&lt;&gt;"",DG$3),"0%",concat(round(DG$50/(DG$43+DG$44+DG$45+DG$46+DG$47+DG$48+DG$49+DG$50+DG$51+DG$52+DG$53+DG$54)*100,IF($A$2,1,0)),"%")),"0%")</f>
        <v>4%</v>
      </c>
      <c r="DH12" s="39" t="s">
        <v>394</v>
      </c>
      <c r="DI12" s="39">
        <v>24.0</v>
      </c>
      <c r="DJ12" s="42" t="b">
        <v>0</v>
      </c>
      <c r="DK12" s="38" t="str">
        <f>iferror(if(OR(DK$2&lt;&gt;"",DK$3),"0%",concat(round(DK$50/(DK$43+DK$44+DK$45+DK$46+DK$47+DK$48+DK$49+DK$50+DK$51+DK$52+DK$53+DK$54)*100,IF($A$2,1,0)),"%")),"0%")</f>
        <v>4%</v>
      </c>
      <c r="DL12" s="39" t="s">
        <v>314</v>
      </c>
      <c r="DM12" s="39">
        <v>20.0</v>
      </c>
      <c r="DN12" s="42" t="b">
        <v>0</v>
      </c>
      <c r="DP12" s="34"/>
      <c r="DQ12" s="34"/>
      <c r="DR12" s="35"/>
      <c r="DS12" s="38" t="str">
        <f>iferror(if(OR(DS$2&lt;&gt;"",DS$3),"0%",concat(round(DS$50/(DS$43+DS$44+DS$45+DS$46+DS$47+DS$48+DS$49+DS$50+DS$51+DS$52+DS$53+DS$54)*100,IF($A$2,1,0)),"%")),"0%")</f>
        <v>4%</v>
      </c>
      <c r="DT12" s="39" t="s">
        <v>230</v>
      </c>
      <c r="DU12" s="39">
        <v>20.0</v>
      </c>
      <c r="DV12" s="42" t="b">
        <v>0</v>
      </c>
      <c r="DW12" s="38" t="str">
        <f>iferror(if(OR(DW$2&lt;&gt;"",DW$3),"0%",concat(round(DW$50/(DW$43+DW$44+DW$45+DW$46+DW$47+DW$48+DW$49+DW$50+DW$51+DW$52+DW$53+DW$54)*100,IF($A$2,1,0)),"%")),"0%")</f>
        <v>4%</v>
      </c>
      <c r="DX12" s="39" t="s">
        <v>150</v>
      </c>
      <c r="DY12" s="39">
        <v>36.0</v>
      </c>
      <c r="DZ12" s="42" t="b">
        <v>0</v>
      </c>
      <c r="EA12" s="38" t="str">
        <f>iferror(if(OR(EA$2&lt;&gt;"",EA$3),"0%",concat(round(EA$50/(EA$43+EA$44+EA$45+EA$46+EA$47+EA$48+EA$49+EA$50+EA$51+EA$52+EA$53+EA$54)*100,IF($A$2,1,0)),"%")),"0%")</f>
        <v>4%</v>
      </c>
      <c r="EB12" s="39" t="s">
        <v>171</v>
      </c>
      <c r="EC12" s="39">
        <v>38.0</v>
      </c>
      <c r="ED12" s="42" t="b">
        <v>0</v>
      </c>
      <c r="EE12" s="38" t="str">
        <f>iferror(if(OR(EE$2&lt;&gt;"",EE$3),"0%",concat(round(EE$50/(EE$43+EE$44+EE$45+EE$46+EE$47+EE$48+EE$49+EE$50+EE$51+EE$52+EE$53+EE$54)*100,IF($A$2,1,0)),"%")),"0%")</f>
        <v>4%</v>
      </c>
      <c r="EF12" s="39" t="s">
        <v>177</v>
      </c>
      <c r="EG12" s="39">
        <v>37.0</v>
      </c>
      <c r="EH12" s="42" t="b">
        <v>0</v>
      </c>
      <c r="EI12" s="38" t="str">
        <f>iferror(if(OR(EI$2&lt;&gt;"",EI$3),"0%",concat(round(EI$50/(EI$43+EI$44+EI$45+EI$46+EI$47+EI$48+EI$49+EI$50+EI$51+EI$52+EI$53+EI$54)*100,IF($A$2,1,0)),"%")),"0%")</f>
        <v>4%</v>
      </c>
      <c r="EJ12" s="39" t="s">
        <v>240</v>
      </c>
      <c r="EK12" s="39">
        <v>41.0</v>
      </c>
      <c r="EL12" s="42" t="b">
        <v>0</v>
      </c>
      <c r="EM12" s="38" t="str">
        <f>iferror(if(OR(EM$2&lt;&gt;"",EM$3),"0%",concat(round(EM$50/(EM$43+EM$44+EM$45+EM$46+EM$47+EM$48+EM$49+EM$50+EM$51+EM$52+EM$53+EM$54)*100,IF($A$2,1,0)),"%")),"0%")</f>
        <v>4%</v>
      </c>
      <c r="EN12" s="39" t="s">
        <v>423</v>
      </c>
      <c r="EO12" s="39">
        <v>42.0</v>
      </c>
      <c r="EP12" s="42" t="b">
        <v>0</v>
      </c>
      <c r="ER12" s="34" t="s">
        <v>425</v>
      </c>
      <c r="ES12" s="34"/>
      <c r="ET12" s="35" t="b">
        <v>0</v>
      </c>
      <c r="EU12" s="38" t="str">
        <f>iferror(if(OR(EU$2&lt;&gt;"",EU$3),"0%",concat(round(EU$50/(EU$43+EU$44+EU$45+EU$46+EU$47+EU$48+EU$49+EU$50+EU$51+EU$52+EU$53+EU$54)*100,IF($A$2,1,0)),"%")),"0%")</f>
        <v>4%</v>
      </c>
      <c r="EV12" s="39" t="s">
        <v>315</v>
      </c>
      <c r="EW12" s="39">
        <v>45.0</v>
      </c>
      <c r="EX12" s="42" t="b">
        <v>0</v>
      </c>
      <c r="EY12" s="38" t="str">
        <f>iferror(if(OR(EY$2&lt;&gt;"",EY$3),"0%",concat(round(EY$50/(EY$43+EY$44+EY$45+EY$46+EY$47+EY$48+EY$49+EY$50+EY$51+EY$52+EY$53+EY$54)*100,IF($A$2,1,0)),"%")),"0%")</f>
        <v>4%</v>
      </c>
      <c r="EZ12" s="39" t="s">
        <v>192</v>
      </c>
      <c r="FA12" s="39">
        <v>45.0</v>
      </c>
      <c r="FB12" s="42" t="b">
        <v>0</v>
      </c>
      <c r="FC12" s="38" t="str">
        <f>iferror(if(OR(FC$2&lt;&gt;"",FC$3),"0%",concat(round(FC$50/(FC$43+FC$44+FC$45+FC$46+FC$47+FC$48+FC$49+FC$50+FC$51+FC$52+FC$53+FC$54)*100,IF($A$2,1,0)),"%")),"0%")</f>
        <v>4%</v>
      </c>
      <c r="FD12" s="39" t="s">
        <v>223</v>
      </c>
      <c r="FE12" s="39">
        <v>47.0</v>
      </c>
      <c r="FF12" s="42" t="b">
        <v>0</v>
      </c>
      <c r="FG12" s="38" t="str">
        <f>iferror(if(OR(FG$2&lt;&gt;"",FG$3),"0%",concat(round(FG$50/(FG$43+FG$44+FG$45+FG$46+FG$47+FG$48+FG$49+FG$50+FG$51+FG$52+FG$53+FG$54)*100,IF($A$2,1,0)),"%")),"0%")</f>
        <v>4%</v>
      </c>
      <c r="FH12" s="39" t="s">
        <v>163</v>
      </c>
      <c r="FI12" s="39">
        <v>50.0</v>
      </c>
      <c r="FJ12" s="42" t="b">
        <v>0</v>
      </c>
      <c r="FK12" s="38" t="str">
        <f>iferror(if(OR(FK$2&lt;&gt;"",FK$3),"0%",concat(round(FK$50/(FK$43+FK$44+FK$45+FK$46+FK$47+FK$48+FK$49+FK$50+FK$51+FK$52+FK$53+FK$54)*100,IF($A$2,1,0)),"%")),"0%")</f>
        <v>4%</v>
      </c>
      <c r="FL12" s="39" t="s">
        <v>426</v>
      </c>
      <c r="FM12" s="39">
        <v>100.0</v>
      </c>
      <c r="FN12" s="42" t="b">
        <v>0</v>
      </c>
      <c r="FO12" s="38" t="str">
        <f>iferror(if(OR(FO$2&lt;&gt;"",FO$3),"0%",concat(round(FO$50/(FO$43+FO$44+FO$45+FO$46+FO$47+FO$48+FO$49+FO$50+FO$51+FO$52+FO$53+FO$54)*100,IF($A$2,1,0)),"%")),"0%")</f>
        <v>4%</v>
      </c>
      <c r="FP12" s="39" t="s">
        <v>395</v>
      </c>
      <c r="FQ12" s="39">
        <v>49.0</v>
      </c>
      <c r="FR12" s="42" t="b">
        <v>0</v>
      </c>
      <c r="FS12" s="38" t="str">
        <f>iferror(if(OR(FS$2&lt;&gt;"",FS$3),"0%",concat(round(FS$50/(FS$43+FS$44+FS$45+FS$46+FS$47+FS$48+FS$49+FS$50+FS$51+FS$52+FS$53+FS$54)*100,IF($A$2,1,0)),"%")),"0%")</f>
        <v>4%</v>
      </c>
      <c r="FT12" s="39" t="s">
        <v>193</v>
      </c>
      <c r="FU12" s="39">
        <v>50.0</v>
      </c>
      <c r="FV12" s="42" t="b">
        <v>0</v>
      </c>
      <c r="FW12" s="38" t="str">
        <f>iferror(if(OR(FW$2&lt;&gt;"",FW$3),"0%",concat(round(FW$50/(FW$43+FW$44+FW$45+FW$46+FW$47+FW$48+FW$49+FW$50+FW$51+FW$52+FW$53+FW$54)*100,IF($A$2,1,0)),"%")),"0%")</f>
        <v>4%</v>
      </c>
      <c r="FX12" s="39" t="s">
        <v>171</v>
      </c>
      <c r="FY12" s="39">
        <v>50.0</v>
      </c>
      <c r="FZ12" s="42" t="b">
        <v>0</v>
      </c>
      <c r="GA12" s="38" t="str">
        <f>iferror(if(OR(GA$2&lt;&gt;"",GA$3),"0%",concat(round(GA$50/(GA$43+GA$44+GA$45+GA$46+GA$47+GA$48+GA$49+GA$50+GA$51+GA$52+GA$53+GA$54)*100,IF($A$2,1,0)),"%")),"0%")</f>
        <v>4%</v>
      </c>
      <c r="GB12" s="39" t="s">
        <v>203</v>
      </c>
      <c r="GC12" s="39">
        <v>50.0</v>
      </c>
      <c r="GD12" s="42" t="b">
        <v>0</v>
      </c>
      <c r="GE12" s="38" t="str">
        <f>iferror(if(OR(GE$2&lt;&gt;"",GE$3),"0%",concat(round(GE$50/(GE$43+GE$44+GE$45+GE$46+GE$47+GE$48+GE$49+GE$50+GE$51+GE$52+GE$53+GE$54)*100,IF($A$2,1,0)),"%")),"0%")</f>
        <v>4%</v>
      </c>
      <c r="GF12" s="39" t="s">
        <v>393</v>
      </c>
      <c r="GG12" s="39">
        <v>50.0</v>
      </c>
      <c r="GH12" s="42" t="b">
        <v>0</v>
      </c>
      <c r="GI12" s="38" t="str">
        <f>iferror(if(OR(GI$2&lt;&gt;"",GI$3),"0%",concat(round(GI$50/(GI$43+GI$44+GI$45+GI$46+GI$47+GI$48+GI$49+GI$50+GI$51+GI$52+GI$53+GI$54)*100,IF($A$2,1,0)),"%")),"0%")</f>
        <v>4%</v>
      </c>
      <c r="GJ12" s="39" t="s">
        <v>427</v>
      </c>
      <c r="GK12" s="39">
        <v>50.0</v>
      </c>
      <c r="GL12" s="42" t="b">
        <v>0</v>
      </c>
      <c r="GM12" s="38" t="str">
        <f>iferror(if(OR(GM$2&lt;&gt;"",GM$3),"0%",concat(round(GM$50/(GM$43+GM$44+GM$45+GM$46+GM$47+GM$48+GM$49+GM$50+GM$51+GM$52+GM$53+GM$54)*100,IF($A$2,1,0)),"%")),"0%")</f>
        <v>4%</v>
      </c>
      <c r="GN12" s="39" t="s">
        <v>262</v>
      </c>
      <c r="GO12" s="39">
        <v>50.0</v>
      </c>
      <c r="GP12" s="42" t="b">
        <v>0</v>
      </c>
      <c r="GQ12" s="38" t="str">
        <f>iferror(if(OR(GQ$2&lt;&gt;"",GQ$3),"0%",concat(round(GQ$50/(GQ$43+GQ$44+GQ$45+GQ$46+GQ$47+GQ$48+GQ$49+GQ$50+GQ$51+GQ$52+GQ$53+GQ$54)*100,IF($A$2,1,0)),"%")),"0%")</f>
        <v>4%</v>
      </c>
      <c r="GR12" s="39" t="s">
        <v>273</v>
      </c>
      <c r="GS12" s="39">
        <v>55.0</v>
      </c>
      <c r="GT12" s="42" t="b">
        <v>0</v>
      </c>
      <c r="GU12" s="38" t="str">
        <f>iferror(if(OR(GU$2&lt;&gt;"",GU$3),"0%",concat(round(GU$50/(GU$43+GU$44+GU$45+GU$46+GU$47+GU$48+GU$49+GU$50+GU$51+GU$52+GU$53+GU$54)*100,IF($A$2,1,0)),"%")),"0%")</f>
        <v>4%</v>
      </c>
      <c r="GV12" s="39" t="s">
        <v>405</v>
      </c>
      <c r="GW12" s="39">
        <v>60.0</v>
      </c>
      <c r="GX12" s="42" t="b">
        <v>0</v>
      </c>
      <c r="GY12" s="38" t="str">
        <f>iferror(if(OR(GY$2&lt;&gt;"",GY$3),"0%",concat(round(GY$50/(GY$43+GY$44+GY$45+GY$46+GY$47+GY$48+GY$49+GY$50+GY$51+GY$52+GY$53+GY$54)*100,IF($A$2,1,0)),"%")),"0%")</f>
        <v>4%</v>
      </c>
      <c r="GZ12" s="39" t="s">
        <v>204</v>
      </c>
      <c r="HA12" s="39">
        <v>45.0</v>
      </c>
      <c r="HB12" s="42" t="b">
        <v>0</v>
      </c>
      <c r="HC12" s="38" t="str">
        <f>iferror(if(OR(HC$2&lt;&gt;"",HC$3),"0%",concat(round(HC$50/(HC$43+HC$44+HC$45+HC$46+HC$47+HC$48+HC$49+HC$50+HC$51+HC$52+HC$53+HC$54)*100,IF($A$2,1,0)),"%")),"0%")</f>
        <v>4%</v>
      </c>
      <c r="HD12" s="39" t="s">
        <v>341</v>
      </c>
      <c r="HE12" s="39">
        <v>55.0</v>
      </c>
      <c r="HF12" s="42" t="b">
        <v>0</v>
      </c>
      <c r="HG12" s="38" t="str">
        <f>iferror(if(OR(CY$2&lt;&gt;"",CY$3,HG$2&lt;&gt;"",HG$3),"0%",concat(round(HG$50/(HG$43+HG$44+HG$45+HG$46+HG$47+HG$48+HG$49+HG$50+HG$51+HG$52+HG$53+HG$54)*100,IF($A$2,1,0)),"%")),"0%")</f>
        <v>4%</v>
      </c>
      <c r="HH12" s="39" t="s">
        <v>271</v>
      </c>
      <c r="HI12" s="39">
        <v>55.0</v>
      </c>
      <c r="HJ12" s="42" t="b">
        <v>0</v>
      </c>
      <c r="HK12" s="38" t="str">
        <f>iferror(if(OR(OY$2&lt;&gt;"",OY$3,OU$2&lt;&gt;"",OU$3,LC$2&lt;&gt;"",LC$3,LA$2&lt;&gt;"",LA$3,HK$2&lt;&gt;"",HK$3,DG$2&lt;&gt;"",DG$3),"0%",concat(round(HK$50/(HK$43+HK$44+HK$45+HK$46+HK$47+HK$48+HK$49+HK$50+HK$51+HK$52+HK$53+HK$54)*100,IF($A$2,1,0)),"%")),"0%")</f>
        <v>4%</v>
      </c>
      <c r="HL12" s="39" t="s">
        <v>206</v>
      </c>
      <c r="HM12" s="39">
        <v>65.0</v>
      </c>
      <c r="HN12" s="42" t="b">
        <v>0</v>
      </c>
      <c r="HO12" s="38"/>
      <c r="HP12" s="39"/>
      <c r="HQ12" s="39"/>
      <c r="HR12" s="42"/>
      <c r="HT12" s="43"/>
      <c r="HU12" s="43"/>
      <c r="HV12" s="43"/>
      <c r="HW12" s="38" t="str">
        <f>iferror(if(OR(IA$2&lt;&gt;"",IA$3,HW$2&lt;&gt;"",HW$3),"0%",concat(round(HW$50/(HW$43+HW$44+HW$45+HW$46+HW$47+HW$48+HW$49+HW$50+HW$51+HW$52+HW$53+HW$54)*100,IF($A$2,1,0)),"%")),"0%")</f>
        <v>4%</v>
      </c>
      <c r="HX12" s="39" t="s">
        <v>290</v>
      </c>
      <c r="HY12" s="39">
        <v>56.0</v>
      </c>
      <c r="HZ12" s="42" t="b">
        <v>0</v>
      </c>
      <c r="IA12" s="38" t="str">
        <f>iferror(if(OR(IA$2&lt;&gt;"",IA$3,HW$2&lt;&gt;"",HW$3),"0%",concat(round(IA$50/(IA$43+IA$44+IA$45+IA$46+IA$47+IA$48+IA$49+IA$50+IA$51+IA$52+IA$53+IA$54)*100,IF($A$2,1,0)),"%")),"0%")</f>
        <v>4%</v>
      </c>
      <c r="IB12" s="39" t="s">
        <v>183</v>
      </c>
      <c r="IC12" s="39">
        <v>56.0</v>
      </c>
      <c r="ID12" s="42" t="b">
        <v>0</v>
      </c>
      <c r="IE12" s="38" t="str">
        <f>iferror(if(OR(IE$2&lt;&gt;"",IE$3,II$2&lt;&gt;"",II$3,IM$2&lt;&gt;"",IM$3,IQ$2&lt;&gt;"",IQ$3),"0%",concat(round(IE$50/(IE$43+IE$44+IE$45+IE$46+IE$47+IE$48+IE$49+IE$50+IE$51+IE$52+IE$53+IE$54)*100,IF($A$2,1,0)),"%")),"0%")</f>
        <v>4%</v>
      </c>
      <c r="IF12" s="39" t="s">
        <v>326</v>
      </c>
      <c r="IG12" s="39">
        <v>45.0</v>
      </c>
      <c r="IH12" s="42" t="b">
        <v>0</v>
      </c>
      <c r="II12" s="38" t="str">
        <f>iferror(if(OR(IE$2&lt;&gt;"",IE$3,II$2&lt;&gt;"",II$3,IM$2&lt;&gt;"",IM$3,IQ$2&lt;&gt;"",IQ$3),"0%",concat(round(II$50/(II$43+II$44+II$45+II$46+II$47+II$48+II$49+II$50+II$51+II$52+II$53+II$54)*100,IF($A$2,1,0)),"%")),"0%")</f>
        <v>4%</v>
      </c>
      <c r="IJ12" s="39" t="s">
        <v>269</v>
      </c>
      <c r="IK12" s="39">
        <v>45.0</v>
      </c>
      <c r="IL12" s="42" t="b">
        <v>0</v>
      </c>
      <c r="IM12" s="38" t="str">
        <f>iferror(if(OR(IE$2&lt;&gt;"",IE$3,II$2&lt;&gt;"",II$3,IM$2&lt;&gt;"",IM$3,IQ$2&lt;&gt;"",IQ$3),"0%",concat(round(IM$50/(IM$43+IM$44+IM$45+IM$46+IM$47+IM$48+IM$49+IM$50+IM$51+IM$52+IM$53+IM$54)*100,IF($A$2,1,0)),"%")),"0%")</f>
        <v>4%</v>
      </c>
      <c r="IN12" s="39" t="s">
        <v>202</v>
      </c>
      <c r="IO12" s="39">
        <v>45.0</v>
      </c>
      <c r="IP12" s="42" t="b">
        <v>0</v>
      </c>
      <c r="IQ12" s="38" t="str">
        <f>iferror(if(OR(IE$2&lt;&gt;"",IE$3,II$2&lt;&gt;"",II$3,IM$2&lt;&gt;"",IM$3,IQ$2&lt;&gt;"",IQ$3),"0%",concat(round(IQ$50/(IQ$43+IQ$44+IQ$45+IQ$46+IQ$47+IQ$48+IQ$49+IQ$50+IQ$51+IQ$52+IQ$53+IQ$54)*100,IF($A$2,1,0)),"%")),"0%")</f>
        <v>4%</v>
      </c>
      <c r="IR12" s="39" t="s">
        <v>279</v>
      </c>
      <c r="IS12" s="39">
        <v>45.0</v>
      </c>
      <c r="IT12" s="42" t="b">
        <v>0</v>
      </c>
      <c r="IV12" s="31"/>
      <c r="IW12" s="43"/>
      <c r="IX12" s="43"/>
      <c r="IY12" s="38" t="str">
        <f>iferror(if(OR(IY$2&lt;&gt;"",IY$3,JC$2&lt;&gt;"",JC$3,JG$2&lt;&gt;"",JG$3,JK$2&lt;&gt;"",JK$3,JO$2&lt;&gt;"",JO$3,JS$2&lt;&gt;"",JS$3,JW$2&lt;&gt;"",JW$3),"0%",concat(round(IY$50/(IY$43+IY$44+IY$45+IY$46+IY$47+IY$48+IY$49+IY$50+IY$51+IY$52+IY$53+IY$54)*100,IF($A$2,1,0)),"%")),"0%")</f>
        <v>4%</v>
      </c>
      <c r="IZ12" s="39" t="s">
        <v>428</v>
      </c>
      <c r="JA12" s="39">
        <v>17.0</v>
      </c>
      <c r="JB12" s="42" t="b">
        <v>0</v>
      </c>
      <c r="JC12" s="38" t="str">
        <f>iferror(if(OR(IY$2&lt;&gt;"",IY$3,JC$2&lt;&gt;"",JC$3,JG$2&lt;&gt;"",JG$3,JK$2&lt;&gt;"",JK$3,JO$2&lt;&gt;"",JO$3,JS$2&lt;&gt;"",JS$3,JW$2&lt;&gt;"",JW$3),"0%",concat(round(JC$50/(JC$43+JC$44+JC$45+JC$46+JC$47+JC$48+JC$49+JC$50+JC$51+JC$52+JC$53+JC$54)*100,IF($A$2,1,0)),"%")),"0%")</f>
        <v>4%</v>
      </c>
      <c r="JD12" s="39" t="s">
        <v>428</v>
      </c>
      <c r="JE12" s="39">
        <v>17.0</v>
      </c>
      <c r="JF12" s="42" t="b">
        <v>0</v>
      </c>
      <c r="JG12" s="38" t="str">
        <f>iferror(if(OR(IY$2&lt;&gt;"",IY$3,JC$2&lt;&gt;"",JC$3,JG$2&lt;&gt;"",JG$3,JK$2&lt;&gt;"",JK$3,JO$2&lt;&gt;"",JO$3,JS$2&lt;&gt;"",JS$3,JW$2&lt;&gt;"",JW$3),"0%",concat(round(JG$50/(JG$43+JG$44+JG$45+JG$46+JG$47+JG$48+JG$49+JG$50+JG$51+JG$52+JG$53+JG$54)*100,IF($A$2,1,0)),"%")),"0%")</f>
        <v>4%</v>
      </c>
      <c r="JH12" s="39" t="s">
        <v>428</v>
      </c>
      <c r="JI12" s="39">
        <v>16.0</v>
      </c>
      <c r="JJ12" s="42" t="b">
        <v>0</v>
      </c>
      <c r="JK12" s="38" t="str">
        <f>iferror(if(OR(IY$2&lt;&gt;"",IY$3,JC$2&lt;&gt;"",JC$3,JG$2&lt;&gt;"",JG$3,JK$2&lt;&gt;"",JK$3,JO$2&lt;&gt;"",JO$3,JS$2&lt;&gt;"",JS$3,JW$2&lt;&gt;"",JW$3),"0%",concat(round(JK$50/(JK$43+JK$44+JK$45+JK$46+JK$47+JK$48+JK$49+JK$50+JK$51+JK$52+JK$53+JK$54)*100,IF($A$2,1,0)),"%")),"0%")</f>
        <v>4%</v>
      </c>
      <c r="JL12" s="39" t="s">
        <v>428</v>
      </c>
      <c r="JM12" s="39">
        <v>17.0</v>
      </c>
      <c r="JN12" s="42" t="b">
        <v>0</v>
      </c>
      <c r="JO12" s="38" t="str">
        <f>iferror(if(OR(IY$2&lt;&gt;"",IY$3,JC$2&lt;&gt;"",JC$3,JG$2&lt;&gt;"",JG$3,JK$2&lt;&gt;"",JK$3,JO$2&lt;&gt;"",JO$3,JS$2&lt;&gt;"",JS$3,JW$2&lt;&gt;"",JW$3),"0%",concat(round(JO$50/(JO$43+JO$44+JO$45+JO$46+JO$47+JO$48+JO$49+JO$50+JO$51+JO$52+JO$53+JO$54)*100,IF($A$2,1,0)),"%")),"0%")</f>
        <v>4%</v>
      </c>
      <c r="JP12" s="39" t="s">
        <v>182</v>
      </c>
      <c r="JQ12" s="39">
        <v>17.0</v>
      </c>
      <c r="JR12" s="42" t="b">
        <v>0</v>
      </c>
      <c r="JS12" s="38" t="str">
        <f>iferror(if(OR(IY$2&lt;&gt;"",IY$3,JC$2&lt;&gt;"",JC$3,JG$2&lt;&gt;"",JG$3,JK$2&lt;&gt;"",JK$3,JO$2&lt;&gt;"",JO$3,JS$2&lt;&gt;"",JS$3,JW$2&lt;&gt;"",JW$3),"0%",concat(round(JS$50/(JS$43+JS$44+JS$45+JS$46+JS$47+JS$48+JS$49+JS$50+JS$51+JS$52+JS$53+JS$54)*100,IF($A$2,1,0)),"%")),"0%")</f>
        <v>4%</v>
      </c>
      <c r="JT12" s="39" t="s">
        <v>250</v>
      </c>
      <c r="JU12" s="39">
        <v>66.0</v>
      </c>
      <c r="JV12" s="42" t="b">
        <v>0</v>
      </c>
      <c r="JW12" s="38" t="str">
        <f>iferror(if(OR(IY$2&lt;&gt;"",IY$3,JC$2&lt;&gt;"",JC$3,JG$2&lt;&gt;"",JG$3,JK$2&lt;&gt;"",JK$3,JO$2&lt;&gt;"",JO$3,JS$2&lt;&gt;"",JS$3,JW$2&lt;&gt;"",JW$3),"0%",concat(round(JW$50/(JW$43+JW$44+JW$45+JW$46+JW$47+JW$48+JW$49+JW$50+JW$51+JW$52+JW$53+JW$54)*100,IF($A$2,1,0)),"%")),"0%")</f>
        <v>4%</v>
      </c>
      <c r="JX12" s="39" t="s">
        <v>428</v>
      </c>
      <c r="JY12" s="39">
        <v>17.0</v>
      </c>
      <c r="JZ12" s="42" t="b">
        <v>0</v>
      </c>
      <c r="KA12" s="38" t="str">
        <f>iferror(if(OR(KA$2&lt;&gt;"",KA$3),"0%",concat(round(KA$50/(KA$43+KA$44+KA$45+KA$46+KA$47+KA$48+KA$49+KA$50+KA$51+KA$52+KA$53+KA$54)*100,IF($A$2,1,0)),"%")),"0%")</f>
        <v>4%</v>
      </c>
      <c r="KB12" s="39" t="s">
        <v>318</v>
      </c>
      <c r="KC12" s="39">
        <v>24.0</v>
      </c>
      <c r="KD12" s="42" t="b">
        <v>0</v>
      </c>
      <c r="KE12" s="38" t="str">
        <f>iferror(if(OR(KE$2&lt;&gt;"",KE$3),"0%",concat(round(KE$50/(KE$43+KE$44+KE$45+KE$46+KE$47+KE$48+KE$49+KE$50+KE$51+KE$52+KE$53+KE$54)*100,IF($A$2,1,0)),"%")),"0%")</f>
        <v>4%</v>
      </c>
      <c r="KF12" s="39" t="s">
        <v>429</v>
      </c>
      <c r="KG12" s="39">
        <v>46.0</v>
      </c>
      <c r="KH12" s="42" t="b">
        <v>0</v>
      </c>
      <c r="KI12" s="38" t="str">
        <f>iferror(if(OR(KI$2&lt;&gt;"",KI$3),"0%",concat(round(KI$50/(KI$43+KI$44+KI$45+KI$46+KI$47+KI$48+KI$49+KI$50+KI$51+KI$52+KI$53+KI$54)*100,IF($A$2,1,0)),"%")),"0%")</f>
        <v>4%</v>
      </c>
      <c r="KJ12" s="39" t="s">
        <v>354</v>
      </c>
      <c r="KK12" s="39">
        <v>66.0</v>
      </c>
      <c r="KL12" s="42" t="b">
        <v>0</v>
      </c>
      <c r="KM12" s="38" t="str">
        <f>iferror(if(OR(KM$2&lt;&gt;"",KM$3),"0%",concat(round(KM$50/(KM$43+KM$44+KM$45+KM$46+KM$47+KM$48+KM$49+KM$50+KM$51+KM$52+KM$53+KM$54)*100,IF($A$2,1,0)),"%")),"0%")</f>
        <v>4%</v>
      </c>
      <c r="KN12" s="39" t="s">
        <v>187</v>
      </c>
      <c r="KO12" s="39">
        <v>78.0</v>
      </c>
      <c r="KP12" s="42" t="b">
        <v>0</v>
      </c>
      <c r="KQ12" s="38" t="str">
        <f>iferror(if(OR(KQ$2&lt;&gt;"",KQ$3),"0%",concat(round(KQ$50/(KQ$43+KQ$44+KQ$45+KQ$46+KQ$47+KQ$48+KQ$49+KQ$50+KQ$51+KQ$52+KQ$53+KQ$54)*100,IF($A$2,1,0)),"%")),"0%")</f>
        <v>4%</v>
      </c>
      <c r="KR12" s="39" t="s">
        <v>428</v>
      </c>
      <c r="KS12" s="39">
        <v>86.0</v>
      </c>
      <c r="KT12" s="42" t="b">
        <v>0</v>
      </c>
      <c r="KU12" s="38"/>
      <c r="KV12" s="39"/>
      <c r="KW12" s="39"/>
      <c r="KX12" s="42"/>
      <c r="KY12" s="38" t="str">
        <f>iferror(if(OR(KY$2&lt;&gt;"",KY$3),"0%",concat(round(KY$50/(KY$43+KY$44+KY$45+KY$46+KY$47+KY$48+KY$49+KY$50+KY$51+KY$52+KY$53+KY$54)*100,IF($A$2,1,0)),"%")),"0%")</f>
        <v>4%</v>
      </c>
      <c r="KZ12" s="39" t="s">
        <v>190</v>
      </c>
      <c r="LA12" s="39">
        <v>70.0</v>
      </c>
      <c r="LB12" s="42" t="b">
        <v>0</v>
      </c>
      <c r="LC12" s="38" t="str">
        <f>iferror(if(OR(OY$2&lt;&gt;"",OY$3,OU$2&lt;&gt;"",OU$3,LC$2&lt;&gt;"",LC$3,LA$2&lt;&gt;"",LA$3,HK$2&lt;&gt;"",HK$3,DG$2&lt;&gt;"",DG$3),"0%",concat(round(LC$50/(LC$43+LC$44+LC$45+LC$46+LC$47+LC$48+LC$49+LC$50+LC$51+LC$52+LC$53+LC$54)*100,IF($A$2,1,0)),"%")),"0%")</f>
        <v>4%</v>
      </c>
      <c r="LD12" s="39" t="s">
        <v>206</v>
      </c>
      <c r="LE12" s="39">
        <v>65.0</v>
      </c>
      <c r="LF12" s="42" t="b">
        <v>0</v>
      </c>
      <c r="LG12" s="38" t="str">
        <f>iferror(if(OR(LG$2&lt;&gt;"",LG$3),"0%",concat(round(LG$50/(LG$43+LG$44+LG$45+LG$46+LG$47+LG$48+LG$49+LG$50+LG$51+LG$52+LG$53+LG$54)*100,IF($A$2,1,0)),"%")),"0%")</f>
        <v>4%</v>
      </c>
      <c r="LH12" s="39" t="s">
        <v>430</v>
      </c>
      <c r="LI12" s="39">
        <v>65.0</v>
      </c>
      <c r="LJ12" s="42" t="b">
        <v>0</v>
      </c>
      <c r="LK12" s="38" t="str">
        <f>iferror(if(OR(LK$2&lt;&gt;"",LK$3),"0%",concat(round(LK$50/(LK$43+LK$44+LK$45+LK$46+LK$47+LK$48+LK$49+LK$50+LK$51+LK$52+LK$53+LK$54)*100,IF($A$2,1,0)),"%")),"0%")</f>
        <v>4%</v>
      </c>
      <c r="LL12" s="39" t="s">
        <v>185</v>
      </c>
      <c r="LM12" s="39">
        <v>70.0</v>
      </c>
      <c r="LN12" s="42" t="b">
        <v>0</v>
      </c>
      <c r="LO12" s="38" t="str">
        <f>iferror(if(OR(LO$2&lt;&gt;"",LO$3),"0%",concat(round(LO$50/(LO$43+LO$44+LO$45+LO$46+LO$47+LO$48+LO$49+LO$50+LO$51+LO$52+LO$53+LO$54)*100,IF($A$2,1,0)),"%")),"0%")</f>
        <v>4%</v>
      </c>
      <c r="LP12" s="39" t="s">
        <v>384</v>
      </c>
      <c r="LQ12" s="39">
        <v>65.0</v>
      </c>
      <c r="LR12" s="42" t="b">
        <v>0</v>
      </c>
      <c r="LS12" s="38"/>
      <c r="LT12" s="39"/>
      <c r="LU12" s="39"/>
      <c r="LV12" s="42"/>
      <c r="LW12" s="38" t="str">
        <f>iferror(if(OR(LW$2&lt;&gt;"",LW$3),"0%",concat(round(LW$50/(LW$43+LW$44+LW$45+LW$46+LW$47+LW$48+LW$49+LW$50+LW$51+LW$52+LW$53+LW$54)*100,IF($A$2,1,0)),"%")),"0%")</f>
        <v>4%</v>
      </c>
      <c r="LX12" s="40" t="s">
        <v>431</v>
      </c>
      <c r="LY12" s="39">
        <v>75.0</v>
      </c>
      <c r="LZ12" s="42" t="b">
        <v>0</v>
      </c>
      <c r="MA12" s="38" t="str">
        <f>iferror(if(OR(MA$2&lt;&gt;"",MA$3),"0%",concat(round(MA$50/(MA$43+MA$44+MA$45+MA$46+MA$47+MA$48+MA$49+MA$50+MA$51+MA$52+MA$53+MA$54)*100,IF($A$2,1,0)),"%")),"0%")</f>
        <v>4%</v>
      </c>
      <c r="MB12" s="39" t="s">
        <v>307</v>
      </c>
      <c r="MC12" s="39">
        <v>65.0</v>
      </c>
      <c r="MD12" s="42" t="b">
        <v>0</v>
      </c>
      <c r="ME12" s="38" t="str">
        <f>iferror(if(OR(ME$2&lt;&gt;"",ME$3),"0%",concat(round(ME$50/(ME$43+ME$44+ME$45+ME$46+ME$47+ME$48+ME$49+ME$50+ME$51+ME$52+ME$53+ME$54)*100,IF($A$2,1,0)),"%")),"0%")</f>
        <v>4%</v>
      </c>
      <c r="MF12" s="39" t="s">
        <v>166</v>
      </c>
      <c r="MG12" s="39">
        <v>55.0</v>
      </c>
      <c r="MH12" s="42" t="b">
        <v>0</v>
      </c>
      <c r="MI12" s="38" t="str">
        <f>iferror(if(OR(MI$2&lt;&gt;"",MI$3),"0%",concat(round(MI$50/(MI$43+MI$44+MI$45+MI$46+MI$47+MI$48+MI$49+MI$50+MI$51+MI$52+MI$53+MI$54)*100,IF($A$2,1,0)),"%")),"0%")</f>
        <v>4%</v>
      </c>
      <c r="MJ12" s="39" t="s">
        <v>361</v>
      </c>
      <c r="MK12" s="39">
        <v>55.0</v>
      </c>
      <c r="ML12" s="42" t="b">
        <v>0</v>
      </c>
      <c r="MM12" s="38" t="str">
        <f>iferror(if(OR(MM$2&lt;&gt;"",MM$3),"0%",concat(round(MM$50/(MM$43+MM$44+MM$45+MM$46+MM$47+MM$48+MM$49+MM$50+MM$51+MM$52+MM$53+MM$54)*100,IF($A$2,1,0)),"%")),"0%")</f>
        <v>4%</v>
      </c>
      <c r="MN12" s="39" t="s">
        <v>432</v>
      </c>
      <c r="MO12" s="39">
        <v>65.0</v>
      </c>
      <c r="MP12" s="42" t="b">
        <v>0</v>
      </c>
      <c r="MQ12" s="38"/>
      <c r="MR12" s="39"/>
      <c r="MS12" s="39"/>
      <c r="MT12" s="42"/>
      <c r="MU12" s="38" t="str">
        <f>iferror(if(OR(MU$2&lt;&gt;"",MU$3),"0%",concat(round(MU$50/(MU$43+MU$44+MU$45+MU$46+MU$47+MU$48+MU$49+MU$50+MU$51+MU$52+MU$53+MU$54)*100,IF($A$2,1,0)),"%")),"0%")</f>
        <v>4%</v>
      </c>
      <c r="MV12" s="39" t="s">
        <v>243</v>
      </c>
      <c r="MW12" s="39">
        <v>55.0</v>
      </c>
      <c r="MX12" s="42" t="b">
        <v>0</v>
      </c>
      <c r="MY12" s="38" t="str">
        <f>iferror(if(OR(MY$2&lt;&gt;"",MY$3),"0%",concat(round(MY$50/(MY$43+MY$44+MY$45+MY$46+MY$47+MY$48+MY$49+MY$50+MY$51+MY$52+MY$53+MY$54)*100,IF($A$2,1,0)),"%")),"0%")</f>
        <v>4%</v>
      </c>
      <c r="MZ12" s="39" t="s">
        <v>164</v>
      </c>
      <c r="NA12" s="39">
        <v>55.0</v>
      </c>
      <c r="NB12" s="42" t="b">
        <v>0</v>
      </c>
      <c r="NC12" s="38" t="str">
        <f>iferror(if(OR(NC$2&lt;&gt;"",NC$3),"0%",concat(round(NC$50/(NC$43+NC$44+NC$45+NC$46+NC$47+NC$48+NC$49+NC$50+NC$51+NC$52+NC$53+NC$54)*100,IF($A$2,1,0)),"%")),"0%")</f>
        <v>4%</v>
      </c>
      <c r="ND12" s="39" t="s">
        <v>433</v>
      </c>
      <c r="NE12" s="39">
        <v>95.0</v>
      </c>
      <c r="NF12" s="42" t="b">
        <v>0</v>
      </c>
      <c r="NG12" s="38" t="str">
        <f>iferror(if(OR(NG$2&lt;&gt;"",NG$3),"0%",concat(round(NG$50/(NG$43+NG$44+NG$45+NG$46+NG$47+NG$48+NG$49+NG$50+NG$51+NG$52+NG$53+NG$54)*100,IF($A$2,1,0)),"%")),"0%")</f>
        <v>4%</v>
      </c>
      <c r="NH12" s="39" t="s">
        <v>315</v>
      </c>
      <c r="NI12" s="39">
        <v>90.0</v>
      </c>
      <c r="NJ12" s="42" t="b">
        <v>0</v>
      </c>
      <c r="NK12" s="38" t="str">
        <f>iferror(if(OR(NK$2&lt;&gt;"",NK$3),"0%",concat(round(NK$50/(NK$43+NK$44+NK$45+NK$46+NK$47+NK$48+NK$49+NK$50+NK$51+NK$52+NK$53+NK$54)*100,IF($A$2,1,0)),"%")),"0%")</f>
        <v>4%</v>
      </c>
      <c r="NL12" s="39" t="s">
        <v>349</v>
      </c>
      <c r="NM12" s="39">
        <v>70.0</v>
      </c>
      <c r="NN12" s="42" t="b">
        <v>0</v>
      </c>
      <c r="NO12" s="38" t="str">
        <f>iferror(if(OR(NO$2&lt;&gt;"",NO$3),"0%",concat(round(NO$50/(NO$43+NO$44+NO$45+NO$46+NO$47+NO$48+NO$49+NO$50+NO$51+NO$52+NO$53+NO$54)*100,IF($A$2,1,0)),"%")),"0%")</f>
        <v>4%</v>
      </c>
      <c r="NP12" s="39" t="s">
        <v>395</v>
      </c>
      <c r="NQ12" s="39">
        <v>85.0</v>
      </c>
      <c r="NR12" s="42" t="b">
        <v>0</v>
      </c>
      <c r="NT12" s="31"/>
      <c r="NU12" s="43"/>
      <c r="NV12" s="43"/>
      <c r="NW12" s="38"/>
      <c r="NX12" s="39"/>
      <c r="NY12" s="39"/>
      <c r="NZ12" s="42"/>
      <c r="OA12" s="38" t="str">
        <f>iferror(if(OR(OA$2&lt;&gt;"",OA$3),"0%",concat(round(OA$50/(OA$43+OA$44+OA$45+OA$46+OA$47+OA$48+OA$49+OA$50+OA$51+OA$52+OA$53+OA$54)*100,IF($A$2,1,0)),"%")),"0%")</f>
        <v>4%</v>
      </c>
      <c r="OB12" s="39" t="s">
        <v>434</v>
      </c>
      <c r="OC12" s="39">
        <v>90.0</v>
      </c>
      <c r="OD12" s="42" t="b">
        <v>0</v>
      </c>
      <c r="OE12" s="38" t="str">
        <f>iferror(if(OR(OE$2&lt;&gt;"",OE$3),"0%",concat(round(OE$50/(OE$43+OE$44+OE$45+OE$46+OE$47+OE$48+OE$49+OE$50+OE$51+OE$52+OE$53+OE$54)*100,IF($A$2,1,0)),"%")),"0%")</f>
        <v>4%</v>
      </c>
      <c r="OF12" s="39" t="s">
        <v>358</v>
      </c>
      <c r="OG12" s="39">
        <v>55.0</v>
      </c>
      <c r="OH12" s="42" t="b">
        <v>0</v>
      </c>
      <c r="OI12" s="38" t="str">
        <f>iferror(if(OR(OI$2&lt;&gt;"",OI$3),"0%",concat(round(OI$50/(OI$43+OI$44+OI$45+OI$46+OI$47+OI$48+OI$49+OI$50+OI$51+OI$52+OI$53+OI$54)*100,IF($A$2,1,0)),"%")),"0%")</f>
        <v>4%</v>
      </c>
      <c r="OJ12" s="39" t="s">
        <v>294</v>
      </c>
      <c r="OK12" s="39">
        <v>55.0</v>
      </c>
      <c r="OL12" s="42" t="b">
        <v>0</v>
      </c>
      <c r="OM12" s="38" t="str">
        <f>iferror(if(OR(OM$2&lt;&gt;"",OM$3),"0%",concat(round(OM$50/(OM$43+OM$44+OM$45+OM$46+OM$47+OM$48+OM$49+OM$50+OM$51+OM$52+OM$53+OM$54)*100,IF($A$2,1,0)),"%")),"0%")</f>
        <v>4%</v>
      </c>
      <c r="ON12" s="39" t="s">
        <v>331</v>
      </c>
      <c r="OO12" s="39">
        <v>75.0</v>
      </c>
      <c r="OP12" s="42" t="b">
        <v>0</v>
      </c>
      <c r="OQ12" s="38" t="str">
        <f>iferror(if(OR(OQ$2&lt;&gt;"",OQ$3),"0%",concat(round(OQ$50/(OQ$43+OQ$44+OQ$45+OQ$46+OQ$47+OQ$48+OQ$49+OQ$50+OQ$51+OQ$52+OQ$53+OQ$54)*100,IF($A$2,1,0)),"%")),"0%")</f>
        <v>4%</v>
      </c>
      <c r="OR12" s="39" t="s">
        <v>384</v>
      </c>
      <c r="OS12" s="39">
        <v>65.0</v>
      </c>
      <c r="OT12" s="42" t="b">
        <v>0</v>
      </c>
      <c r="OU12" s="38" t="str">
        <f>iferror(if(OR(OY$2&lt;&gt;"",OY$3,OU$2&lt;&gt;"",OU$3,LC$2&lt;&gt;"",LC$3,LA$2&lt;&gt;"",LA$3,HK$2&lt;&gt;"",HK$3,DG$2&lt;&gt;"",DG$3),"0%",concat(round(OU$50/(OU$43+OU$44+OU$45+OU$46+OU$47+OU$48+OU$49+OU$50+OU$51+OU$52+OU$53+OU$54)*100,IF($A$2,1,0)),"%")),"0%")</f>
        <v>4%</v>
      </c>
      <c r="OV12" s="39" t="s">
        <v>303</v>
      </c>
      <c r="OW12" s="39">
        <v>90.0</v>
      </c>
      <c r="OX12" s="42" t="b">
        <v>0</v>
      </c>
      <c r="OY12" s="38" t="str">
        <f>iferror(if(OR(OY$2&lt;&gt;"",OY$3,OU$2&lt;&gt;"",OU$3,LC$2&lt;&gt;"",LC$3,LA$2&lt;&gt;"",LA$3,HK$2&lt;&gt;"",HK$3,DG$2&lt;&gt;"",DG$3),"0%",concat(round(OY$50/(OY$43+OY$44+OY$45+OY$46+OY$47+OY$48+OY$49+OY$50+OY$51+OY$52+OY$53+OY$54)*100,IF($A$2,1,0)),"%")),"0%")</f>
        <v>4%</v>
      </c>
      <c r="OZ12" s="39" t="s">
        <v>293</v>
      </c>
      <c r="PA12" s="39">
        <v>90.0</v>
      </c>
      <c r="PB12" s="42" t="b">
        <v>0</v>
      </c>
      <c r="PC12" s="38" t="str">
        <f>iferror(if(OR(PC$2&lt;&gt;"",PC$3),"0%",concat(round(PC$50/(PC$43+PC$44+PC$45+PC$46+PC$47+PC$48+PC$49+PC$50+PC$51+PC$52+PC$53+PC$54)*100,IF($A$2,1,0)),"%")),"0%")</f>
        <v>4%</v>
      </c>
      <c r="PD12" s="39" t="s">
        <v>435</v>
      </c>
      <c r="PE12" s="39">
        <v>100.0</v>
      </c>
      <c r="PF12" s="42" t="b">
        <v>0</v>
      </c>
      <c r="PG12" s="38" t="str">
        <f>iferror(if(OR(PG$2&lt;&gt;"",PG$3),"0%",concat(round(PG$50/(PG$43+PG$44+PG$45+PG$46+PG$47+PG$48+PG$49+PG$50+PG$51+PG$52+PG$53+PG$54)*100,IF($A$2,1,0)),"%")),"0%")</f>
        <v>4%</v>
      </c>
      <c r="PH12" s="39" t="s">
        <v>436</v>
      </c>
      <c r="PI12" s="39">
        <v>100.0</v>
      </c>
      <c r="PJ12" s="42" t="b">
        <v>0</v>
      </c>
      <c r="PK12" s="38" t="str">
        <f>iferror(if(OR(PK$2&lt;&gt;"",PK$3),"0%",concat(round(PK$50/(PK$43+PK$44+PK$45+PK$46+PK$47+PK$48+PK$49+PK$50+PK$51+PK$52+PK$53+PK$54)*100,IF($A$2,1,0)),"%")),"0%")</f>
        <v>4%</v>
      </c>
      <c r="PL12" s="39" t="s">
        <v>435</v>
      </c>
      <c r="PM12" s="39">
        <v>100.0</v>
      </c>
      <c r="PN12" s="42" t="b">
        <v>0</v>
      </c>
      <c r="PO12" s="38" t="str">
        <f>iferror(if(OR(PO$2&lt;&gt;"",PO$3),"0%",concat(round(PO$50/(PO$43+PO$44+PO$45+PO$46+PO$47+PO$48+PO$49+PO$50+PO$51+PO$52+PO$53+PO$54)*100,IF($A$2,1,0)),"%")),"0%")</f>
        <v>4%</v>
      </c>
      <c r="PP12" s="39" t="s">
        <v>437</v>
      </c>
      <c r="PQ12" s="39">
        <v>65.0</v>
      </c>
      <c r="PR12" s="42" t="b">
        <v>0</v>
      </c>
      <c r="PS12" s="38" t="str">
        <f>iferror(if(OR(PS$2&lt;&gt;"",PS$3),"0%",concat(round(PS$50/(PS$43+PS$44+PS$45+PS$46+PS$47+PS$48+PS$49+PS$50+PS$51+PS$52+PS$53+PS$54)*100,IF($A$2,1,0)),"%")),"0%")</f>
        <v>4%</v>
      </c>
      <c r="PT12" s="39" t="s">
        <v>206</v>
      </c>
      <c r="PU12" s="39">
        <v>100.0</v>
      </c>
      <c r="PV12" s="42" t="b">
        <v>0</v>
      </c>
      <c r="PW12" s="38" t="str">
        <f>iferror(if(OR(PW$2&lt;&gt;"",PW$3),"0%",concat(round(PW$50/(PW$43+PW$44+PW$45+PW$46+PW$47+PW$48+PW$49+PW$50+PW$51+PW$52+PW$53+PW$54)*100,IF($A$2,1,0)),"%")),"0%")</f>
        <v>4%</v>
      </c>
      <c r="PX12" s="39" t="s">
        <v>252</v>
      </c>
      <c r="PY12" s="39">
        <v>100.0</v>
      </c>
      <c r="PZ12" s="42" t="b">
        <v>0</v>
      </c>
      <c r="QA12" s="38" t="str">
        <f>iferror(if(OR(QA$2&lt;&gt;"",QA$3),"0%",concat(round(QA$50/(QA$43+QA$44+QA$45+QA$46+QA$47+QA$48+QA$49+QA$50+QA$51+QA$52+QA$53+QA$54)*100,IF($A$2,1,0)),"%")),"0%")</f>
        <v>4%</v>
      </c>
      <c r="QB12" s="39" t="s">
        <v>414</v>
      </c>
      <c r="QC12" s="39">
        <v>100.0</v>
      </c>
      <c r="QD12" s="42" t="b">
        <v>0</v>
      </c>
      <c r="QE12" s="38" t="str">
        <f>iferror(if(OR(QE$2&lt;&gt;"",QE$3),"0%",concat(round(QE$50/(QE$43+QE$44+QE$45+QE$46+QE$47+QE$48+QE$49+QE$50+QE$51+QE$52+QE$53+QE$54)*100,IF($A$2,1,0)),"%")),"0%")</f>
        <v>4%</v>
      </c>
      <c r="QF12" s="39" t="s">
        <v>297</v>
      </c>
      <c r="QG12" s="39">
        <v>15.0</v>
      </c>
      <c r="QH12" s="42" t="b">
        <v>0</v>
      </c>
      <c r="QI12" s="38" t="str">
        <f>iferror(if(OR(QI$2&lt;&gt;"",QI$3),"0%",concat(round(QI$50/(QI$43+QI$44+QI$45+QI$46+QI$47+QI$48+QI$49+QI$50+QI$51+QI$52+QI$53+QI$54)*100,IF($A$2,1,0)),"%")),"0%")</f>
        <v>4%</v>
      </c>
      <c r="QJ12" s="39" t="s">
        <v>368</v>
      </c>
      <c r="QK12" s="39">
        <v>100.0</v>
      </c>
      <c r="QL12" s="42" t="b">
        <v>0</v>
      </c>
      <c r="QM12" s="38" t="str">
        <f>iferror(if(OR(QM$2&lt;&gt;"",QM$3),"0%",concat(round(QM$50/(QM$43+QM$44+QM$45+QM$46+QM$47+QM$48+QM$49+QM$50+QM$51+QM$52+QM$53+QM$54)*100,IF($A$2,1,0)),"%")),"0%")</f>
        <v>4%</v>
      </c>
      <c r="QN12" s="39" t="s">
        <v>167</v>
      </c>
      <c r="QO12" s="39">
        <v>65.0</v>
      </c>
      <c r="QP12" s="42" t="b">
        <v>0</v>
      </c>
      <c r="QQ12" s="38" t="str">
        <f>iferror(if(OR(QQ$2&lt;&gt;"",QQ$3),"0%",concat(round(QQ$50/(QQ$43+QQ$44+QQ$45+QQ$46+QQ$47+QQ$48+QQ$49+QQ$50+QQ$51+QQ$52+QQ$53+QQ$54)*100,IF($A$2,1,0)),"%")),"0%")</f>
        <v>4%</v>
      </c>
      <c r="QR12" s="39" t="s">
        <v>316</v>
      </c>
      <c r="QS12" s="39">
        <v>80.0</v>
      </c>
      <c r="QT12" s="42" t="b">
        <v>0</v>
      </c>
      <c r="QU12" s="38" t="str">
        <f>iferror(if(OR(QU$2&lt;&gt;"",QU$3),"0%",concat(round(QU$50/(QU$43+QU$44+QU$45+QU$46+QU$47+QU$48+QU$49+QU$50+QU$51+QU$52+QU$53+QU$54)*100,IF($A$2,1,0)),"%")),"0%")</f>
        <v>4%</v>
      </c>
      <c r="QV12" s="39" t="s">
        <v>183</v>
      </c>
      <c r="QW12" s="39">
        <v>66.0</v>
      </c>
      <c r="QX12" s="42" t="b">
        <v>0</v>
      </c>
      <c r="QY12" s="38" t="str">
        <f>iferror(if(OR(QY$2&lt;&gt;"",QY$3),"0%",concat(round(QY$50/(QY$43+QY$44+QY$45+QY$46+QY$47+QY$48+QY$49+QY$50+QY$51+QY$52+QY$53+QY$54)*100,IF($A$2,1,0)),"%")),"0%")</f>
        <v>4%</v>
      </c>
      <c r="QZ12" s="39" t="s">
        <v>183</v>
      </c>
      <c r="RA12" s="39">
        <v>66.0</v>
      </c>
      <c r="RB12" s="42" t="b">
        <v>0</v>
      </c>
      <c r="RC12" s="38" t="str">
        <f>iferror(if(OR(RC$2&lt;&gt;"",RC$3),"0%",concat(round(RC$50/(RC$43+RC$44+RC$45+RC$46+RC$47+RC$48+RC$49+RC$50+RC$51+RC$52+RC$53+RC$54)*100,IF($A$2,1,0)),"%")),"0%")</f>
        <v>4%</v>
      </c>
      <c r="RD12" s="39" t="s">
        <v>438</v>
      </c>
      <c r="RE12" s="39">
        <v>97.0</v>
      </c>
      <c r="RF12" s="42" t="b">
        <v>0</v>
      </c>
      <c r="RG12" s="38" t="str">
        <f>iferror(if(OR(RG$2&lt;&gt;"",RG$3),"0%",concat(round(RG$50/(RG$43+RG$44+RG$45+RG$46+RG$47+RG$48+RG$49+RG$50+RG$51+RG$52+RG$53+RG$54)*100,IF($A$2,1,0)),"%")),"0%")</f>
        <v>4%</v>
      </c>
      <c r="RH12" s="39" t="s">
        <v>207</v>
      </c>
      <c r="RI12" s="39">
        <v>100.0</v>
      </c>
      <c r="RJ12" s="42" t="b">
        <v>0</v>
      </c>
      <c r="RK12" s="38" t="str">
        <f>iferror(if(OR(RK$2&lt;&gt;"",RK$3),"0%",concat(round(RK$50/(RK$43+RK$44+RK$45+RK$46+RK$47+RK$48+RK$49+RK$50+RK$51+RK$52+RK$53+RK$54)*100,IF($A$2,1,0)),"%")),"0%")</f>
        <v>4%</v>
      </c>
      <c r="RL12" s="39" t="s">
        <v>385</v>
      </c>
      <c r="RM12" s="39">
        <v>100.0</v>
      </c>
      <c r="RN12" s="42" t="b">
        <v>0</v>
      </c>
      <c r="RO12" s="38" t="str">
        <f>iferror(if(OR(RO$2&lt;&gt;"",RO$3),"0%",concat(round(RO$50/(RO$43+RO$44+RO$45+RO$46+RO$47+RO$48+RO$49+RO$50+RO$51+RO$52+RO$53+RO$54)*100,IF($A$2,1,0)),"%")),"0%")</f>
        <v>4%</v>
      </c>
      <c r="RP12" s="39" t="s">
        <v>438</v>
      </c>
      <c r="RQ12" s="39">
        <v>100.0</v>
      </c>
      <c r="RR12" s="42" t="b">
        <v>0</v>
      </c>
      <c r="RS12" s="38" t="str">
        <f>iferror(if(OR(RS$2&lt;&gt;"",RS$3),"0%",concat(round(RS$50/(RS$43+RS$44+RS$45+RS$46+RS$47+RS$48+RS$49+RS$50+RS$51+RS$52+RS$53+RS$54)*100,IF($A$2,1,0)),"%")),"0%")</f>
        <v>4%</v>
      </c>
      <c r="RT12" s="39" t="s">
        <v>385</v>
      </c>
      <c r="RU12" s="39">
        <v>100.0</v>
      </c>
      <c r="RV12" s="42" t="b">
        <v>0</v>
      </c>
      <c r="RW12" s="38" t="str">
        <f>iferror(if(OR(RW$2&lt;&gt;"",RW$3),"0%",concat(round(RW$50/(RW$43+RW$44+RW$45+RW$46+RW$47+RW$48+RW$49+RW$50+RW$51+RW$52+RW$53+RW$54)*100,IF($A$2,1,0)),"%")),"0%")</f>
        <v>4%</v>
      </c>
      <c r="RX12" s="39" t="s">
        <v>439</v>
      </c>
      <c r="RY12" s="39">
        <v>100.0</v>
      </c>
      <c r="RZ12" s="42" t="b">
        <v>0</v>
      </c>
      <c r="SA12" s="38" t="str">
        <f>iferror(if(OR(SA$2&lt;&gt;"",SA$3),"0%",concat(round(SA$50/(SA$43+SA$44+SA$45+SA$46+SA$47+SA$48+SA$49+SA$50+SA$51+SA$52+SA$53+SA$54)*100,IF($A$2,1,0)),"%")),"0%")</f>
        <v>4%</v>
      </c>
      <c r="SB12" s="39" t="s">
        <v>405</v>
      </c>
      <c r="SC12" s="39">
        <v>65.0</v>
      </c>
      <c r="SD12" s="42" t="b">
        <v>0</v>
      </c>
      <c r="SE12" s="38" t="str">
        <f>iferror(if(OR(SE$2&lt;&gt;"",SE$3),"0%",concat(round(SE$50/(SE$43+SE$44+SE$45+SE$46+SE$47+SE$48+SE$49+SE$50+SE$51+SE$52+SE$53+SE$54)*100,IF($A$2,1,0)),"%")),"0%")</f>
        <v>4%</v>
      </c>
      <c r="SF12" s="39" t="s">
        <v>440</v>
      </c>
      <c r="SG12" s="39">
        <v>65.0</v>
      </c>
      <c r="SH12" s="42" t="b">
        <v>0</v>
      </c>
      <c r="SI12" s="38" t="str">
        <f>iferror(if(OR(SI$2&lt;&gt;"",SI$3),"0%",concat(round(SI$50/(SI$43+SI$44+SI$45+SI$46+SI$47+SI$48+SI$49+SI$50+SI$51+SI$52+SI$53+SI$54)*100,IF($A$2,1,0)),"%")),"0%")</f>
        <v>4%</v>
      </c>
      <c r="SJ12" s="39" t="s">
        <v>433</v>
      </c>
      <c r="SK12" s="39">
        <v>75.0</v>
      </c>
      <c r="SL12" s="42" t="b">
        <v>0</v>
      </c>
      <c r="SM12" s="25"/>
    </row>
    <row r="13">
      <c r="B13" s="42"/>
      <c r="C13" s="38" t="str">
        <f>iferror(if(OR(C$2&lt;&gt;"",C$3),"0%",concat(round(C$51/(C$43+C$44+C$45+C$46+C$47+C$48+C$49+C$50+C$51+C$52+C$53+C$54)*100,IF($A$2,1,0)),"%")),"0%")</f>
        <v>1%</v>
      </c>
      <c r="D13" s="39" t="s">
        <v>349</v>
      </c>
      <c r="E13" s="39">
        <v>8.0</v>
      </c>
      <c r="F13" s="42" t="b">
        <v>0</v>
      </c>
      <c r="G13" s="38"/>
      <c r="H13" s="39"/>
      <c r="I13" s="39"/>
      <c r="J13" s="42"/>
      <c r="K13" s="38" t="str">
        <f>iferror(if(OR(K$2&lt;&gt;"",K$3),"0%",concat(round(K$51/(K$43+K$44+K$45+K$46+K$47+K$48+K$49+K$50+K$51+K$52+K$53+K$54)*100,IF($A$2,1,0)),"%")),"0%")</f>
        <v>1%</v>
      </c>
      <c r="L13" s="39" t="s">
        <v>279</v>
      </c>
      <c r="M13" s="39">
        <v>4.0</v>
      </c>
      <c r="N13" s="42" t="b">
        <v>0</v>
      </c>
      <c r="O13" s="38" t="str">
        <f>iferror(if(OR(O$2&lt;&gt;"",O$3),"0%",concat(round(O$51/(O$43+O$44+O$45+O$46+O$47+O$48+O$49+O$50+O$51+O$52+O$53+O$54)*100,IF($A$2,1,0)),"%")),"0%")</f>
        <v>1%</v>
      </c>
      <c r="P13" s="39" t="s">
        <v>352</v>
      </c>
      <c r="Q13" s="39">
        <v>4.0</v>
      </c>
      <c r="R13" s="42" t="b">
        <v>0</v>
      </c>
      <c r="S13" s="38" t="str">
        <f>iferror(if(OR(S$2&lt;&gt;"",S$3),"0%",concat(round(S$51/(S$43+S$44+S$45+S$46+S$47+S$48+S$49+S$50+S$51+S$52+S$53+S$54)*100,IF($A$2,1,0)),"%")),"0%")</f>
        <v>1%</v>
      </c>
      <c r="T13" s="39" t="s">
        <v>441</v>
      </c>
      <c r="U13" s="39">
        <v>5.0</v>
      </c>
      <c r="V13" s="42" t="b">
        <v>0</v>
      </c>
      <c r="W13" s="38"/>
      <c r="X13" s="39" t="s">
        <v>130</v>
      </c>
      <c r="Y13" s="39">
        <v>0.0</v>
      </c>
      <c r="Z13" s="42"/>
      <c r="AA13" s="38" t="str">
        <f>iferror(if(OR(AA$2&lt;&gt;"",AA$3),"0%",concat(round(AA$51/(AA$43+AA$44+AA$45+AA$46+AA$47+AA$48+AA$49+AA$50+AA$51+AA$52+AA$53+AA$54)*100,IF($A$2,1,0)),"%")),"0%")</f>
        <v>1%</v>
      </c>
      <c r="AB13" s="39" t="s">
        <v>442</v>
      </c>
      <c r="AC13" s="39">
        <v>5.0</v>
      </c>
      <c r="AD13" s="42" t="b">
        <v>0</v>
      </c>
      <c r="AE13" s="38" t="str">
        <f>iferror(if(OR(AE$2&lt;&gt;"",AE$3),"0%",concat(round(AE$51/(AE$43+AE$44+AE$45+AE$46+AE$47+AE$48+AE$49+AE$50+AE$51+AE$52+AE$53+AE$54)*100,IF($A$2,1,0)),"%")),"0%")</f>
        <v>1%</v>
      </c>
      <c r="AF13" s="39" t="s">
        <v>443</v>
      </c>
      <c r="AG13" s="39">
        <v>9.0</v>
      </c>
      <c r="AH13" s="42" t="b">
        <v>0</v>
      </c>
      <c r="AI13" s="38" t="str">
        <f>iferror(if(OR(AI$2&lt;&gt;"",AI$3),"0%",concat(round(AI$51/(AI$43+AI$44+AI$45+AI$46+AI$47+AI$48+AI$49+AI$50+AI$51+AI$52+AI$53+AI$54)*100,IF($A$2,1,0)),"%")),"0%")</f>
        <v>1%</v>
      </c>
      <c r="AJ13" s="39" t="s">
        <v>177</v>
      </c>
      <c r="AK13" s="39">
        <v>7.0</v>
      </c>
      <c r="AL13" s="42" t="b">
        <v>0</v>
      </c>
      <c r="AM13" s="38" t="str">
        <f>iferror(if(OR(AM$2&lt;&gt;"",AM$3),"0%",concat(round(AM$51/(AM$43+AM$44+AM$45+AM$46+AM$47+AM$48+AM$49+AM$50+AM$51+AM$52+AM$53+AM$54)*100,IF($A$2,1,0)),"%")),"0%")</f>
        <v>1%</v>
      </c>
      <c r="AN13" s="39" t="s">
        <v>240</v>
      </c>
      <c r="AO13" s="39">
        <v>31.0</v>
      </c>
      <c r="AP13" s="42" t="b">
        <v>0</v>
      </c>
      <c r="AQ13" s="38" t="str">
        <f>iferror(if(OR(AQ$2&lt;&gt;"",AQ$3),"0%",concat(round(AQ$51/(AQ$43+AQ$44+AQ$45+AQ$46+AQ$47+AQ$48+AQ$49+AQ$50+AQ$51+AQ$52+AQ$53+AQ$54)*100,IF($A$2,1,0)),"%")),"0%")</f>
        <v>1%</v>
      </c>
      <c r="AR13" s="39" t="s">
        <v>279</v>
      </c>
      <c r="AS13" s="39">
        <v>8.0</v>
      </c>
      <c r="AT13" s="42" t="b">
        <v>0</v>
      </c>
      <c r="AU13" s="38" t="str">
        <f>iferror(if(OR(AY$2&lt;&gt;"",AU$2&lt;&gt;"",AU$3),"0%",concat(round(AU$51/(AU$43+AU$44+AU$45+AU$46+AU$47+AU$48+AU$49+AU$50+AU$51+AU$52+AU$53+AU$54)*100,IF($A$2,1,0)),"%")),"0%")</f>
        <v>1%</v>
      </c>
      <c r="AV13" s="39" t="s">
        <v>230</v>
      </c>
      <c r="AW13" s="39">
        <v>7.0</v>
      </c>
      <c r="AX13" s="42" t="b">
        <v>0</v>
      </c>
      <c r="AY13" s="38" t="str">
        <f>iferror(if(OR(AU$2&lt;&gt;"",AY$2&lt;&gt;"",AY$3),"0%",concat(round(AY$51/(AY$43+AY$44+AY$45+AY$46+AY$47+AY$48+AY$49+AY$50+AY$51+AY$52+AY$53+AY$54)*100,IF($A$2,1,0)),"%")),"0%")</f>
        <v>1%</v>
      </c>
      <c r="AZ13" s="39" t="s">
        <v>230</v>
      </c>
      <c r="BA13" s="39">
        <v>15.0</v>
      </c>
      <c r="BB13" s="42" t="b">
        <v>0</v>
      </c>
      <c r="BC13" s="38" t="str">
        <f>iferror(if(OR(BC$2&lt;&gt;"",BC$3),"0%",concat(round(BC$51/(BC$43+BC$44+BC$45+BC$46+BC$47+BC$48+BC$49+BC$50+BC$51+BC$52+BC$53+BC$54)*100,IF($A$2,1,0)),"%")),"0%")</f>
        <v>1%</v>
      </c>
      <c r="BD13" s="39" t="s">
        <v>137</v>
      </c>
      <c r="BE13" s="39">
        <v>6.0</v>
      </c>
      <c r="BF13" s="42" t="b">
        <v>0</v>
      </c>
      <c r="BG13" s="38" t="str">
        <f>iferror(if(OR(BG$2&lt;&gt;"",BG$3),"0%",concat(round(BG$51/(BG$43+BG$44+BG$45+BG$46+BG$47+BG$48+BG$49+BG$50+BG$51+BG$52+BG$53+BG$54)*100,IF($A$2,1,0)),"%")),"0%")</f>
        <v>1%</v>
      </c>
      <c r="BH13" s="39" t="s">
        <v>379</v>
      </c>
      <c r="BI13" s="39">
        <v>11.0</v>
      </c>
      <c r="BJ13" s="42" t="b">
        <v>0</v>
      </c>
      <c r="BK13" s="38" t="str">
        <f>iferror(if(OR(BK$2&lt;&gt;"",BK$3),"0%",concat(round(BK$51/(BK$43+BK$44+BK$45+BK$46+BK$47+BK$48+BK$49+BK$50+BK$51+BK$52+BK$53+BK$54)*100,IF($A$2,1,0)),"%")),"0%")</f>
        <v>1%</v>
      </c>
      <c r="BL13" s="39" t="s">
        <v>137</v>
      </c>
      <c r="BM13" s="39">
        <v>10.0</v>
      </c>
      <c r="BN13" s="42" t="b">
        <v>0</v>
      </c>
      <c r="BO13" s="38" t="str">
        <f>iferror(if(OR(BO$2&lt;&gt;"",BO$3),"0%",concat(round(BO$51/(BO$43+BO$44+BO$45+BO$46+BO$47+BO$48+BO$49+BO$50+BO$51+BO$52+BO$53+BO$54)*100,IF($A$2,1,0)),"%")),"0%")</f>
        <v>1%</v>
      </c>
      <c r="BP13" s="39" t="s">
        <v>313</v>
      </c>
      <c r="BQ13" s="39">
        <v>15.0</v>
      </c>
      <c r="BR13" s="42" t="b">
        <v>0</v>
      </c>
      <c r="BT13" s="43"/>
      <c r="BU13" s="43"/>
      <c r="BV13" s="43"/>
      <c r="BW13" s="38" t="str">
        <f>iferror(if(OR(AE$2&lt;&gt;"",AE$3,BW$2&lt;&gt;"",BW$3),"0%",concat(round(BW$51/(BW$43+BW$44+BW$45+BW$46+BW$47+BW$48+BW$49+BW$50+BW$51+BW$52+BW$53+BW$54)*100,IF($A$2,1,0)),"%")),"0%")</f>
        <v>1%</v>
      </c>
      <c r="BX13" s="39" t="s">
        <v>443</v>
      </c>
      <c r="BY13" s="39">
        <v>14.0</v>
      </c>
      <c r="BZ13" s="42" t="b">
        <v>0</v>
      </c>
      <c r="CA13" s="38" t="str">
        <f>iferror(if(OR(CA$2&lt;&gt;"",CA$3),"0%",concat(round(CA$51/(CA$43+CA$44+CA$45+CA$46+CA$47+CA$48+CA$49+CA$50+CA$51+CA$52+CA$53+CA$54)*100,IF($A$2,1,0)),"%")),"0%")</f>
        <v>1%</v>
      </c>
      <c r="CB13" s="39" t="s">
        <v>179</v>
      </c>
      <c r="CC13" s="39">
        <v>15.0</v>
      </c>
      <c r="CD13" s="42" t="b">
        <v>0</v>
      </c>
      <c r="CE13" s="38" t="str">
        <f>iferror(if(OR(CE$2&lt;&gt;"",CE$3),"0%",concat(round(CE$51/(CE$43+CE$44+CE$45+CE$46+CE$47+CE$48+CE$49+CE$50+CE$51+CE$52+CE$53+CE$54)*100,IF($A$2,1,0)),"%")),"0%")</f>
        <v>1%</v>
      </c>
      <c r="CF13" s="39" t="s">
        <v>350</v>
      </c>
      <c r="CG13" s="39">
        <v>17.0</v>
      </c>
      <c r="CH13" s="42" t="b">
        <v>0</v>
      </c>
      <c r="CI13" s="38" t="str">
        <f>iferror(if(OR(CI$2&lt;&gt;"",CI$3,CQ$2&lt;&gt;"",CQ$3),"0%",concat(round(CI$51/(CI$43+CI$44+CI$45+CI$46+CI$47+CI$48+CI$49+CI$50+CI$51+CI$52+CI$53+CI$54)*100,IF($A$2,1,0)),"%")),"0%")</f>
        <v>1%</v>
      </c>
      <c r="CJ13" s="39" t="s">
        <v>444</v>
      </c>
      <c r="CK13" s="39">
        <v>18.0</v>
      </c>
      <c r="CL13" s="42" t="b">
        <v>0</v>
      </c>
      <c r="CM13" s="38" t="str">
        <f>iferror(if(OR(CM$2&lt;&gt;"",CM$3),"0%",concat(round(CM$51/(CM$43+CM$44+CM$45+CM$46+CM$47+CM$48+CM$49+CM$50+CM$51+CM$52+CM$53+CM$54)*100,IF($A$2,1,0)),"%")),"0%")</f>
        <v>1%</v>
      </c>
      <c r="CN13" s="39" t="s">
        <v>445</v>
      </c>
      <c r="CO13" s="39">
        <v>23.0</v>
      </c>
      <c r="CP13" s="42" t="b">
        <v>0</v>
      </c>
      <c r="CQ13" s="38" t="str">
        <f>iferror(if(OR(CI$2&lt;&gt;"",CI$3,CQ$2&lt;&gt;"",CQ$3),"0%",concat(round(CQ$51/(CQ$43+CQ$44+CQ$45+CQ$46+CQ$47+CQ$48+CQ$49+CQ$50+CQ$51+CQ$52+CQ$53+CQ$54)*100,IF($A$2,1,0)),"%")),"0%")</f>
        <v>1%</v>
      </c>
      <c r="CR13" s="39" t="s">
        <v>444</v>
      </c>
      <c r="CS13" s="39">
        <v>20.0</v>
      </c>
      <c r="CT13" s="42" t="b">
        <v>0</v>
      </c>
      <c r="CU13" s="38" t="str">
        <f>iferror(if(OR(CU$2&lt;&gt;"",CU$3),"0%",concat(round(CU$51/(CU$43+CU$44+CU$45+CU$46+CU$47+CU$48+CU$49+CU$50+CU$51+CU$52+CU$53+CU$54)*100,IF($A$2,1,0)),"%")),"0%")</f>
        <v>1%</v>
      </c>
      <c r="CV13" s="39" t="s">
        <v>298</v>
      </c>
      <c r="CW13" s="39">
        <v>20.0</v>
      </c>
      <c r="CX13" s="42" t="b">
        <v>0</v>
      </c>
      <c r="CY13" s="38" t="str">
        <f>iferror(if(OR(CY$2&lt;&gt;"",CY$3),"0%",concat(round(CY$51/(CY$43+CY$44+CY$45+CY$46+CY$47+CY$48+CY$49+CY$50+CY$51+CY$52+CY$53+CY$54)*100,IF($A$2,1,0)),"%")),"0%")</f>
        <v>1%</v>
      </c>
      <c r="CZ13" s="39" t="s">
        <v>313</v>
      </c>
      <c r="DA13" s="39">
        <v>17.0</v>
      </c>
      <c r="DB13" s="42" t="b">
        <v>0</v>
      </c>
      <c r="DC13" s="38" t="str">
        <f>iferror(if(OR(DC$2&lt;&gt;"",DC$3),"0%",concat(round(DC$51/(DC$43+DC$44+DC$45+DC$46+DC$47+DC$48+DC$49+DC$50+DC$51+DC$52+DC$53+DC$54)*100,IF($A$2,1,0)),"%")),"0%")</f>
        <v>1%</v>
      </c>
      <c r="DD13" s="39" t="s">
        <v>383</v>
      </c>
      <c r="DE13" s="39">
        <v>23.0</v>
      </c>
      <c r="DF13" s="42" t="b">
        <v>0</v>
      </c>
      <c r="DG13" s="38" t="str">
        <f>iferror(if(OR(OY$2&lt;&gt;"",OY$3,OU$2&lt;&gt;"",OU$3,LC$2&lt;&gt;"",LC$3,LA$2&lt;&gt;"",LA$3,HK$2&lt;&gt;"",HK$3,DG$2&lt;&gt;"",DG$3),"0%",concat(round(DG$51/(DG$43+DG$44+DG$45+DG$46+DG$47+DG$48+DG$49+DG$50+DG$51+DG$52+DG$53+DG$54)*100,IF($A$2,1,0)),"%")),"0%")</f>
        <v>1%</v>
      </c>
      <c r="DH13" s="39" t="s">
        <v>446</v>
      </c>
      <c r="DI13" s="39">
        <v>24.0</v>
      </c>
      <c r="DJ13" s="42" t="b">
        <v>0</v>
      </c>
      <c r="DK13" s="38" t="str">
        <f>iferror(if(OR(DK$2&lt;&gt;"",DK$3),"0%",concat(round(DK$51/(DK$43+DK$44+DK$45+DK$46+DK$47+DK$48+DK$49+DK$50+DK$51+DK$52+DK$53+DK$54)*100,IF($A$2,1,0)),"%")),"0%")</f>
        <v>1%</v>
      </c>
      <c r="DL13" s="39" t="s">
        <v>194</v>
      </c>
      <c r="DM13" s="39">
        <v>20.0</v>
      </c>
      <c r="DN13" s="42" t="b">
        <v>0</v>
      </c>
      <c r="DP13" s="34"/>
      <c r="DQ13" s="34"/>
      <c r="DR13" s="35"/>
      <c r="DS13" s="38" t="str">
        <f>iferror(if(OR(DS$2&lt;&gt;"",DS$3),"0%",concat(round(DS$51/(DS$43+DS$44+DS$45+DS$46+DS$47+DS$48+DS$49+DS$50+DS$51+DS$52+DS$53+DS$54)*100,IF($A$2,1,0)),"%")),"0%")</f>
        <v>1%</v>
      </c>
      <c r="DT13" s="39" t="s">
        <v>447</v>
      </c>
      <c r="DU13" s="39">
        <v>20.0</v>
      </c>
      <c r="DV13" s="42" t="b">
        <v>0</v>
      </c>
      <c r="DW13" s="38" t="str">
        <f>iferror(if(OR(DW$2&lt;&gt;"",DW$3),"0%",concat(round(DW$51/(DW$43+DW$44+DW$45+DW$46+DW$47+DW$48+DW$49+DW$50+DW$51+DW$52+DW$53+DW$54)*100,IF($A$2,1,0)),"%")),"0%")</f>
        <v>1%</v>
      </c>
      <c r="DX13" s="39" t="s">
        <v>204</v>
      </c>
      <c r="DY13" s="39">
        <v>36.0</v>
      </c>
      <c r="DZ13" s="42" t="b">
        <v>0</v>
      </c>
      <c r="EA13" s="38" t="str">
        <f>iferror(if(OR(EA$2&lt;&gt;"",EA$3),"0%",concat(round(EA$51/(EA$43+EA$44+EA$45+EA$46+EA$47+EA$48+EA$49+EA$50+EA$51+EA$52+EA$53+EA$54)*100,IF($A$2,1,0)),"%")),"0%")</f>
        <v>1%</v>
      </c>
      <c r="EB13" s="39" t="s">
        <v>203</v>
      </c>
      <c r="EC13" s="39">
        <v>38.0</v>
      </c>
      <c r="ED13" s="42" t="b">
        <v>0</v>
      </c>
      <c r="EE13" s="38" t="str">
        <f>iferror(if(OR(EE$2&lt;&gt;"",EE$3),"0%",concat(round(EE$51/(EE$43+EE$44+EE$45+EE$46+EE$47+EE$48+EE$49+EE$50+EE$51+EE$52+EE$53+EE$54)*100,IF($A$2,1,0)),"%")),"0%")</f>
        <v>1%</v>
      </c>
      <c r="EF13" s="39" t="s">
        <v>204</v>
      </c>
      <c r="EG13" s="39">
        <v>37.0</v>
      </c>
      <c r="EH13" s="42" t="b">
        <v>0</v>
      </c>
      <c r="EI13" s="38" t="str">
        <f>iferror(if(OR(EI$2&lt;&gt;"",EI$3),"0%",concat(round(EI$51/(EI$43+EI$44+EI$45+EI$46+EI$47+EI$48+EI$49+EI$50+EI$51+EI$52+EI$53+EI$54)*100,IF($A$2,1,0)),"%")),"0%")</f>
        <v>1%</v>
      </c>
      <c r="EJ13" s="39" t="s">
        <v>203</v>
      </c>
      <c r="EK13" s="39">
        <v>41.0</v>
      </c>
      <c r="EL13" s="42" t="b">
        <v>0</v>
      </c>
      <c r="EM13" s="38" t="str">
        <f>iferror(if(OR(EM$2&lt;&gt;"",EM$3),"0%",concat(round(EM$51/(EM$43+EM$44+EM$45+EM$46+EM$47+EM$48+EM$49+EM$50+EM$51+EM$52+EM$53+EM$54)*100,IF($A$2,1,0)),"%")),"0%")</f>
        <v>1%</v>
      </c>
      <c r="EN13" s="39" t="s">
        <v>383</v>
      </c>
      <c r="EO13" s="39">
        <v>42.0</v>
      </c>
      <c r="EP13" s="42" t="b">
        <v>0</v>
      </c>
      <c r="ER13" s="34" t="s">
        <v>203</v>
      </c>
      <c r="ES13" s="34"/>
      <c r="ET13" s="35" t="b">
        <v>0</v>
      </c>
      <c r="EU13" s="38" t="str">
        <f>iferror(if(OR(EU$2&lt;&gt;"",EU$3),"0%",concat(round(EU$51/(EU$43+EU$44+EU$45+EU$46+EU$47+EU$48+EU$49+EU$50+EU$51+EU$52+EU$53+EU$54)*100,IF($A$2,1,0)),"%")),"0%")</f>
        <v>1%</v>
      </c>
      <c r="EV13" s="39" t="s">
        <v>291</v>
      </c>
      <c r="EW13" s="39">
        <v>45.0</v>
      </c>
      <c r="EX13" s="42" t="b">
        <v>0</v>
      </c>
      <c r="EY13" s="38" t="str">
        <f>iferror(if(OR(EY$2&lt;&gt;"",EY$3),"0%",concat(round(EY$51/(EY$43+EY$44+EY$45+EY$46+EY$47+EY$48+EY$49+EY$50+EY$51+EY$52+EY$53+EY$54)*100,IF($A$2,1,0)),"%")),"0%")</f>
        <v>1%</v>
      </c>
      <c r="EZ13" s="39" t="s">
        <v>291</v>
      </c>
      <c r="FA13" s="39">
        <v>45.0</v>
      </c>
      <c r="FB13" s="42" t="b">
        <v>0</v>
      </c>
      <c r="FC13" s="38" t="str">
        <f>iferror(if(OR(FC$2&lt;&gt;"",FC$3),"0%",concat(round(FC$51/(FC$43+FC$44+FC$45+FC$46+FC$47+FC$48+FC$49+FC$50+FC$51+FC$52+FC$53+FC$54)*100,IF($A$2,1,0)),"%")),"0%")</f>
        <v>1%</v>
      </c>
      <c r="FD13" s="39" t="s">
        <v>175</v>
      </c>
      <c r="FE13" s="39">
        <v>47.0</v>
      </c>
      <c r="FF13" s="42" t="b">
        <v>0</v>
      </c>
      <c r="FG13" s="38" t="str">
        <f>iferror(if(OR(FG$2&lt;&gt;"",FG$3),"0%",concat(round(FG$51/(FG$43+FG$44+FG$45+FG$46+FG$47+FG$48+FG$49+FG$50+FG$51+FG$52+FG$53+FG$54)*100,IF($A$2,1,0)),"%")),"0%")</f>
        <v>1%</v>
      </c>
      <c r="FH13" s="39" t="s">
        <v>163</v>
      </c>
      <c r="FI13" s="39">
        <v>100.0</v>
      </c>
      <c r="FJ13" s="42" t="b">
        <v>0</v>
      </c>
      <c r="FK13" s="38" t="str">
        <f>iferror(if(OR(FK$2&lt;&gt;"",FK$3),"0%",concat(round(FK$51/(FK$43+FK$44+FK$45+FK$46+FK$47+FK$48+FK$49+FK$50+FK$51+FK$52+FK$53+FK$54)*100,IF($A$2,1,0)),"%")),"0%")</f>
        <v>1%</v>
      </c>
      <c r="FL13" s="39" t="s">
        <v>448</v>
      </c>
      <c r="FM13" s="39">
        <v>100.0</v>
      </c>
      <c r="FN13" s="42" t="b">
        <v>0</v>
      </c>
      <c r="FO13" s="38" t="str">
        <f>iferror(if(OR(FO$2&lt;&gt;"",FO$3),"0%",concat(round(FO$51/(FO$43+FO$44+FO$45+FO$46+FO$47+FO$48+FO$49+FO$50+FO$51+FO$52+FO$53+FO$54)*100,IF($A$2,1,0)),"%")),"0%")</f>
        <v>1%</v>
      </c>
      <c r="FP13" s="39" t="s">
        <v>146</v>
      </c>
      <c r="FQ13" s="39">
        <v>49.0</v>
      </c>
      <c r="FR13" s="42" t="b">
        <v>0</v>
      </c>
      <c r="FS13" s="38" t="str">
        <f>iferror(if(OR(FS$2&lt;&gt;"",FS$3),"0%",concat(round(FS$51/(FS$43+FS$44+FS$45+FS$46+FS$47+FS$48+FS$49+FS$50+FS$51+FS$52+FS$53+FS$54)*100,IF($A$2,1,0)),"%")),"0%")</f>
        <v>1%</v>
      </c>
      <c r="FT13" s="39" t="s">
        <v>449</v>
      </c>
      <c r="FU13" s="39">
        <v>50.0</v>
      </c>
      <c r="FV13" s="42" t="b">
        <v>0</v>
      </c>
      <c r="FW13" s="38" t="str">
        <f>iferror(if(OR(FW$2&lt;&gt;"",FW$3),"0%",concat(round(FW$51/(FW$43+FW$44+FW$45+FW$46+FW$47+FW$48+FW$49+FW$50+FW$51+FW$52+FW$53+FW$54)*100,IF($A$2,1,0)),"%")),"0%")</f>
        <v>1%</v>
      </c>
      <c r="FX13" s="39" t="s">
        <v>441</v>
      </c>
      <c r="FY13" s="39">
        <v>50.0</v>
      </c>
      <c r="FZ13" s="42" t="b">
        <v>0</v>
      </c>
      <c r="GA13" s="38" t="str">
        <f>iferror(if(OR(GA$2&lt;&gt;"",GA$3),"0%",concat(round(GA$51/(GA$43+GA$44+GA$45+GA$46+GA$47+GA$48+GA$49+GA$50+GA$51+GA$52+GA$53+GA$54)*100,IF($A$2,1,0)),"%")),"0%")</f>
        <v>1%</v>
      </c>
      <c r="GB13" s="39" t="s">
        <v>259</v>
      </c>
      <c r="GC13" s="39">
        <v>50.0</v>
      </c>
      <c r="GD13" s="42" t="b">
        <v>0</v>
      </c>
      <c r="GE13" s="38" t="str">
        <f>iferror(if(OR(GE$2&lt;&gt;"",GE$3),"0%",concat(round(GE$51/(GE$43+GE$44+GE$45+GE$46+GE$47+GE$48+GE$49+GE$50+GE$51+GE$52+GE$53+GE$54)*100,IF($A$2,1,0)),"%")),"0%")</f>
        <v>1%</v>
      </c>
      <c r="GF13" s="39" t="s">
        <v>330</v>
      </c>
      <c r="GG13" s="39">
        <v>50.0</v>
      </c>
      <c r="GH13" s="42" t="b">
        <v>0</v>
      </c>
      <c r="GI13" s="38" t="str">
        <f>iferror(if(OR(GI$2&lt;&gt;"",GI$3),"0%",concat(round(GI$51/(GI$43+GI$44+GI$45+GI$46+GI$47+GI$48+GI$49+GI$50+GI$51+GI$52+GI$53+GI$54)*100,IF($A$2,1,0)),"%")),"0%")</f>
        <v>1%</v>
      </c>
      <c r="GJ13" s="39" t="s">
        <v>359</v>
      </c>
      <c r="GK13" s="39">
        <v>50.0</v>
      </c>
      <c r="GL13" s="42" t="b">
        <v>0</v>
      </c>
      <c r="GM13" s="38" t="str">
        <f>iferror(if(OR(GM$2&lt;&gt;"",GM$3),"0%",concat(round(GM$51/(GM$43+GM$44+GM$45+GM$46+GM$47+GM$48+GM$49+GM$50+GM$51+GM$52+GM$53+GM$54)*100,IF($A$2,1,0)),"%")),"0%")</f>
        <v>1%</v>
      </c>
      <c r="GN13" s="39" t="s">
        <v>297</v>
      </c>
      <c r="GO13" s="39">
        <v>50.0</v>
      </c>
      <c r="GP13" s="42" t="b">
        <v>0</v>
      </c>
      <c r="GQ13" s="38" t="str">
        <f>iferror(if(OR(GQ$2&lt;&gt;"",GQ$3),"0%",concat(round(GQ$51/(GQ$43+GQ$44+GQ$45+GQ$46+GQ$47+GQ$48+GQ$49+GQ$50+GQ$51+GQ$52+GQ$53+GQ$54)*100,IF($A$2,1,0)),"%")),"0%")</f>
        <v>1%</v>
      </c>
      <c r="GR13" s="39" t="s">
        <v>450</v>
      </c>
      <c r="GS13" s="39">
        <v>55.0</v>
      </c>
      <c r="GT13" s="42" t="b">
        <v>0</v>
      </c>
      <c r="GU13" s="38" t="str">
        <f>iferror(if(OR(GU$2&lt;&gt;"",GU$3),"0%",concat(round(GU$51/(GU$43+GU$44+GU$45+GU$46+GU$47+GU$48+GU$49+GU$50+GU$51+GU$52+GU$53+GU$54)*100,IF($A$2,1,0)),"%")),"0%")</f>
        <v>1%</v>
      </c>
      <c r="GV13" s="39" t="s">
        <v>345</v>
      </c>
      <c r="GW13" s="39">
        <v>60.0</v>
      </c>
      <c r="GX13" s="42" t="b">
        <v>0</v>
      </c>
      <c r="GY13" s="38" t="str">
        <f>iferror(if(OR(GY$2&lt;&gt;"",GY$3),"0%",concat(round(GY$51/(GY$43+GY$44+GY$45+GY$46+GY$47+GY$48+GY$49+GY$50+GY$51+GY$52+GY$53+GY$54)*100,IF($A$2,1,0)),"%")),"0%")</f>
        <v>1%</v>
      </c>
      <c r="GZ13" s="39" t="s">
        <v>263</v>
      </c>
      <c r="HA13" s="39">
        <v>45.0</v>
      </c>
      <c r="HB13" s="42" t="b">
        <v>0</v>
      </c>
      <c r="HC13" s="38" t="str">
        <f>iferror(if(OR(HC$2&lt;&gt;"",HC$3),"0%",concat(round(HC$51/(HC$43+HC$44+HC$45+HC$46+HC$47+HC$48+HC$49+HC$50+HC$51+HC$52+HC$53+HC$54)*100,IF($A$2,1,0)),"%")),"0%")</f>
        <v>1%</v>
      </c>
      <c r="HD13" s="39" t="s">
        <v>339</v>
      </c>
      <c r="HE13" s="39">
        <v>55.0</v>
      </c>
      <c r="HF13" s="42" t="b">
        <v>0</v>
      </c>
      <c r="HG13" s="38" t="str">
        <f>iferror(if(OR(CY$2&lt;&gt;"",CY$3,HG$2&lt;&gt;"",HG$3),"0%",concat(round(HG$51/(HG$43+HG$44+HG$45+HG$46+HG$47+HG$48+HG$49+HG$50+HG$51+HG$52+HG$53+HG$54)*100,IF($A$2,1,0)),"%")),"0%")</f>
        <v>1%</v>
      </c>
      <c r="HH13" s="39" t="s">
        <v>396</v>
      </c>
      <c r="HI13" s="39">
        <v>55.0</v>
      </c>
      <c r="HJ13" s="42" t="b">
        <v>0</v>
      </c>
      <c r="HK13" s="38" t="str">
        <f>iferror(if(OR(OY$2&lt;&gt;"",OY$3,OU$2&lt;&gt;"",OU$3,LC$2&lt;&gt;"",LC$3,LA$2&lt;&gt;"",LA$3,HK$2&lt;&gt;"",HK$3,DG$2&lt;&gt;"",DG$3),"0%",concat(round(HK$51/(HK$43+HK$44+HK$45+HK$46+HK$47+HK$48+HK$49+HK$50+HK$51+HK$52+HK$53+HK$54)*100,IF($A$2,1,0)),"%")),"0%")</f>
        <v>1%</v>
      </c>
      <c r="HL13" s="39" t="s">
        <v>136</v>
      </c>
      <c r="HM13" s="39">
        <v>65.0</v>
      </c>
      <c r="HN13" s="42" t="b">
        <v>0</v>
      </c>
      <c r="HO13" s="38"/>
      <c r="HP13" s="39"/>
      <c r="HQ13" s="39"/>
      <c r="HR13" s="42"/>
      <c r="HT13" s="43"/>
      <c r="HU13" s="43"/>
      <c r="HV13" s="43"/>
      <c r="HW13" s="38" t="str">
        <f>iferror(if(OR(IA$2&lt;&gt;"",IA$3,HW$2&lt;&gt;"",HW$3),"0%",concat(round(HW$51/(HW$43+HW$44+HW$45+HW$46+HW$47+HW$48+HW$49+HW$50+HW$51+HW$52+HW$53+HW$54)*100,IF($A$2,1,0)),"%")),"0%")</f>
        <v>1%</v>
      </c>
      <c r="HX13" s="39" t="s">
        <v>252</v>
      </c>
      <c r="HY13" s="39">
        <v>56.0</v>
      </c>
      <c r="HZ13" s="42" t="b">
        <v>0</v>
      </c>
      <c r="IA13" s="38" t="str">
        <f>iferror(if(OR(IA$2&lt;&gt;"",IA$3,HW$2&lt;&gt;"",HW$3),"0%",concat(round(IA$51/(IA$43+IA$44+IA$45+IA$46+IA$47+IA$48+IA$49+IA$50+IA$51+IA$52+IA$53+IA$54)*100,IF($A$2,1,0)),"%")),"0%")</f>
        <v>1%</v>
      </c>
      <c r="IB13" s="39" t="s">
        <v>412</v>
      </c>
      <c r="IC13" s="39">
        <v>56.0</v>
      </c>
      <c r="ID13" s="42" t="b">
        <v>0</v>
      </c>
      <c r="IE13" s="38" t="str">
        <f>iferror(if(OR(IE$2&lt;&gt;"",IE$3,II$2&lt;&gt;"",II$3,IM$2&lt;&gt;"",IM$3,IQ$2&lt;&gt;"",IQ$3),"0%",concat(round(IE$51/(IE$43+IE$44+IE$45+IE$46+IE$47+IE$48+IE$49+IE$50+IE$51+IE$52+IE$53+IE$54)*100,IF($A$2,1,0)),"%")),"0%")</f>
        <v>1%</v>
      </c>
      <c r="IF13" s="39" t="s">
        <v>209</v>
      </c>
      <c r="IG13" s="39">
        <v>45.0</v>
      </c>
      <c r="IH13" s="42" t="b">
        <v>0</v>
      </c>
      <c r="II13" s="38" t="str">
        <f>iferror(if(OR(IE$2&lt;&gt;"",IE$3,II$2&lt;&gt;"",II$3,IM$2&lt;&gt;"",IM$3,IQ$2&lt;&gt;"",IQ$3),"0%",concat(round(II$51/(II$43+II$44+II$45+II$46+II$47+II$48+II$49+II$50+II$51+II$52+II$53+II$54)*100,IF($A$2,1,0)),"%")),"0%")</f>
        <v>1%</v>
      </c>
      <c r="IJ13" s="39" t="s">
        <v>419</v>
      </c>
      <c r="IK13" s="39">
        <v>45.0</v>
      </c>
      <c r="IL13" s="42" t="b">
        <v>0</v>
      </c>
      <c r="IM13" s="38" t="str">
        <f>iferror(if(OR(IE$2&lt;&gt;"",IE$3,II$2&lt;&gt;"",II$3,IM$2&lt;&gt;"",IM$3,IQ$2&lt;&gt;"",IQ$3),"0%",concat(round(IM$51/(IM$43+IM$44+IM$45+IM$46+IM$47+IM$48+IM$49+IM$50+IM$51+IM$52+IM$53+IM$54)*100,IF($A$2,1,0)),"%")),"0%")</f>
        <v>1%</v>
      </c>
      <c r="IN13" s="39" t="s">
        <v>304</v>
      </c>
      <c r="IO13" s="39">
        <v>45.0</v>
      </c>
      <c r="IP13" s="42" t="b">
        <v>0</v>
      </c>
      <c r="IQ13" s="38" t="str">
        <f>iferror(if(OR(IE$2&lt;&gt;"",IE$3,II$2&lt;&gt;"",II$3,IM$2&lt;&gt;"",IM$3,IQ$2&lt;&gt;"",IQ$3),"0%",concat(round(IQ$51/(IQ$43+IQ$44+IQ$45+IQ$46+IQ$47+IQ$48+IQ$49+IQ$50+IQ$51+IQ$52+IQ$53+IQ$54)*100,IF($A$2,1,0)),"%")),"0%")</f>
        <v>1%</v>
      </c>
      <c r="IR13" s="39" t="s">
        <v>413</v>
      </c>
      <c r="IS13" s="39">
        <v>45.0</v>
      </c>
      <c r="IT13" s="42" t="b">
        <v>0</v>
      </c>
      <c r="IV13" s="31"/>
      <c r="IW13" s="43"/>
      <c r="IX13" s="43"/>
      <c r="IY13" s="38" t="str">
        <f>iferror(if(OR(IY$2&lt;&gt;"",IY$3,JC$2&lt;&gt;"",JC$3,JG$2&lt;&gt;"",JG$3,JK$2&lt;&gt;"",JK$3,JO$2&lt;&gt;"",JO$3,JS$2&lt;&gt;"",JS$3,JW$2&lt;&gt;"",JW$3),"0%",concat(round(IY$51/(IY$43+IY$44+IY$45+IY$46+IY$47+IY$48+IY$49+IY$50+IY$51+IY$52+IY$53+IY$54)*100,IF($A$2,1,0)),"%")),"0%")</f>
        <v>1%</v>
      </c>
      <c r="IZ13" s="39" t="s">
        <v>210</v>
      </c>
      <c r="JA13" s="39">
        <v>46.0</v>
      </c>
      <c r="JB13" s="42" t="b">
        <v>0</v>
      </c>
      <c r="JC13" s="38" t="str">
        <f>iferror(if(OR(IY$2&lt;&gt;"",IY$3,JC$2&lt;&gt;"",JC$3,JG$2&lt;&gt;"",JG$3,JK$2&lt;&gt;"",JK$3,JO$2&lt;&gt;"",JO$3,JS$2&lt;&gt;"",JS$3,JW$2&lt;&gt;"",JW$3),"0%",concat(round(JC$51/(JC$43+JC$44+JC$45+JC$46+JC$47+JC$48+JC$49+JC$50+JC$51+JC$52+JC$53+JC$54)*100,IF($A$2,1,0)),"%")),"0%")</f>
        <v>1%</v>
      </c>
      <c r="JD13" s="39" t="s">
        <v>418</v>
      </c>
      <c r="JE13" s="39">
        <v>46.0</v>
      </c>
      <c r="JF13" s="42" t="b">
        <v>0</v>
      </c>
      <c r="JG13" s="38" t="str">
        <f>iferror(if(OR(IY$2&lt;&gt;"",IY$3,JC$2&lt;&gt;"",JC$3,JG$2&lt;&gt;"",JG$3,JK$2&lt;&gt;"",JK$3,JO$2&lt;&gt;"",JO$3,JS$2&lt;&gt;"",JS$3,JW$2&lt;&gt;"",JW$3),"0%",concat(round(JG$51/(JG$43+JG$44+JG$45+JG$46+JG$47+JG$48+JG$49+JG$50+JG$51+JG$52+JG$53+JG$54)*100,IF($A$2,1,0)),"%")),"0%")</f>
        <v>1%</v>
      </c>
      <c r="JH13" s="39" t="s">
        <v>210</v>
      </c>
      <c r="JI13" s="39">
        <v>66.0</v>
      </c>
      <c r="JJ13" s="42" t="b">
        <v>0</v>
      </c>
      <c r="JK13" s="38" t="str">
        <f>iferror(if(OR(IY$2&lt;&gt;"",IY$3,JC$2&lt;&gt;"",JC$3,JG$2&lt;&gt;"",JG$3,JK$2&lt;&gt;"",JK$3,JO$2&lt;&gt;"",JO$3,JS$2&lt;&gt;"",JS$3,JW$2&lt;&gt;"",JW$3),"0%",concat(round(JK$51/(JK$43+JK$44+JK$45+JK$46+JK$47+JK$48+JK$49+JK$50+JK$51+JK$52+JK$53+JK$54)*100,IF($A$2,1,0)),"%")),"0%")</f>
        <v>1%</v>
      </c>
      <c r="JL13" s="39" t="s">
        <v>418</v>
      </c>
      <c r="JM13" s="39">
        <v>46.0</v>
      </c>
      <c r="JN13" s="42" t="b">
        <v>0</v>
      </c>
      <c r="JO13" s="38" t="str">
        <f>iferror(if(OR(IY$2&lt;&gt;"",IY$3,JC$2&lt;&gt;"",JC$3,JG$2&lt;&gt;"",JG$3,JK$2&lt;&gt;"",JK$3,JO$2&lt;&gt;"",JO$3,JS$2&lt;&gt;"",JS$3,JW$2&lt;&gt;"",JW$3),"0%",concat(round(JO$51/(JO$43+JO$44+JO$45+JO$46+JO$47+JO$48+JO$49+JO$50+JO$51+JO$52+JO$53+JO$54)*100,IF($A$2,1,0)),"%")),"0%")</f>
        <v>1%</v>
      </c>
      <c r="JP13" s="39" t="s">
        <v>182</v>
      </c>
      <c r="JQ13" s="39">
        <v>17.0</v>
      </c>
      <c r="JR13" s="42" t="b">
        <v>0</v>
      </c>
      <c r="JS13" s="38" t="str">
        <f>iferror(if(OR(IY$2&lt;&gt;"",IY$3,JC$2&lt;&gt;"",JC$3,JG$2&lt;&gt;"",JG$3,JK$2&lt;&gt;"",JK$3,JO$2&lt;&gt;"",JO$3,JS$2&lt;&gt;"",JS$3,JW$2&lt;&gt;"",JW$3),"0%",concat(round(JS$51/(JS$43+JS$44+JS$45+JS$46+JS$47+JS$48+JS$49+JS$50+JS$51+JS$52+JS$53+JS$54)*100,IF($A$2,1,0)),"%")),"0%")</f>
        <v>1%</v>
      </c>
      <c r="JT13" s="39" t="s">
        <v>210</v>
      </c>
      <c r="JU13" s="39">
        <v>46.0</v>
      </c>
      <c r="JV13" s="42" t="b">
        <v>0</v>
      </c>
      <c r="JW13" s="38" t="str">
        <f>iferror(if(OR(IY$2&lt;&gt;"",IY$3,JC$2&lt;&gt;"",JC$3,JG$2&lt;&gt;"",JG$3,JK$2&lt;&gt;"",JK$3,JO$2&lt;&gt;"",JO$3,JS$2&lt;&gt;"",JS$3,JW$2&lt;&gt;"",JW$3),"0%",concat(round(JW$51/(JW$43+JW$44+JW$45+JW$46+JW$47+JW$48+JW$49+JW$50+JW$51+JW$52+JW$53+JW$54)*100,IF($A$2,1,0)),"%")),"0%")</f>
        <v>1%</v>
      </c>
      <c r="JX13" s="39" t="s">
        <v>451</v>
      </c>
      <c r="JY13" s="39">
        <v>46.0</v>
      </c>
      <c r="JZ13" s="42" t="b">
        <v>0</v>
      </c>
      <c r="KA13" s="38" t="str">
        <f>iferror(if(OR(KA$2&lt;&gt;"",KA$3),"0%",concat(round(KA$51/(KA$43+KA$44+KA$45+KA$46+KA$47+KA$48+KA$49+KA$50+KA$51+KA$52+KA$53+KA$54)*100,IF($A$2,1,0)),"%")),"0%")</f>
        <v>1%</v>
      </c>
      <c r="KB13" s="39" t="s">
        <v>272</v>
      </c>
      <c r="KC13" s="39">
        <v>24.0</v>
      </c>
      <c r="KD13" s="42" t="b">
        <v>0</v>
      </c>
      <c r="KE13" s="38" t="str">
        <f>iferror(if(OR(KE$2&lt;&gt;"",KE$3),"0%",concat(round(KE$51/(KE$43+KE$44+KE$45+KE$46+KE$47+KE$48+KE$49+KE$50+KE$51+KE$52+KE$53+KE$54)*100,IF($A$2,1,0)),"%")),"0%")</f>
        <v>1%</v>
      </c>
      <c r="KF13" s="39" t="s">
        <v>168</v>
      </c>
      <c r="KG13" s="39">
        <v>46.0</v>
      </c>
      <c r="KH13" s="42" t="b">
        <v>0</v>
      </c>
      <c r="KI13" s="38" t="str">
        <f>iferror(if(OR(KI$2&lt;&gt;"",KI$3),"0%",concat(round(KI$51/(KI$43+KI$44+KI$45+KI$46+KI$47+KI$48+KI$49+KI$50+KI$51+KI$52+KI$53+KI$54)*100,IF($A$2,1,0)),"%")),"0%")</f>
        <v>1%</v>
      </c>
      <c r="KJ13" s="39" t="s">
        <v>168</v>
      </c>
      <c r="KK13" s="39">
        <v>66.0</v>
      </c>
      <c r="KL13" s="42" t="b">
        <v>0</v>
      </c>
      <c r="KM13" s="38" t="str">
        <f>iferror(if(OR(KM$2&lt;&gt;"",KM$3),"0%",concat(round(KM$51/(KM$43+KM$44+KM$45+KM$46+KM$47+KM$48+KM$49+KM$50+KM$51+KM$52+KM$53+KM$54)*100,IF($A$2,1,0)),"%")),"0%")</f>
        <v>1%</v>
      </c>
      <c r="KN13" s="39" t="s">
        <v>182</v>
      </c>
      <c r="KO13" s="39">
        <v>78.0</v>
      </c>
      <c r="KP13" s="42" t="b">
        <v>0</v>
      </c>
      <c r="KQ13" s="38" t="str">
        <f>iferror(if(OR(KQ$2&lt;&gt;"",KQ$3),"0%",concat(round(KQ$51/(KQ$43+KQ$44+KQ$45+KQ$46+KQ$47+KQ$48+KQ$49+KQ$50+KQ$51+KQ$52+KQ$53+KQ$54)*100,IF($A$2,1,0)),"%")),"0%")</f>
        <v>1%</v>
      </c>
      <c r="KR13" s="39" t="s">
        <v>452</v>
      </c>
      <c r="KS13" s="39">
        <v>86.0</v>
      </c>
      <c r="KT13" s="42" t="b">
        <v>0</v>
      </c>
      <c r="KU13" s="38"/>
      <c r="KV13" s="39"/>
      <c r="KW13" s="39"/>
      <c r="KX13" s="42"/>
      <c r="KY13" s="38" t="str">
        <f>iferror(if(OR(KY$2&lt;&gt;"",KY$3),"0%",concat(round(KY$51/(KY$43+KY$44+KY$45+KY$46+KY$47+KY$48+KY$49+KY$50+KY$51+KY$52+KY$53+KY$54)*100,IF($A$2,1,0)),"%")),"0%")</f>
        <v>1%</v>
      </c>
      <c r="KZ13" s="39" t="s">
        <v>190</v>
      </c>
      <c r="LA13" s="39">
        <v>1.0</v>
      </c>
      <c r="LB13" s="42" t="b">
        <v>0</v>
      </c>
      <c r="LC13" s="38" t="str">
        <f>iferror(if(OR(OY$2&lt;&gt;"",OY$3,OU$2&lt;&gt;"",OU$3,LC$2&lt;&gt;"",LC$3,LA$2&lt;&gt;"",LA$3,HK$2&lt;&gt;"",HK$3,DG$2&lt;&gt;"",DG$3),"0%",concat(round(LC$51/(LC$43+LC$44+LC$45+LC$46+LC$47+LC$48+LC$49+LC$50+LC$51+LC$52+LC$53+LC$54)*100,IF($A$2,1,0)),"%")),"0%")</f>
        <v>1%</v>
      </c>
      <c r="LD13" s="39" t="s">
        <v>136</v>
      </c>
      <c r="LE13" s="39">
        <v>65.0</v>
      </c>
      <c r="LF13" s="42" t="b">
        <v>0</v>
      </c>
      <c r="LG13" s="38" t="str">
        <f>iferror(if(OR(LG$2&lt;&gt;"",LG$3),"0%",concat(round(LG$51/(LG$43+LG$44+LG$45+LG$46+LG$47+LG$48+LG$49+LG$50+LG$51+LG$52+LG$53+LG$54)*100,IF($A$2,1,0)),"%")),"0%")</f>
        <v>1%</v>
      </c>
      <c r="LH13" s="39" t="s">
        <v>296</v>
      </c>
      <c r="LI13" s="39">
        <v>65.0</v>
      </c>
      <c r="LJ13" s="42" t="b">
        <v>0</v>
      </c>
      <c r="LK13" s="38" t="str">
        <f>iferror(if(OR(LK$2&lt;&gt;"",LK$3),"0%",concat(round(LK$51/(LK$43+LK$44+LK$45+LK$46+LK$47+LK$48+LK$49+LK$50+LK$51+LK$52+LK$53+LK$54)*100,IF($A$2,1,0)),"%")),"0%")</f>
        <v>1%</v>
      </c>
      <c r="LL13" s="39" t="s">
        <v>335</v>
      </c>
      <c r="LM13" s="39">
        <v>70.0</v>
      </c>
      <c r="LN13" s="42" t="b">
        <v>0</v>
      </c>
      <c r="LO13" s="38" t="str">
        <f>iferror(if(OR(LO$2&lt;&gt;"",LO$3),"0%",concat(round(LO$51/(LO$43+LO$44+LO$45+LO$46+LO$47+LO$48+LO$49+LO$50+LO$51+LO$52+LO$53+LO$54)*100,IF($A$2,1,0)),"%")),"0%")</f>
        <v>1%</v>
      </c>
      <c r="LP13" s="39" t="s">
        <v>435</v>
      </c>
      <c r="LQ13" s="39">
        <v>65.0</v>
      </c>
      <c r="LR13" s="42" t="b">
        <v>0</v>
      </c>
      <c r="LS13" s="38"/>
      <c r="LT13" s="39"/>
      <c r="LU13" s="39"/>
      <c r="LV13" s="42"/>
      <c r="LW13" s="38" t="str">
        <f>iferror(if(OR(LW$2&lt;&gt;"",LW$3),"0%",concat(round(LW$51/(LW$43+LW$44+LW$45+LW$46+LW$47+LW$48+LW$49+LW$50+LW$51+LW$52+LW$53+LW$54)*100,IF($A$2,1,0)),"%")),"0%")</f>
        <v>1%</v>
      </c>
      <c r="LX13" s="40" t="s">
        <v>453</v>
      </c>
      <c r="LY13" s="39">
        <v>75.0</v>
      </c>
      <c r="LZ13" s="42" t="b">
        <v>0</v>
      </c>
      <c r="MA13" s="38" t="str">
        <f>iferror(if(OR(MA$2&lt;&gt;"",MA$3),"0%",concat(round(MA$51/(MA$43+MA$44+MA$45+MA$46+MA$47+MA$48+MA$49+MA$50+MA$51+MA$52+MA$53+MA$54)*100,IF($A$2,1,0)),"%")),"0%")</f>
        <v>1%</v>
      </c>
      <c r="MB13" s="39" t="s">
        <v>247</v>
      </c>
      <c r="MC13" s="39">
        <v>65.0</v>
      </c>
      <c r="MD13" s="42" t="b">
        <v>0</v>
      </c>
      <c r="ME13" s="38" t="str">
        <f>iferror(if(OR(ME$2&lt;&gt;"",ME$3),"0%",concat(round(ME$51/(ME$43+ME$44+ME$45+ME$46+ME$47+ME$48+ME$49+ME$50+ME$51+ME$52+ME$53+ME$54)*100,IF($A$2,1,0)),"%")),"0%")</f>
        <v>1%</v>
      </c>
      <c r="MF13" s="39" t="s">
        <v>437</v>
      </c>
      <c r="MG13" s="39">
        <v>55.0</v>
      </c>
      <c r="MH13" s="42" t="b">
        <v>0</v>
      </c>
      <c r="MI13" s="38" t="str">
        <f>iferror(if(OR(MI$2&lt;&gt;"",MI$3),"0%",concat(round(MI$51/(MI$43+MI$44+MI$45+MI$46+MI$47+MI$48+MI$49+MI$50+MI$51+MI$52+MI$53+MI$54)*100,IF($A$2,1,0)),"%")),"0%")</f>
        <v>1%</v>
      </c>
      <c r="MJ13" s="39" t="s">
        <v>454</v>
      </c>
      <c r="MK13" s="39">
        <v>55.0</v>
      </c>
      <c r="ML13" s="42" t="b">
        <v>0</v>
      </c>
      <c r="MM13" s="38" t="str">
        <f>iferror(if(OR(MM$2&lt;&gt;"",MM$3),"0%",concat(round(MM$51/(MM$43+MM$44+MM$45+MM$46+MM$47+MM$48+MM$49+MM$50+MM$51+MM$52+MM$53+MM$54)*100,IF($A$2,1,0)),"%")),"0%")</f>
        <v>1%</v>
      </c>
      <c r="MN13" s="39" t="s">
        <v>419</v>
      </c>
      <c r="MO13" s="39">
        <v>65.0</v>
      </c>
      <c r="MP13" s="42" t="b">
        <v>0</v>
      </c>
      <c r="MQ13" s="38"/>
      <c r="MR13" s="39"/>
      <c r="MS13" s="39"/>
      <c r="MT13" s="42"/>
      <c r="MU13" s="38" t="str">
        <f>iferror(if(OR(MU$2&lt;&gt;"",MU$3),"0%",concat(round(MU$51/(MU$43+MU$44+MU$45+MU$46+MU$47+MU$48+MU$49+MU$50+MU$51+MU$52+MU$53+MU$54)*100,IF($A$2,1,0)),"%")),"0%")</f>
        <v>1%</v>
      </c>
      <c r="MV13" s="39" t="s">
        <v>423</v>
      </c>
      <c r="MW13" s="39">
        <v>55.0</v>
      </c>
      <c r="MX13" s="42" t="b">
        <v>0</v>
      </c>
      <c r="MY13" s="38" t="str">
        <f>iferror(if(OR(MY$2&lt;&gt;"",MY$3),"0%",concat(round(MY$51/(MY$43+MY$44+MY$45+MY$46+MY$47+MY$48+MY$49+MY$50+MY$51+MY$52+MY$53+MY$54)*100,IF($A$2,1,0)),"%")),"0%")</f>
        <v>1%</v>
      </c>
      <c r="MZ13" s="39" t="s">
        <v>370</v>
      </c>
      <c r="NA13" s="39">
        <v>55.0</v>
      </c>
      <c r="NB13" s="42" t="b">
        <v>0</v>
      </c>
      <c r="NC13" s="38" t="str">
        <f>iferror(if(OR(NC$2&lt;&gt;"",NC$3),"0%",concat(round(NC$51/(NC$43+NC$44+NC$45+NC$46+NC$47+NC$48+NC$49+NC$50+NC$51+NC$52+NC$53+NC$54)*100,IF($A$2,1,0)),"%")),"0%")</f>
        <v>1%</v>
      </c>
      <c r="ND13" s="39" t="s">
        <v>333</v>
      </c>
      <c r="NE13" s="39">
        <v>95.0</v>
      </c>
      <c r="NF13" s="42" t="b">
        <v>0</v>
      </c>
      <c r="NG13" s="38" t="str">
        <f>iferror(if(OR(NG$2&lt;&gt;"",NG$3),"0%",concat(round(NG$51/(NG$43+NG$44+NG$45+NG$46+NG$47+NG$48+NG$49+NG$50+NG$51+NG$52+NG$53+NG$54)*100,IF($A$2,1,0)),"%")),"0%")</f>
        <v>1%</v>
      </c>
      <c r="NH13" s="39" t="s">
        <v>202</v>
      </c>
      <c r="NI13" s="39">
        <v>99.0</v>
      </c>
      <c r="NJ13" s="42" t="b">
        <v>0</v>
      </c>
      <c r="NK13" s="38" t="str">
        <f>iferror(if(OR(NK$2&lt;&gt;"",NK$3),"0%",concat(round(NK$51/(NK$43+NK$44+NK$45+NK$46+NK$47+NK$48+NK$49+NK$50+NK$51+NK$52+NK$53+NK$54)*100,IF($A$2,1,0)),"%")),"0%")</f>
        <v>1%</v>
      </c>
      <c r="NL13" s="39" t="s">
        <v>412</v>
      </c>
      <c r="NM13" s="39">
        <v>70.0</v>
      </c>
      <c r="NN13" s="42" t="b">
        <v>0</v>
      </c>
      <c r="NO13" s="38" t="str">
        <f>iferror(if(OR(NO$2&lt;&gt;"",NO$3),"0%",concat(round(NO$51/(NO$43+NO$44+NO$45+NO$46+NO$47+NO$48+NO$49+NO$50+NO$51+NO$52+NO$53+NO$54)*100,IF($A$2,1,0)),"%")),"0%")</f>
        <v>1%</v>
      </c>
      <c r="NP13" s="39" t="s">
        <v>412</v>
      </c>
      <c r="NQ13" s="39">
        <v>85.0</v>
      </c>
      <c r="NR13" s="42" t="b">
        <v>0</v>
      </c>
      <c r="NT13" s="31"/>
      <c r="NU13" s="43"/>
      <c r="NV13" s="43"/>
      <c r="NW13" s="38"/>
      <c r="NX13" s="39"/>
      <c r="NY13" s="39"/>
      <c r="NZ13" s="42"/>
      <c r="OA13" s="38" t="str">
        <f>iferror(if(OR(OA$2&lt;&gt;"",OA$3),"0%",concat(round(OA$51/(OA$43+OA$44+OA$45+OA$46+OA$47+OA$48+OA$49+OA$50+OA$51+OA$52+OA$53+OA$54)*100,IF($A$2,1,0)),"%")),"0%")</f>
        <v>1%</v>
      </c>
      <c r="OB13" s="39" t="s">
        <v>455</v>
      </c>
      <c r="OC13" s="39">
        <v>90.0</v>
      </c>
      <c r="OD13" s="42" t="b">
        <v>0</v>
      </c>
      <c r="OE13" s="38" t="str">
        <f>iferror(if(OR(OE$2&lt;&gt;"",OE$3),"0%",concat(round(OE$51/(OE$43+OE$44+OE$45+OE$46+OE$47+OE$48+OE$49+OE$50+OE$51+OE$52+OE$53+OE$54)*100,IF($A$2,1,0)),"%")),"0%")</f>
        <v>1%</v>
      </c>
      <c r="OF13" s="39" t="s">
        <v>358</v>
      </c>
      <c r="OG13" s="39">
        <v>55.0</v>
      </c>
      <c r="OH13" s="42" t="b">
        <v>0</v>
      </c>
      <c r="OI13" s="38" t="str">
        <f>iferror(if(OR(OI$2&lt;&gt;"",OI$3),"0%",concat(round(OI$51/(OI$43+OI$44+OI$45+OI$46+OI$47+OI$48+OI$49+OI$50+OI$51+OI$52+OI$53+OI$54)*100,IF($A$2,1,0)),"%")),"0%")</f>
        <v>1%</v>
      </c>
      <c r="OJ13" s="39" t="s">
        <v>411</v>
      </c>
      <c r="OK13" s="39">
        <v>55.0</v>
      </c>
      <c r="OL13" s="42" t="b">
        <v>0</v>
      </c>
      <c r="OM13" s="38" t="str">
        <f>iferror(if(OR(OM$2&lt;&gt;"",OM$3),"0%",concat(round(OM$51/(OM$43+OM$44+OM$45+OM$46+OM$47+OM$48+OM$49+OM$50+OM$51+OM$52+OM$53+OM$54)*100,IF($A$2,1,0)),"%")),"0%")</f>
        <v>1%</v>
      </c>
      <c r="ON13" s="39" t="s">
        <v>456</v>
      </c>
      <c r="OO13" s="39">
        <v>14.0</v>
      </c>
      <c r="OP13" s="42" t="b">
        <v>0</v>
      </c>
      <c r="OQ13" s="38" t="str">
        <f>iferror(if(OR(OQ$2&lt;&gt;"",OQ$3),"0%",concat(round(OQ$51/(OQ$43+OQ$44+OQ$45+OQ$46+OQ$47+OQ$48+OQ$49+OQ$50+OQ$51+OQ$52+OQ$53+OQ$54)*100,IF($A$2,1,0)),"%")),"0%")</f>
        <v>1%</v>
      </c>
      <c r="OR13" s="39" t="s">
        <v>413</v>
      </c>
      <c r="OS13" s="39">
        <v>65.0</v>
      </c>
      <c r="OT13" s="42" t="b">
        <v>0</v>
      </c>
      <c r="OU13" s="38" t="str">
        <f>iferror(if(OR(OY$2&lt;&gt;"",OY$3,OU$2&lt;&gt;"",OU$3,LC$2&lt;&gt;"",LC$3,LA$2&lt;&gt;"",LA$3,HK$2&lt;&gt;"",HK$3,DG$2&lt;&gt;"",DG$3),"0%",concat(round(OU$51/(OU$43+OU$44+OU$45+OU$46+OU$47+OU$48+OU$49+OU$50+OU$51+OU$52+OU$53+OU$54)*100,IF($A$2,1,0)),"%")),"0%")</f>
        <v>1%</v>
      </c>
      <c r="OV13" s="39" t="s">
        <v>212</v>
      </c>
      <c r="OW13" s="39">
        <v>90.0</v>
      </c>
      <c r="OX13" s="42" t="b">
        <v>0</v>
      </c>
      <c r="OY13" s="38" t="str">
        <f>iferror(if(OR(OY$2&lt;&gt;"",OY$3,OU$2&lt;&gt;"",OU$3,LC$2&lt;&gt;"",LC$3,LA$2&lt;&gt;"",LA$3,HK$2&lt;&gt;"",HK$3,DG$2&lt;&gt;"",DG$3),"0%",concat(round(OY$51/(OY$43+OY$44+OY$45+OY$46+OY$47+OY$48+OY$49+OY$50+OY$51+OY$52+OY$53+OY$54)*100,IF($A$2,1,0)),"%")),"0%")</f>
        <v>1%</v>
      </c>
      <c r="OZ13" s="39" t="s">
        <v>457</v>
      </c>
      <c r="PA13" s="39">
        <v>90.0</v>
      </c>
      <c r="PB13" s="42" t="b">
        <v>0</v>
      </c>
      <c r="PC13" s="38" t="str">
        <f>iferror(if(OR(PC$2&lt;&gt;"",PC$3),"0%",concat(round(PC$51/(PC$43+PC$44+PC$45+PC$46+PC$47+PC$48+PC$49+PC$50+PC$51+PC$52+PC$53+PC$54)*100,IF($A$2,1,0)),"%")),"0%")</f>
        <v>1%</v>
      </c>
      <c r="PD13" s="39" t="s">
        <v>426</v>
      </c>
      <c r="PE13" s="39">
        <v>100.0</v>
      </c>
      <c r="PF13" s="42" t="b">
        <v>0</v>
      </c>
      <c r="PG13" s="38" t="str">
        <f>iferror(if(OR(PG$2&lt;&gt;"",PG$3),"0%",concat(round(PG$51/(PG$43+PG$44+PG$45+PG$46+PG$47+PG$48+PG$49+PG$50+PG$51+PG$52+PG$53+PG$54)*100,IF($A$2,1,0)),"%")),"0%")</f>
        <v>1%</v>
      </c>
      <c r="PH13" s="39" t="s">
        <v>392</v>
      </c>
      <c r="PI13" s="39">
        <v>100.0</v>
      </c>
      <c r="PJ13" s="42" t="b">
        <v>0</v>
      </c>
      <c r="PK13" s="38" t="str">
        <f>iferror(if(OR(PK$2&lt;&gt;"",PK$3),"0%",concat(round(PK$51/(PK$43+PK$44+PK$45+PK$46+PK$47+PK$48+PK$49+PK$50+PK$51+PK$52+PK$53+PK$54)*100,IF($A$2,1,0)),"%")),"0%")</f>
        <v>1%</v>
      </c>
      <c r="PL13" s="39" t="s">
        <v>415</v>
      </c>
      <c r="PM13" s="39">
        <v>100.0</v>
      </c>
      <c r="PN13" s="42" t="b">
        <v>0</v>
      </c>
      <c r="PO13" s="38" t="str">
        <f>iferror(if(OR(PO$2&lt;&gt;"",PO$3),"0%",concat(round(PO$51/(PO$43+PO$44+PO$45+PO$46+PO$47+PO$48+PO$49+PO$50+PO$51+PO$52+PO$53+PO$54)*100,IF($A$2,1,0)),"%")),"0%")</f>
        <v>1%</v>
      </c>
      <c r="PP13" s="39" t="s">
        <v>420</v>
      </c>
      <c r="PQ13" s="39">
        <v>65.0</v>
      </c>
      <c r="PR13" s="42" t="b">
        <v>0</v>
      </c>
      <c r="PS13" s="38" t="str">
        <f>iferror(if(OR(PS$2&lt;&gt;"",PS$3),"0%",concat(round(PS$51/(PS$43+PS$44+PS$45+PS$46+PS$47+PS$48+PS$49+PS$50+PS$51+PS$52+PS$53+PS$54)*100,IF($A$2,1,0)),"%")),"0%")</f>
        <v>1%</v>
      </c>
      <c r="PT13" s="39" t="s">
        <v>458</v>
      </c>
      <c r="PU13" s="39">
        <v>100.0</v>
      </c>
      <c r="PV13" s="42" t="b">
        <v>0</v>
      </c>
      <c r="PW13" s="38" t="str">
        <f>iferror(if(OR(PW$2&lt;&gt;"",PW$3),"0%",concat(round(PW$51/(PW$43+PW$44+PW$45+PW$46+PW$47+PW$48+PW$49+PW$50+PW$51+PW$52+PW$53+PW$54)*100,IF($A$2,1,0)),"%")),"0%")</f>
        <v>1%</v>
      </c>
      <c r="PX13" s="39" t="s">
        <v>414</v>
      </c>
      <c r="PY13" s="39">
        <v>100.0</v>
      </c>
      <c r="PZ13" s="42" t="b">
        <v>0</v>
      </c>
      <c r="QA13" s="38" t="str">
        <f>iferror(if(OR(QA$2&lt;&gt;"",QA$3),"0%",concat(round(QA$51/(QA$43+QA$44+QA$45+QA$46+QA$47+QA$48+QA$49+QA$50+QA$51+QA$52+QA$53+QA$54)*100,IF($A$2,1,0)),"%")),"0%")</f>
        <v>1%</v>
      </c>
      <c r="QB13" s="39" t="s">
        <v>426</v>
      </c>
      <c r="QC13" s="39">
        <v>100.0</v>
      </c>
      <c r="QD13" s="42" t="b">
        <v>0</v>
      </c>
      <c r="QE13" s="38" t="str">
        <f>iferror(if(OR(QE$2&lt;&gt;"",QE$3),"0%",concat(round(QE$51/(QE$43+QE$44+QE$45+QE$46+QE$47+QE$48+QE$49+QE$50+QE$51+QE$52+QE$53+QE$54)*100,IF($A$2,1,0)),"%")),"0%")</f>
        <v>1%</v>
      </c>
      <c r="QF13" s="39" t="s">
        <v>417</v>
      </c>
      <c r="QG13" s="39">
        <v>55.0</v>
      </c>
      <c r="QH13" s="42" t="b">
        <v>0</v>
      </c>
      <c r="QI13" s="38" t="str">
        <f>iferror(if(OR(QI$2&lt;&gt;"",QI$3),"0%",concat(round(QI$51/(QI$43+QI$44+QI$45+QI$46+QI$47+QI$48+QI$49+QI$50+QI$51+QI$52+QI$53+QI$54)*100,IF($A$2,1,0)),"%")),"0%")</f>
        <v>1%</v>
      </c>
      <c r="QJ13" s="39" t="s">
        <v>185</v>
      </c>
      <c r="QK13" s="39">
        <v>100.0</v>
      </c>
      <c r="QL13" s="42" t="b">
        <v>0</v>
      </c>
      <c r="QM13" s="38" t="str">
        <f>iferror(if(OR(QM$2&lt;&gt;"",QM$3),"0%",concat(round(QM$51/(QM$43+QM$44+QM$45+QM$46+QM$47+QM$48+QM$49+QM$50+QM$51+QM$52+QM$53+QM$54)*100,IF($A$2,1,0)),"%")),"0%")</f>
        <v>1%</v>
      </c>
      <c r="QN13" s="39" t="s">
        <v>185</v>
      </c>
      <c r="QO13" s="39">
        <v>65.0</v>
      </c>
      <c r="QP13" s="42" t="b">
        <v>0</v>
      </c>
      <c r="QQ13" s="38" t="str">
        <f>iferror(if(OR(QQ$2&lt;&gt;"",QQ$3),"0%",concat(round(QQ$51/(QQ$43+QQ$44+QQ$45+QQ$46+QQ$47+QQ$48+QQ$49+QQ$50+QQ$51+QQ$52+QQ$53+QQ$54)*100,IF($A$2,1,0)),"%")),"0%")</f>
        <v>1%</v>
      </c>
      <c r="QR13" s="39" t="s">
        <v>198</v>
      </c>
      <c r="QS13" s="39">
        <v>80.0</v>
      </c>
      <c r="QT13" s="42" t="b">
        <v>0</v>
      </c>
      <c r="QU13" s="38" t="str">
        <f>iferror(if(OR(QU$2&lt;&gt;"",QU$3),"0%",concat(round(QU$51/(QU$43+QU$44+QU$45+QU$46+QU$47+QU$48+QU$49+QU$50+QU$51+QU$52+QU$53+QU$54)*100,IF($A$2,1,0)),"%")),"0%")</f>
        <v>1%</v>
      </c>
      <c r="QV13" s="39" t="s">
        <v>418</v>
      </c>
      <c r="QW13" s="39">
        <v>66.0</v>
      </c>
      <c r="QX13" s="42" t="b">
        <v>0</v>
      </c>
      <c r="QY13" s="38" t="str">
        <f>iferror(if(OR(QY$2&lt;&gt;"",QY$3),"0%",concat(round(QY$51/(QY$43+QY$44+QY$45+QY$46+QY$47+QY$48+QY$49+QY$50+QY$51+QY$52+QY$53+QY$54)*100,IF($A$2,1,0)),"%")),"0%")</f>
        <v>1%</v>
      </c>
      <c r="QZ13" s="39" t="s">
        <v>298</v>
      </c>
      <c r="RA13" s="39">
        <v>66.0</v>
      </c>
      <c r="RB13" s="42" t="b">
        <v>0</v>
      </c>
      <c r="RC13" s="38" t="str">
        <f>iferror(if(OR(RC$2&lt;&gt;"",RC$3),"0%",concat(round(RC$51/(RC$43+RC$44+RC$45+RC$46+RC$47+RC$48+RC$49+RC$50+RC$51+RC$52+RC$53+RC$54)*100,IF($A$2,1,0)),"%")),"0%")</f>
        <v>1%</v>
      </c>
      <c r="RD13" s="39" t="s">
        <v>411</v>
      </c>
      <c r="RE13" s="39">
        <v>97.0</v>
      </c>
      <c r="RF13" s="42" t="b">
        <v>0</v>
      </c>
      <c r="RG13" s="38" t="str">
        <f>iferror(if(OR(RG$2&lt;&gt;"",RG$3),"0%",concat(round(RG$51/(RG$43+RG$44+RG$45+RG$46+RG$47+RG$48+RG$49+RG$50+RG$51+RG$52+RG$53+RG$54)*100,IF($A$2,1,0)),"%")),"0%")</f>
        <v>1%</v>
      </c>
      <c r="RH13" s="39" t="s">
        <v>436</v>
      </c>
      <c r="RI13" s="39">
        <v>100.0</v>
      </c>
      <c r="RJ13" s="42" t="b">
        <v>0</v>
      </c>
      <c r="RK13" s="38" t="str">
        <f>iferror(if(OR(RK$2&lt;&gt;"",RK$3),"0%",concat(round(RK$51/(RK$43+RK$44+RK$45+RK$46+RK$47+RK$48+RK$49+RK$50+RK$51+RK$52+RK$53+RK$54)*100,IF($A$2,1,0)),"%")),"0%")</f>
        <v>1%</v>
      </c>
      <c r="RL13" s="39" t="s">
        <v>207</v>
      </c>
      <c r="RM13" s="39">
        <v>100.0</v>
      </c>
      <c r="RN13" s="42" t="b">
        <v>0</v>
      </c>
      <c r="RO13" s="38" t="str">
        <f>iferror(if(OR(RO$2&lt;&gt;"",RO$3),"0%",concat(round(RO$51/(RO$43+RO$44+RO$45+RO$46+RO$47+RO$48+RO$49+RO$50+RO$51+RO$52+RO$53+RO$54)*100,IF($A$2,1,0)),"%")),"0%")</f>
        <v>1%</v>
      </c>
      <c r="RP13" s="39" t="s">
        <v>300</v>
      </c>
      <c r="RQ13" s="39">
        <v>100.0</v>
      </c>
      <c r="RR13" s="42" t="b">
        <v>0</v>
      </c>
      <c r="RS13" s="38" t="str">
        <f>iferror(if(OR(RS$2&lt;&gt;"",RS$3),"0%",concat(round(RS$51/(RS$43+RS$44+RS$45+RS$46+RS$47+RS$48+RS$49+RS$50+RS$51+RS$52+RS$53+RS$54)*100,IF($A$2,1,0)),"%")),"0%")</f>
        <v>1%</v>
      </c>
      <c r="RT13" s="39" t="s">
        <v>207</v>
      </c>
      <c r="RU13" s="39">
        <v>100.0</v>
      </c>
      <c r="RV13" s="42" t="b">
        <v>0</v>
      </c>
      <c r="RW13" s="38" t="str">
        <f>iferror(if(OR(RW$2&lt;&gt;"",RW$3),"0%",concat(round(RW$51/(RW$43+RW$44+RW$45+RW$46+RW$47+RW$48+RW$49+RW$50+RW$51+RW$52+RW$53+RW$54)*100,IF($A$2,1,0)),"%")),"0%")</f>
        <v>1%</v>
      </c>
      <c r="RX13" s="39" t="s">
        <v>332</v>
      </c>
      <c r="RY13" s="39">
        <v>100.0</v>
      </c>
      <c r="RZ13" s="42" t="b">
        <v>0</v>
      </c>
      <c r="SA13" s="38" t="str">
        <f>iferror(if(OR(SA$2&lt;&gt;"",SA$3),"0%",concat(round(SA$51/(SA$43+SA$44+SA$45+SA$46+SA$47+SA$48+SA$49+SA$50+SA$51+SA$52+SA$53+SA$54)*100,IF($A$2,1,0)),"%")),"0%")</f>
        <v>1%</v>
      </c>
      <c r="SB13" s="39" t="s">
        <v>409</v>
      </c>
      <c r="SC13" s="39">
        <v>65.0</v>
      </c>
      <c r="SD13" s="42" t="b">
        <v>0</v>
      </c>
      <c r="SE13" s="38" t="str">
        <f>iferror(if(OR(SE$2&lt;&gt;"",SE$3),"0%",concat(round(SE$51/(SE$43+SE$44+SE$45+SE$46+SE$47+SE$48+SE$49+SE$50+SE$51+SE$52+SE$53+SE$54)*100,IF($A$2,1,0)),"%")),"0%")</f>
        <v>1%</v>
      </c>
      <c r="SF13" s="39" t="s">
        <v>392</v>
      </c>
      <c r="SG13" s="39">
        <v>65.0</v>
      </c>
      <c r="SH13" s="42" t="b">
        <v>0</v>
      </c>
      <c r="SI13" s="38" t="str">
        <f>iferror(if(OR(SI$2&lt;&gt;"",SI$3),"0%",concat(round(SI$51/(SI$43+SI$44+SI$45+SI$46+SI$47+SI$48+SI$49+SI$50+SI$51+SI$52+SI$53+SI$54)*100,IF($A$2,1,0)),"%")),"0%")</f>
        <v>1%</v>
      </c>
      <c r="SJ13" s="39" t="s">
        <v>126</v>
      </c>
      <c r="SK13" s="39">
        <v>75.0</v>
      </c>
      <c r="SL13" s="42" t="b">
        <v>0</v>
      </c>
      <c r="SM13" s="25"/>
    </row>
    <row r="14">
      <c r="B14" s="45"/>
      <c r="C14" s="46" t="str">
        <f>iferror(if(OR(C$2&lt;&gt;"",C$3),"0%",concat(round(C$52/(C$43+C$44+C$45+C$46+C$47+C$48+C$49+C$50+C$51+C$52+C$53+C$54)*100,IF($A$2,1,0)),"%")),"0%")</f>
        <v>1%</v>
      </c>
      <c r="D14" s="47" t="s">
        <v>349</v>
      </c>
      <c r="E14" s="47">
        <v>8.0</v>
      </c>
      <c r="F14" s="45" t="b">
        <v>0</v>
      </c>
      <c r="G14" s="46"/>
      <c r="H14" s="47"/>
      <c r="I14" s="47"/>
      <c r="J14" s="45"/>
      <c r="K14" s="46" t="str">
        <f>iferror(if(OR(K$2&lt;&gt;"",K$3),"0%",concat(round(K$52/(K$43+K$44+K$45+K$46+K$47+K$48+K$49+K$50+K$51+K$52+K$53+K$54)*100,IF($A$2,1,0)),"%")),"0%")</f>
        <v>1%</v>
      </c>
      <c r="L14" s="47" t="s">
        <v>135</v>
      </c>
      <c r="M14" s="47">
        <v>4.0</v>
      </c>
      <c r="N14" s="45" t="b">
        <v>0</v>
      </c>
      <c r="O14" s="46" t="str">
        <f>iferror(if(OR(O$2&lt;&gt;"",O$3),"0%",concat(round(O$52/(O$43+O$44+O$45+O$46+O$47+O$48+O$49+O$50+O$51+O$52+O$53+O$54)*100,IF($A$2,1,0)),"%")),"0%")</f>
        <v>1%</v>
      </c>
      <c r="P14" s="47" t="s">
        <v>180</v>
      </c>
      <c r="Q14" s="47">
        <v>4.0</v>
      </c>
      <c r="R14" s="45" t="b">
        <v>0</v>
      </c>
      <c r="S14" s="46" t="str">
        <f>iferror(if(OR(S$2&lt;&gt;"",S$3),"0%",concat(round(S$52/(S$43+S$44+S$45+S$46+S$47+S$48+S$49+S$50+S$51+S$52+S$53+S$54)*100,IF($A$2,1,0)),"%")),"0%")</f>
        <v>1%</v>
      </c>
      <c r="T14" s="47" t="s">
        <v>381</v>
      </c>
      <c r="U14" s="47">
        <v>5.0</v>
      </c>
      <c r="V14" s="45" t="b">
        <v>0</v>
      </c>
      <c r="W14" s="46"/>
      <c r="X14" s="47" t="s">
        <v>130</v>
      </c>
      <c r="Y14" s="47">
        <v>0.0</v>
      </c>
      <c r="Z14" s="45"/>
      <c r="AA14" s="46" t="str">
        <f>iferror(if(OR(AA$2&lt;&gt;"",AA$3),"0%",concat(round(AA$52/(AA$43+AA$44+AA$45+AA$46+AA$47+AA$48+AA$49+AA$50+AA$51+AA$52+AA$53+AA$54)*100,IF($A$2,1,0)),"%")),"0%")</f>
        <v>1%</v>
      </c>
      <c r="AB14" s="47" t="s">
        <v>143</v>
      </c>
      <c r="AC14" s="47">
        <v>5.0</v>
      </c>
      <c r="AD14" s="45" t="b">
        <v>0</v>
      </c>
      <c r="AE14" s="46" t="str">
        <f>iferror(if(OR(AE$2&lt;&gt;"",AE$3),"0%",concat(round(AE$52/(AE$43+AE$44+AE$45+AE$46+AE$47+AE$48+AE$49+AE$50+AE$51+AE$52+AE$53+AE$54)*100,IF($A$2,1,0)),"%")),"0%")</f>
        <v>1%</v>
      </c>
      <c r="AF14" s="47" t="s">
        <v>141</v>
      </c>
      <c r="AG14" s="47">
        <v>9.0</v>
      </c>
      <c r="AH14" s="45" t="b">
        <v>0</v>
      </c>
      <c r="AI14" s="46" t="str">
        <f>iferror(if(OR(AI$2&lt;&gt;"",AI$3),"0%",concat(round(AI$52/(AI$43+AI$44+AI$45+AI$46+AI$47+AI$48+AI$49+AI$50+AI$51+AI$52+AI$53+AI$54)*100,IF($A$2,1,0)),"%")),"0%")</f>
        <v>1%</v>
      </c>
      <c r="AJ14" s="47" t="s">
        <v>279</v>
      </c>
      <c r="AK14" s="47">
        <v>7.0</v>
      </c>
      <c r="AL14" s="45" t="b">
        <v>0</v>
      </c>
      <c r="AM14" s="46" t="str">
        <f>iferror(if(OR(AM$2&lt;&gt;"",AM$3),"0%",concat(round(AM$52/(AM$43+AM$44+AM$45+AM$46+AM$47+AM$48+AM$49+AM$50+AM$51+AM$52+AM$53+AM$54)*100,IF($A$2,1,0)),"%")),"0%")</f>
        <v>1%</v>
      </c>
      <c r="AN14" s="47" t="s">
        <v>459</v>
      </c>
      <c r="AO14" s="47">
        <v>30.0</v>
      </c>
      <c r="AP14" s="45" t="b">
        <v>0</v>
      </c>
      <c r="AQ14" s="46" t="str">
        <f>iferror(if(OR(AQ$2&lt;&gt;"",AQ$3),"0%",concat(round(AQ$52/(AQ$43+AQ$44+AQ$45+AQ$46+AQ$47+AQ$48+AQ$49+AQ$50+AQ$51+AQ$52+AQ$53+AQ$54)*100,IF($A$2,1,0)),"%")),"0%")</f>
        <v>1%</v>
      </c>
      <c r="AR14" s="47" t="s">
        <v>441</v>
      </c>
      <c r="AS14" s="47">
        <v>8.0</v>
      </c>
      <c r="AT14" s="45" t="b">
        <v>0</v>
      </c>
      <c r="AU14" s="46" t="str">
        <f>iferror(if(OR(AY$2&lt;&gt;"",AU$2&lt;&gt;"",AU$3),"0%",concat(round(AU$52/(AU$43+AU$44+AU$45+AU$46+AU$47+AU$48+AU$49+AU$50+AU$51+AU$52+AU$53+AU$54)*100,IF($A$2,1,0)),"%")),"0%")</f>
        <v>1%</v>
      </c>
      <c r="AV14" s="47" t="s">
        <v>137</v>
      </c>
      <c r="AW14" s="47">
        <v>8.0</v>
      </c>
      <c r="AX14" s="45" t="b">
        <v>0</v>
      </c>
      <c r="AY14" s="46" t="str">
        <f>iferror(if(OR(AU$2&lt;&gt;"",AY$2&lt;&gt;"",AY$3),"0%",concat(round(AY$52/(AY$43+AY$44+AY$45+AY$46+AY$47+AY$48+AY$49+AY$50+AY$51+AY$52+AY$53+AY$54)*100,IF($A$2,1,0)),"%")),"0%")</f>
        <v>1%</v>
      </c>
      <c r="AZ14" s="47" t="s">
        <v>177</v>
      </c>
      <c r="BA14" s="47">
        <v>15.0</v>
      </c>
      <c r="BB14" s="45" t="b">
        <v>0</v>
      </c>
      <c r="BC14" s="46" t="str">
        <f>iferror(if(OR(BC$2&lt;&gt;"",BC$3),"0%",concat(round(BC$52/(BC$43+BC$44+BC$45+BC$46+BC$47+BC$48+BC$49+BC$50+BC$51+BC$52+BC$53+BC$54)*100,IF($A$2,1,0)),"%")),"0%")</f>
        <v>1%</v>
      </c>
      <c r="BD14" s="47" t="s">
        <v>137</v>
      </c>
      <c r="BE14" s="47">
        <v>6.0</v>
      </c>
      <c r="BF14" s="45" t="b">
        <v>0</v>
      </c>
      <c r="BG14" s="46" t="str">
        <f>iferror(if(OR(BG$2&lt;&gt;"",BG$3),"0%",concat(round(BG$52/(BG$43+BG$44+BG$45+BG$46+BG$47+BG$48+BG$49+BG$50+BG$51+BG$52+BG$53+BG$54)*100,IF($A$2,1,0)),"%")),"0%")</f>
        <v>1%</v>
      </c>
      <c r="BH14" s="47" t="s">
        <v>379</v>
      </c>
      <c r="BI14" s="47">
        <v>11.0</v>
      </c>
      <c r="BJ14" s="45" t="b">
        <v>0</v>
      </c>
      <c r="BK14" s="46" t="str">
        <f>iferror(if(OR(BK$2&lt;&gt;"",BK$3),"0%",concat(round(BK$52/(BK$43+BK$44+BK$45+BK$46+BK$47+BK$48+BK$49+BK$50+BK$51+BK$52+BK$53+BK$54)*100,IF($A$2,1,0)),"%")),"0%")</f>
        <v>1%</v>
      </c>
      <c r="BL14" s="47" t="s">
        <v>137</v>
      </c>
      <c r="BM14" s="47">
        <v>10.0</v>
      </c>
      <c r="BN14" s="45" t="b">
        <v>0</v>
      </c>
      <c r="BO14" s="46" t="str">
        <f>iferror(if(OR(BO$2&lt;&gt;"",BO$3),"0%",concat(round(BO$52/(BO$43+BO$44+BO$45+BO$46+BO$47+BO$48+BO$49+BO$50+BO$51+BO$52+BO$53+BO$54)*100,IF($A$2,1,0)),"%")),"0%")</f>
        <v>1%</v>
      </c>
      <c r="BP14" s="47" t="s">
        <v>313</v>
      </c>
      <c r="BQ14" s="47">
        <v>15.0</v>
      </c>
      <c r="BR14" s="45" t="b">
        <v>0</v>
      </c>
      <c r="BT14" s="43"/>
      <c r="BU14" s="43"/>
      <c r="BV14" s="43"/>
      <c r="BW14" s="46" t="str">
        <f>iferror(if(OR(AE$2&lt;&gt;"",AE$3,BW$2&lt;&gt;"",BW$3),"0%",concat(round(BW$52/(BW$43+BW$44+BW$45+BW$46+BW$47+BW$48+BW$49+BW$50+BW$51+BW$52+BW$53+BW$54)*100,IF($A$2,1,0)),"%")),"0%")</f>
        <v>1%</v>
      </c>
      <c r="BX14" s="47" t="s">
        <v>347</v>
      </c>
      <c r="BY14" s="47">
        <v>14.0</v>
      </c>
      <c r="BZ14" s="45" t="b">
        <v>0</v>
      </c>
      <c r="CA14" s="46" t="str">
        <f>iferror(if(OR(CA$2&lt;&gt;"",CA$3),"0%",concat(round(CA$52/(CA$43+CA$44+CA$45+CA$46+CA$47+CA$48+CA$49+CA$50+CA$51+CA$52+CA$53+CA$54)*100,IF($A$2,1,0)),"%")),"0%")</f>
        <v>1%</v>
      </c>
      <c r="CB14" s="47" t="s">
        <v>460</v>
      </c>
      <c r="CC14" s="47">
        <v>15.0</v>
      </c>
      <c r="CD14" s="45" t="b">
        <v>0</v>
      </c>
      <c r="CE14" s="46" t="str">
        <f>iferror(if(OR(CE$2&lt;&gt;"",CE$3),"0%",concat(round(CE$52/(CE$43+CE$44+CE$45+CE$46+CE$47+CE$48+CE$49+CE$50+CE$51+CE$52+CE$53+CE$54)*100,IF($A$2,1,0)),"%")),"0%")</f>
        <v>1%</v>
      </c>
      <c r="CF14" s="47" t="s">
        <v>351</v>
      </c>
      <c r="CG14" s="47">
        <v>17.0</v>
      </c>
      <c r="CH14" s="45" t="b">
        <v>0</v>
      </c>
      <c r="CI14" s="46" t="str">
        <f>iferror(if(OR(CI$2&lt;&gt;"",CI$3,CQ$2&lt;&gt;"",CQ$3),"0%",concat(round(CI$52/(CI$43+CI$44+CI$45+CI$46+CI$47+CI$48+CI$49+CI$50+CI$51+CI$52+CI$53+CI$54)*100,IF($A$2,1,0)),"%")),"0%")</f>
        <v>1%</v>
      </c>
      <c r="CJ14" s="47" t="s">
        <v>444</v>
      </c>
      <c r="CK14" s="47">
        <v>18.0</v>
      </c>
      <c r="CL14" s="45" t="b">
        <v>0</v>
      </c>
      <c r="CM14" s="46" t="str">
        <f>iferror(if(OR(CM$2&lt;&gt;"",CM$3),"0%",concat(round(CM$52/(CM$43+CM$44+CM$45+CM$46+CM$47+CM$48+CM$49+CM$50+CM$51+CM$52+CM$53+CM$54)*100,IF($A$2,1,0)),"%")),"0%")</f>
        <v>1%</v>
      </c>
      <c r="CN14" s="47" t="s">
        <v>461</v>
      </c>
      <c r="CO14" s="47">
        <v>23.0</v>
      </c>
      <c r="CP14" s="45" t="b">
        <v>0</v>
      </c>
      <c r="CQ14" s="46" t="str">
        <f>iferror(if(OR(CI$2&lt;&gt;"",CI$3,CQ$2&lt;&gt;"",CQ$3),"0%",concat(round(CQ$52/(CQ$43+CQ$44+CQ$45+CQ$46+CQ$47+CQ$48+CQ$49+CQ$50+CQ$51+CQ$52+CQ$53+CQ$54)*100,IF($A$2,1,0)),"%")),"0%")</f>
        <v>1%</v>
      </c>
      <c r="CR14" s="47" t="s">
        <v>444</v>
      </c>
      <c r="CS14" s="47">
        <v>20.0</v>
      </c>
      <c r="CT14" s="45" t="b">
        <v>0</v>
      </c>
      <c r="CU14" s="46" t="str">
        <f>iferror(if(OR(CU$2&lt;&gt;"",CU$3),"0%",concat(round(CU$52/(CU$43+CU$44+CU$45+CU$46+CU$47+CU$48+CU$49+CU$50+CU$51+CU$52+CU$53+CU$54)*100,IF($A$2,1,0)),"%")),"0%")</f>
        <v>1%</v>
      </c>
      <c r="CV14" s="47" t="s">
        <v>298</v>
      </c>
      <c r="CW14" s="47">
        <v>20.0</v>
      </c>
      <c r="CX14" s="45" t="b">
        <v>0</v>
      </c>
      <c r="CY14" s="46" t="str">
        <f>iferror(if(OR(CY$2&lt;&gt;"",CY$3),"0%",concat(round(CY$52/(CY$43+CY$44+CY$45+CY$46+CY$47+CY$48+CY$49+CY$50+CY$51+CY$52+CY$53+CY$54)*100,IF($A$2,1,0)),"%")),"0%")</f>
        <v>1%</v>
      </c>
      <c r="CZ14" s="47" t="s">
        <v>462</v>
      </c>
      <c r="DA14" s="47">
        <v>17.0</v>
      </c>
      <c r="DB14" s="45" t="b">
        <v>0</v>
      </c>
      <c r="DC14" s="46" t="str">
        <f>iferror(if(OR(DC$2&lt;&gt;"",DC$3),"0%",concat(round(DC$52/(DC$43+DC$44+DC$45+DC$46+DC$47+DC$48+DC$49+DC$50+DC$51+DC$52+DC$53+DC$54)*100,IF($A$2,1,0)),"%")),"0%")</f>
        <v>1%</v>
      </c>
      <c r="DD14" s="47" t="s">
        <v>463</v>
      </c>
      <c r="DE14" s="47">
        <v>23.0</v>
      </c>
      <c r="DF14" s="45" t="b">
        <v>0</v>
      </c>
      <c r="DG14" s="46" t="str">
        <f>iferror(if(OR(OY$2&lt;&gt;"",OY$3,OU$2&lt;&gt;"",OU$3,LC$2&lt;&gt;"",LC$3,LA$2&lt;&gt;"",LA$3,HK$2&lt;&gt;"",HK$3,DG$2&lt;&gt;"",DG$3),"0%",concat(round(DG$52/(DG$43+DG$44+DG$45+DG$46+DG$47+DG$48+DG$49+DG$50+DG$51+DG$52+DG$53+DG$54)*100,IF($A$2,1,0)),"%")),"0%")</f>
        <v>1%</v>
      </c>
      <c r="DH14" s="47" t="s">
        <v>450</v>
      </c>
      <c r="DI14" s="47">
        <v>24.0</v>
      </c>
      <c r="DJ14" s="45" t="b">
        <v>0</v>
      </c>
      <c r="DK14" s="46" t="str">
        <f>iferror(if(OR(DK$2&lt;&gt;"",DK$3),"0%",concat(round(DK$52/(DK$43+DK$44+DK$45+DK$46+DK$47+DK$48+DK$49+DK$50+DK$51+DK$52+DK$53+DK$54)*100,IF($A$2,1,0)),"%")),"0%")</f>
        <v>1%</v>
      </c>
      <c r="DL14" s="47" t="s">
        <v>194</v>
      </c>
      <c r="DM14" s="47">
        <v>20.0</v>
      </c>
      <c r="DN14" s="45" t="b">
        <v>0</v>
      </c>
      <c r="DP14" s="34"/>
      <c r="DQ14" s="34"/>
      <c r="DR14" s="35"/>
      <c r="DS14" s="46" t="str">
        <f>iferror(if(OR(DS$2&lt;&gt;"",DS$3),"0%",concat(round(DS$52/(DS$43+DS$44+DS$45+DS$46+DS$47+DS$48+DS$49+DS$50+DS$51+DS$52+DS$53+DS$54)*100,IF($A$2,1,0)),"%")),"0%")</f>
        <v>1%</v>
      </c>
      <c r="DT14" s="47" t="s">
        <v>462</v>
      </c>
      <c r="DU14" s="47">
        <v>20.0</v>
      </c>
      <c r="DV14" s="45" t="b">
        <v>0</v>
      </c>
      <c r="DW14" s="46" t="str">
        <f>iferror(if(OR(DW$2&lt;&gt;"",DW$3),"0%",concat(round(DW$52/(DW$43+DW$44+DW$45+DW$46+DW$47+DW$48+DW$49+DW$50+DW$51+DW$52+DW$53+DW$54)*100,IF($A$2,1,0)),"%")),"0%")</f>
        <v>1%</v>
      </c>
      <c r="DX14" s="47" t="s">
        <v>204</v>
      </c>
      <c r="DY14" s="47">
        <v>36.0</v>
      </c>
      <c r="DZ14" s="45" t="b">
        <v>0</v>
      </c>
      <c r="EA14" s="46" t="str">
        <f>iferror(if(OR(EA$2&lt;&gt;"",EA$3),"0%",concat(round(EA$52/(EA$43+EA$44+EA$45+EA$46+EA$47+EA$48+EA$49+EA$50+EA$51+EA$52+EA$53+EA$54)*100,IF($A$2,1,0)),"%")),"0%")</f>
        <v>1%</v>
      </c>
      <c r="EB14" s="47" t="s">
        <v>203</v>
      </c>
      <c r="EC14" s="47">
        <v>38.0</v>
      </c>
      <c r="ED14" s="45" t="b">
        <v>0</v>
      </c>
      <c r="EE14" s="46" t="str">
        <f>iferror(if(OR(EE$2&lt;&gt;"",EE$3),"0%",concat(round(EE$52/(EE$43+EE$44+EE$45+EE$46+EE$47+EE$48+EE$49+EE$50+EE$51+EE$52+EE$53+EE$54)*100,IF($A$2,1,0)),"%")),"0%")</f>
        <v>1%</v>
      </c>
      <c r="EF14" s="47" t="s">
        <v>204</v>
      </c>
      <c r="EG14" s="47">
        <v>37.0</v>
      </c>
      <c r="EH14" s="45" t="b">
        <v>0</v>
      </c>
      <c r="EI14" s="46" t="str">
        <f>iferror(if(OR(EI$2&lt;&gt;"",EI$3),"0%",concat(round(EI$52/(EI$43+EI$44+EI$45+EI$46+EI$47+EI$48+EI$49+EI$50+EI$51+EI$52+EI$53+EI$54)*100,IF($A$2,1,0)),"%")),"0%")</f>
        <v>1%</v>
      </c>
      <c r="EJ14" s="47" t="s">
        <v>203</v>
      </c>
      <c r="EK14" s="47">
        <v>41.0</v>
      </c>
      <c r="EL14" s="45" t="b">
        <v>0</v>
      </c>
      <c r="EM14" s="46" t="str">
        <f>iferror(if(OR(EM$2&lt;&gt;"",EM$3),"0%",concat(round(EM$52/(EM$43+EM$44+EM$45+EM$46+EM$47+EM$48+EM$49+EM$50+EM$51+EM$52+EM$53+EM$54)*100,IF($A$2,1,0)),"%")),"0%")</f>
        <v>1%</v>
      </c>
      <c r="EN14" s="47" t="s">
        <v>240</v>
      </c>
      <c r="EO14" s="47">
        <v>42.0</v>
      </c>
      <c r="EP14" s="45" t="b">
        <v>0</v>
      </c>
      <c r="ER14" s="34" t="s">
        <v>301</v>
      </c>
      <c r="ES14" s="34"/>
      <c r="ET14" s="35" t="b">
        <v>0</v>
      </c>
      <c r="EU14" s="46" t="str">
        <f>iferror(if(OR(EU$2&lt;&gt;"",EU$3),"0%",concat(round(EU$52/(EU$43+EU$44+EU$45+EU$46+EU$47+EU$48+EU$49+EU$50+EU$51+EU$52+EU$53+EU$54)*100,IF($A$2,1,0)),"%")),"0%")</f>
        <v>1%</v>
      </c>
      <c r="EV14" s="47" t="s">
        <v>282</v>
      </c>
      <c r="EW14" s="47">
        <v>45.0</v>
      </c>
      <c r="EX14" s="45" t="b">
        <v>0</v>
      </c>
      <c r="EY14" s="46" t="str">
        <f>iferror(if(OR(EY$2&lt;&gt;"",EY$3),"0%",concat(round(EY$52/(EY$43+EY$44+EY$45+EY$46+EY$47+EY$48+EY$49+EY$50+EY$51+EY$52+EY$53+EY$54)*100,IF($A$2,1,0)),"%")),"0%")</f>
        <v>1%</v>
      </c>
      <c r="EZ14" s="47" t="s">
        <v>341</v>
      </c>
      <c r="FA14" s="47">
        <v>45.0</v>
      </c>
      <c r="FB14" s="45" t="b">
        <v>0</v>
      </c>
      <c r="FC14" s="46" t="str">
        <f>iferror(if(OR(FC$2&lt;&gt;"",FC$3),"0%",concat(round(FC$52/(FC$43+FC$44+FC$45+FC$46+FC$47+FC$48+FC$49+FC$50+FC$51+FC$52+FC$53+FC$54)*100,IF($A$2,1,0)),"%")),"0%")</f>
        <v>1%</v>
      </c>
      <c r="FD14" s="47" t="s">
        <v>175</v>
      </c>
      <c r="FE14" s="47">
        <v>47.0</v>
      </c>
      <c r="FF14" s="45" t="b">
        <v>0</v>
      </c>
      <c r="FG14" s="46" t="str">
        <f>iferror(if(OR(FG$2&lt;&gt;"",FG$3),"0%",concat(round(FG$52/(FG$43+FG$44+FG$45+FG$46+FG$47+FG$48+FG$49+FG$50+FG$51+FG$52+FG$53+FG$54)*100,IF($A$2,1,0)),"%")),"0%")</f>
        <v>1%</v>
      </c>
      <c r="FH14" s="47" t="s">
        <v>187</v>
      </c>
      <c r="FI14" s="47">
        <v>55.0</v>
      </c>
      <c r="FJ14" s="45" t="b">
        <v>0</v>
      </c>
      <c r="FK14" s="46" t="str">
        <f>iferror(if(OR(FK$2&lt;&gt;"",FK$3),"0%",concat(round(FK$52/(FK$43+FK$44+FK$45+FK$46+FK$47+FK$48+FK$49+FK$50+FK$51+FK$52+FK$53+FK$54)*100,IF($A$2,1,0)),"%")),"0%")</f>
        <v>1%</v>
      </c>
      <c r="FL14" s="47" t="s">
        <v>389</v>
      </c>
      <c r="FM14" s="47">
        <v>100.0</v>
      </c>
      <c r="FN14" s="45" t="b">
        <v>0</v>
      </c>
      <c r="FO14" s="46" t="str">
        <f>iferror(if(OR(FO$2&lt;&gt;"",FO$3),"0%",concat(round(FO$52/(FO$43+FO$44+FO$45+FO$46+FO$47+FO$48+FO$49+FO$50+FO$51+FO$52+FO$53+FO$54)*100,IF($A$2,1,0)),"%")),"0%")</f>
        <v>1%</v>
      </c>
      <c r="FP14" s="47" t="s">
        <v>398</v>
      </c>
      <c r="FQ14" s="47">
        <v>49.0</v>
      </c>
      <c r="FR14" s="45" t="b">
        <v>0</v>
      </c>
      <c r="FS14" s="46" t="str">
        <f>iferror(if(OR(FS$2&lt;&gt;"",FS$3),"0%",concat(round(FS$52/(FS$43+FS$44+FS$45+FS$46+FS$47+FS$48+FS$49+FS$50+FS$51+FS$52+FS$53+FS$54)*100,IF($A$2,1,0)),"%")),"0%")</f>
        <v>1%</v>
      </c>
      <c r="FT14" s="47" t="s">
        <v>298</v>
      </c>
      <c r="FU14" s="47">
        <v>50.0</v>
      </c>
      <c r="FV14" s="45" t="b">
        <v>0</v>
      </c>
      <c r="FW14" s="46" t="str">
        <f>iferror(if(OR(FW$2&lt;&gt;"",FW$3),"0%",concat(round(FW$52/(FW$43+FW$44+FW$45+FW$46+FW$47+FW$48+FW$49+FW$50+FW$51+FW$52+FW$53+FW$54)*100,IF($A$2,1,0)),"%")),"0%")</f>
        <v>1%</v>
      </c>
      <c r="FX14" s="47" t="s">
        <v>294</v>
      </c>
      <c r="FY14" s="47">
        <v>50.0</v>
      </c>
      <c r="FZ14" s="45" t="b">
        <v>0</v>
      </c>
      <c r="GA14" s="46" t="str">
        <f>iferror(if(OR(GA$2&lt;&gt;"",GA$3),"0%",concat(round(GA$52/(GA$43+GA$44+GA$45+GA$46+GA$47+GA$48+GA$49+GA$50+GA$51+GA$52+GA$53+GA$54)*100,IF($A$2,1,0)),"%")),"0%")</f>
        <v>1%</v>
      </c>
      <c r="GB14" s="47" t="s">
        <v>269</v>
      </c>
      <c r="GC14" s="47">
        <v>50.0</v>
      </c>
      <c r="GD14" s="45" t="b">
        <v>0</v>
      </c>
      <c r="GE14" s="46" t="str">
        <f>iferror(if(OR(GE$2&lt;&gt;"",GE$3),"0%",concat(round(GE$52/(GE$43+GE$44+GE$45+GE$46+GE$47+GE$48+GE$49+GE$50+GE$51+GE$52+GE$53+GE$54)*100,IF($A$2,1,0)),"%")),"0%")</f>
        <v>1%</v>
      </c>
      <c r="GF14" s="47" t="s">
        <v>141</v>
      </c>
      <c r="GG14" s="47">
        <v>50.0</v>
      </c>
      <c r="GH14" s="45" t="b">
        <v>0</v>
      </c>
      <c r="GI14" s="46" t="str">
        <f>iferror(if(OR(GI$2&lt;&gt;"",GI$3),"0%",concat(round(GI$52/(GI$43+GI$44+GI$45+GI$46+GI$47+GI$48+GI$49+GI$50+GI$51+GI$52+GI$53+GI$54)*100,IF($A$2,1,0)),"%")),"0%")</f>
        <v>1%</v>
      </c>
      <c r="GJ14" s="47" t="s">
        <v>408</v>
      </c>
      <c r="GK14" s="47">
        <v>50.0</v>
      </c>
      <c r="GL14" s="45" t="b">
        <v>0</v>
      </c>
      <c r="GM14" s="46" t="str">
        <f>iferror(if(OR(GM$2&lt;&gt;"",GM$3),"0%",concat(round(GM$52/(GM$43+GM$44+GM$45+GM$46+GM$47+GM$48+GM$49+GM$50+GM$51+GM$52+GM$53+GM$54)*100,IF($A$2,1,0)),"%")),"0%")</f>
        <v>1%</v>
      </c>
      <c r="GN14" s="47" t="s">
        <v>225</v>
      </c>
      <c r="GO14" s="47">
        <v>50.0</v>
      </c>
      <c r="GP14" s="45" t="b">
        <v>0</v>
      </c>
      <c r="GQ14" s="46" t="str">
        <f>iferror(if(OR(GQ$2&lt;&gt;"",GQ$3),"0%",concat(round(GQ$52/(GQ$43+GQ$44+GQ$45+GQ$46+GQ$47+GQ$48+GQ$49+GQ$50+GQ$51+GQ$52+GQ$53+GQ$54)*100,IF($A$2,1,0)),"%")),"0%")</f>
        <v>1%</v>
      </c>
      <c r="GR14" s="47" t="s">
        <v>260</v>
      </c>
      <c r="GS14" s="47">
        <v>55.0</v>
      </c>
      <c r="GT14" s="45" t="b">
        <v>0</v>
      </c>
      <c r="GU14" s="46" t="str">
        <f>iferror(if(OR(GU$2&lt;&gt;"",GU$3),"0%",concat(round(GU$52/(GU$43+GU$44+GU$45+GU$46+GU$47+GU$48+GU$49+GU$50+GU$51+GU$52+GU$53+GU$54)*100,IF($A$2,1,0)),"%")),"0%")</f>
        <v>1%</v>
      </c>
      <c r="GV14" s="47" t="s">
        <v>185</v>
      </c>
      <c r="GW14" s="47">
        <v>60.0</v>
      </c>
      <c r="GX14" s="45" t="b">
        <v>0</v>
      </c>
      <c r="GY14" s="46" t="str">
        <f>iferror(if(OR(GY$2&lt;&gt;"",GY$3),"0%",concat(round(GY$52/(GY$43+GY$44+GY$45+GY$46+GY$47+GY$48+GY$49+GY$50+GY$51+GY$52+GY$53+GY$54)*100,IF($A$2,1,0)),"%")),"0%")</f>
        <v>1%</v>
      </c>
      <c r="GZ14" s="47" t="s">
        <v>171</v>
      </c>
      <c r="HA14" s="47">
        <v>45.0</v>
      </c>
      <c r="HB14" s="45" t="b">
        <v>0</v>
      </c>
      <c r="HC14" s="46" t="str">
        <f>iferror(if(OR(HC$2&lt;&gt;"",HC$3),"0%",concat(round(HC$52/(HC$43+HC$44+HC$45+HC$46+HC$47+HC$48+HC$49+HC$50+HC$51+HC$52+HC$53+HC$54)*100,IF($A$2,1,0)),"%")),"0%")</f>
        <v>1%</v>
      </c>
      <c r="HD14" s="47" t="s">
        <v>405</v>
      </c>
      <c r="HE14" s="47">
        <v>55.0</v>
      </c>
      <c r="HF14" s="45" t="b">
        <v>0</v>
      </c>
      <c r="HG14" s="46" t="str">
        <f>iferror(if(OR(CY$2&lt;&gt;"",CY$3,HG$2&lt;&gt;"",HG$3),"0%",concat(round(HG$52/(HG$43+HG$44+HG$45+HG$46+HG$47+HG$48+HG$49+HG$50+HG$51+HG$52+HG$53+HG$54)*100,IF($A$2,1,0)),"%")),"0%")</f>
        <v>1%</v>
      </c>
      <c r="HH14" s="47" t="s">
        <v>294</v>
      </c>
      <c r="HI14" s="47">
        <v>55.0</v>
      </c>
      <c r="HJ14" s="45" t="b">
        <v>0</v>
      </c>
      <c r="HK14" s="46" t="str">
        <f>iferror(if(OR(OY$2&lt;&gt;"",OY$3,OU$2&lt;&gt;"",OU$3,LC$2&lt;&gt;"",LC$3,LA$2&lt;&gt;"",LA$3,HK$2&lt;&gt;"",HK$3,DG$2&lt;&gt;"",DG$3),"0%",concat(round(HK$52/(HK$43+HK$44+HK$45+HK$46+HK$47+HK$48+HK$49+HK$50+HK$51+HK$52+HK$53+HK$54)*100,IF($A$2,1,0)),"%")),"0%")</f>
        <v>1%</v>
      </c>
      <c r="HL14" s="47" t="s">
        <v>136</v>
      </c>
      <c r="HM14" s="47">
        <v>65.0</v>
      </c>
      <c r="HN14" s="45" t="b">
        <v>0</v>
      </c>
      <c r="HO14" s="46"/>
      <c r="HP14" s="47"/>
      <c r="HQ14" s="47"/>
      <c r="HR14" s="45"/>
      <c r="HT14" s="43"/>
      <c r="HU14" s="43"/>
      <c r="HV14" s="43"/>
      <c r="HW14" s="46" t="str">
        <f>iferror(if(OR(IA$2&lt;&gt;"",IA$3,HW$2&lt;&gt;"",HW$3),"0%",concat(round(HW$52/(HW$43+HW$44+HW$45+HW$46+HW$47+HW$48+HW$49+HW$50+HW$51+HW$52+HW$53+HW$54)*100,IF($A$2,1,0)),"%")),"0%")</f>
        <v>1%</v>
      </c>
      <c r="HX14" s="47" t="s">
        <v>453</v>
      </c>
      <c r="HY14" s="47">
        <v>56.0</v>
      </c>
      <c r="HZ14" s="45" t="b">
        <v>0</v>
      </c>
      <c r="IA14" s="46" t="str">
        <f>iferror(if(OR(IA$2&lt;&gt;"",IA$3,HW$2&lt;&gt;"",HW$3),"0%",concat(round(IA$52/(IA$43+IA$44+IA$45+IA$46+IA$47+IA$48+IA$49+IA$50+IA$51+IA$52+IA$53+IA$54)*100,IF($A$2,1,0)),"%")),"0%")</f>
        <v>1%</v>
      </c>
      <c r="IB14" s="47" t="s">
        <v>453</v>
      </c>
      <c r="IC14" s="47">
        <v>56.0</v>
      </c>
      <c r="ID14" s="45" t="b">
        <v>0</v>
      </c>
      <c r="IE14" s="46" t="str">
        <f>iferror(if(OR(IE$2&lt;&gt;"",IE$3,II$2&lt;&gt;"",II$3,IM$2&lt;&gt;"",IM$3,IQ$2&lt;&gt;"",IQ$3),"0%",concat(round(IE$52/(IE$43+IE$44+IE$45+IE$46+IE$47+IE$48+IE$49+IE$50+IE$51+IE$52+IE$53+IE$54)*100,IF($A$2,1,0)),"%")),"0%")</f>
        <v>1%</v>
      </c>
      <c r="IF14" s="47" t="s">
        <v>262</v>
      </c>
      <c r="IG14" s="47">
        <v>45.0</v>
      </c>
      <c r="IH14" s="45" t="b">
        <v>0</v>
      </c>
      <c r="II14" s="46" t="str">
        <f>iferror(if(OR(IE$2&lt;&gt;"",IE$3,II$2&lt;&gt;"",II$3,IM$2&lt;&gt;"",IM$3,IQ$2&lt;&gt;"",IQ$3),"0%",concat(round(II$52/(II$43+II$44+II$45+II$46+II$47+II$48+II$49+II$50+II$51+II$52+II$53+II$54)*100,IF($A$2,1,0)),"%")),"0%")</f>
        <v>1%</v>
      </c>
      <c r="IJ14" s="47" t="s">
        <v>358</v>
      </c>
      <c r="IK14" s="47">
        <v>45.0</v>
      </c>
      <c r="IL14" s="45" t="b">
        <v>0</v>
      </c>
      <c r="IM14" s="46" t="str">
        <f>iferror(if(OR(IE$2&lt;&gt;"",IE$3,II$2&lt;&gt;"",II$3,IM$2&lt;&gt;"",IM$3,IQ$2&lt;&gt;"",IQ$3),"0%",concat(round(IM$52/(IM$43+IM$44+IM$45+IM$46+IM$47+IM$48+IM$49+IM$50+IM$51+IM$52+IM$53+IM$54)*100,IF($A$2,1,0)),"%")),"0%")</f>
        <v>1%</v>
      </c>
      <c r="IN14" s="47" t="s">
        <v>316</v>
      </c>
      <c r="IO14" s="47">
        <v>45.0</v>
      </c>
      <c r="IP14" s="45" t="b">
        <v>0</v>
      </c>
      <c r="IQ14" s="46" t="str">
        <f>iferror(if(OR(IE$2&lt;&gt;"",IE$3,II$2&lt;&gt;"",II$3,IM$2&lt;&gt;"",IM$3,IQ$2&lt;&gt;"",IQ$3),"0%",concat(round(IQ$52/(IQ$43+IQ$44+IQ$45+IQ$46+IQ$47+IQ$48+IQ$49+IQ$50+IQ$51+IQ$52+IQ$53+IQ$54)*100,IF($A$2,1,0)),"%")),"0%")</f>
        <v>1%</v>
      </c>
      <c r="IR14" s="47" t="s">
        <v>335</v>
      </c>
      <c r="IS14" s="47">
        <v>45.0</v>
      </c>
      <c r="IT14" s="45" t="b">
        <v>0</v>
      </c>
      <c r="IV14" s="31"/>
      <c r="IW14" s="43"/>
      <c r="IX14" s="43"/>
      <c r="IY14" s="46" t="str">
        <f>iferror(if(OR(IY$2&lt;&gt;"",IY$3,JC$2&lt;&gt;"",JC$3,JG$2&lt;&gt;"",JG$3,JK$2&lt;&gt;"",JK$3,JO$2&lt;&gt;"",JO$3,JS$2&lt;&gt;"",JS$3,JW$2&lt;&gt;"",JW$3),"0%",concat(round(IY$52/(IY$43+IY$44+IY$45+IY$46+IY$47+IY$48+IY$49+IY$50+IY$51+IY$52+IY$53+IY$54)*100,IF($A$2,1,0)),"%")),"0%")</f>
        <v>1%</v>
      </c>
      <c r="IZ14" s="47" t="s">
        <v>210</v>
      </c>
      <c r="JA14" s="47">
        <v>66.0</v>
      </c>
      <c r="JB14" s="45" t="b">
        <v>0</v>
      </c>
      <c r="JC14" s="46" t="str">
        <f>iferror(if(OR(IY$2&lt;&gt;"",IY$3,JC$2&lt;&gt;"",JC$3,JG$2&lt;&gt;"",JG$3,JK$2&lt;&gt;"",JK$3,JO$2&lt;&gt;"",JO$3,JS$2&lt;&gt;"",JS$3,JW$2&lt;&gt;"",JW$3),"0%",concat(round(JC$52/(JC$43+JC$44+JC$45+JC$46+JC$47+JC$48+JC$49+JC$50+JC$51+JC$52+JC$53+JC$54)*100,IF($A$2,1,0)),"%")),"0%")</f>
        <v>1%</v>
      </c>
      <c r="JD14" s="47" t="s">
        <v>464</v>
      </c>
      <c r="JE14" s="47">
        <v>66.0</v>
      </c>
      <c r="JF14" s="45" t="b">
        <v>0</v>
      </c>
      <c r="JG14" s="46" t="str">
        <f>iferror(if(OR(IY$2&lt;&gt;"",IY$3,JC$2&lt;&gt;"",JC$3,JG$2&lt;&gt;"",JG$3,JK$2&lt;&gt;"",JK$3,JO$2&lt;&gt;"",JO$3,JS$2&lt;&gt;"",JS$3,JW$2&lt;&gt;"",JW$3),"0%",concat(round(JG$52/(JG$43+JG$44+JG$45+JG$46+JG$47+JG$48+JG$49+JG$50+JG$51+JG$52+JG$53+JG$54)*100,IF($A$2,1,0)),"%")),"0%")</f>
        <v>1%</v>
      </c>
      <c r="JH14" s="47" t="s">
        <v>210</v>
      </c>
      <c r="JI14" s="47">
        <v>66.0</v>
      </c>
      <c r="JJ14" s="45" t="b">
        <v>0</v>
      </c>
      <c r="JK14" s="46" t="str">
        <f>iferror(if(OR(IY$2&lt;&gt;"",IY$3,JC$2&lt;&gt;"",JC$3,JG$2&lt;&gt;"",JG$3,JK$2&lt;&gt;"",JK$3,JO$2&lt;&gt;"",JO$3,JS$2&lt;&gt;"",JS$3,JW$2&lt;&gt;"",JW$3),"0%",concat(round(JK$52/(JK$43+JK$44+JK$45+JK$46+JK$47+JK$48+JK$49+JK$50+JK$51+JK$52+JK$53+JK$54)*100,IF($A$2,1,0)),"%")),"0%")</f>
        <v>1%</v>
      </c>
      <c r="JL14" s="47" t="s">
        <v>210</v>
      </c>
      <c r="JM14" s="47">
        <v>66.0</v>
      </c>
      <c r="JN14" s="45" t="b">
        <v>0</v>
      </c>
      <c r="JO14" s="46" t="str">
        <f>iferror(if(OR(IY$2&lt;&gt;"",IY$3,JC$2&lt;&gt;"",JC$3,JG$2&lt;&gt;"",JG$3,JK$2&lt;&gt;"",JK$3,JO$2&lt;&gt;"",JO$3,JS$2&lt;&gt;"",JS$3,JW$2&lt;&gt;"",JW$3),"0%",concat(round(JO$52/(JO$43+JO$44+JO$45+JO$46+JO$47+JO$48+JO$49+JO$50+JO$51+JO$52+JO$53+JO$54)*100,IF($A$2,1,0)),"%")),"0%")</f>
        <v>1%</v>
      </c>
      <c r="JP14" s="47" t="s">
        <v>182</v>
      </c>
      <c r="JQ14" s="47">
        <v>17.0</v>
      </c>
      <c r="JR14" s="45" t="b">
        <v>0</v>
      </c>
      <c r="JS14" s="46" t="str">
        <f>iferror(if(OR(IY$2&lt;&gt;"",IY$3,JC$2&lt;&gt;"",JC$3,JG$2&lt;&gt;"",JG$3,JK$2&lt;&gt;"",JK$3,JO$2&lt;&gt;"",JO$3,JS$2&lt;&gt;"",JS$3,JW$2&lt;&gt;"",JW$3),"0%",concat(round(JS$52/(JS$43+JS$44+JS$45+JS$46+JS$47+JS$48+JS$49+JS$50+JS$51+JS$52+JS$53+JS$54)*100,IF($A$2,1,0)),"%")),"0%")</f>
        <v>1%</v>
      </c>
      <c r="JT14" s="47" t="s">
        <v>210</v>
      </c>
      <c r="JU14" s="47">
        <v>66.0</v>
      </c>
      <c r="JV14" s="45" t="b">
        <v>0</v>
      </c>
      <c r="JW14" s="46" t="str">
        <f>iferror(if(OR(IY$2&lt;&gt;"",IY$3,JC$2&lt;&gt;"",JC$3,JG$2&lt;&gt;"",JG$3,JK$2&lt;&gt;"",JK$3,JO$2&lt;&gt;"",JO$3,JS$2&lt;&gt;"",JS$3,JW$2&lt;&gt;"",JW$3),"0%",concat(round(JW$52/(JW$43+JW$44+JW$45+JW$46+JW$47+JW$48+JW$49+JW$50+JW$51+JW$52+JW$53+JW$54)*100,IF($A$2,1,0)),"%")),"0%")</f>
        <v>1%</v>
      </c>
      <c r="JX14" s="47" t="s">
        <v>451</v>
      </c>
      <c r="JY14" s="47">
        <v>66.0</v>
      </c>
      <c r="JZ14" s="45" t="b">
        <v>0</v>
      </c>
      <c r="KA14" s="46" t="str">
        <f>iferror(if(OR(KA$2&lt;&gt;"",KA$3),"0%",concat(round(KA$52/(KA$43+KA$44+KA$45+KA$46+KA$47+KA$48+KA$49+KA$50+KA$51+KA$52+KA$53+KA$54)*100,IF($A$2,1,0)),"%")),"0%")</f>
        <v>1%</v>
      </c>
      <c r="KB14" s="47" t="s">
        <v>272</v>
      </c>
      <c r="KC14" s="47">
        <v>24.0</v>
      </c>
      <c r="KD14" s="45" t="b">
        <v>0</v>
      </c>
      <c r="KE14" s="46" t="str">
        <f>iferror(if(OR(KE$2&lt;&gt;"",KE$3),"0%",concat(round(KE$52/(KE$43+KE$44+KE$45+KE$46+KE$47+KE$48+KE$49+KE$50+KE$51+KE$52+KE$53+KE$54)*100,IF($A$2,1,0)),"%")),"0%")</f>
        <v>1%</v>
      </c>
      <c r="KF14" s="47" t="s">
        <v>224</v>
      </c>
      <c r="KG14" s="47">
        <v>46.0</v>
      </c>
      <c r="KH14" s="45" t="b">
        <v>0</v>
      </c>
      <c r="KI14" s="46" t="str">
        <f>iferror(if(OR(KI$2&lt;&gt;"",KI$3),"0%",concat(round(KI$52/(KI$43+KI$44+KI$45+KI$46+KI$47+KI$48+KI$49+KI$50+KI$51+KI$52+KI$53+KI$54)*100,IF($A$2,1,0)),"%")),"0%")</f>
        <v>1%</v>
      </c>
      <c r="KJ14" s="47" t="s">
        <v>465</v>
      </c>
      <c r="KK14" s="47">
        <v>66.0</v>
      </c>
      <c r="KL14" s="45" t="b">
        <v>0</v>
      </c>
      <c r="KM14" s="46" t="str">
        <f>iferror(if(OR(KM$2&lt;&gt;"",KM$3),"0%",concat(round(KM$52/(KM$43+KM$44+KM$45+KM$46+KM$47+KM$48+KM$49+KM$50+KM$51+KM$52+KM$53+KM$54)*100,IF($A$2,1,0)),"%")),"0%")</f>
        <v>1%</v>
      </c>
      <c r="KN14" s="47" t="s">
        <v>189</v>
      </c>
      <c r="KO14" s="47">
        <v>78.0</v>
      </c>
      <c r="KP14" s="45" t="b">
        <v>0</v>
      </c>
      <c r="KQ14" s="46" t="str">
        <f>iferror(if(OR(KQ$2&lt;&gt;"",KQ$3),"0%",concat(round(KQ$52/(KQ$43+KQ$44+KQ$45+KQ$46+KQ$47+KQ$48+KQ$49+KQ$50+KQ$51+KQ$52+KQ$53+KQ$54)*100,IF($A$2,1,0)),"%")),"0%")</f>
        <v>1%</v>
      </c>
      <c r="KR14" s="47" t="s">
        <v>452</v>
      </c>
      <c r="KS14" s="47">
        <v>86.0</v>
      </c>
      <c r="KT14" s="45" t="b">
        <v>0</v>
      </c>
      <c r="KU14" s="46"/>
      <c r="KV14" s="47"/>
      <c r="KW14" s="47"/>
      <c r="KX14" s="45"/>
      <c r="KY14" s="46" t="str">
        <f>iferror(if(OR(KY$2&lt;&gt;"",KY$3),"0%",concat(round(KY$52/(KY$43+KY$44+KY$45+KY$46+KY$47+KY$48+KY$49+KY$50+KY$51+KY$52+KY$53+KY$54)*100,IF($A$2,1,0)),"%")),"0%")</f>
        <v>1%</v>
      </c>
      <c r="KZ14" s="47" t="s">
        <v>190</v>
      </c>
      <c r="LA14" s="47">
        <v>100.0</v>
      </c>
      <c r="LB14" s="45" t="b">
        <v>0</v>
      </c>
      <c r="LC14" s="46" t="str">
        <f>iferror(if(OR(OY$2&lt;&gt;"",OY$3,OU$2&lt;&gt;"",OU$3,LC$2&lt;&gt;"",LC$3,LA$2&lt;&gt;"",LA$3,HK$2&lt;&gt;"",HK$3,DG$2&lt;&gt;"",DG$3),"0%",concat(round(LC$52/(LC$43+LC$44+LC$45+LC$46+LC$47+LC$48+LC$49+LC$50+LC$51+LC$52+LC$53+LC$54)*100,IF($A$2,1,0)),"%")),"0%")</f>
        <v>1%</v>
      </c>
      <c r="LD14" s="47" t="s">
        <v>136</v>
      </c>
      <c r="LE14" s="47">
        <v>65.0</v>
      </c>
      <c r="LF14" s="45" t="b">
        <v>0</v>
      </c>
      <c r="LG14" s="46" t="str">
        <f>iferror(if(OR(LG$2&lt;&gt;"",LG$3),"0%",concat(round(LG$52/(LG$43+LG$44+LG$45+LG$46+LG$47+LG$48+LG$49+LG$50+LG$51+LG$52+LG$53+LG$54)*100,IF($A$2,1,0)),"%")),"0%")</f>
        <v>1%</v>
      </c>
      <c r="LH14" s="47" t="s">
        <v>296</v>
      </c>
      <c r="LI14" s="47">
        <v>65.0</v>
      </c>
      <c r="LJ14" s="45" t="b">
        <v>0</v>
      </c>
      <c r="LK14" s="46" t="str">
        <f>iferror(if(OR(LK$2&lt;&gt;"",LK$3),"0%",concat(round(LK$52/(LK$43+LK$44+LK$45+LK$46+LK$47+LK$48+LK$49+LK$50+LK$51+LK$52+LK$53+LK$54)*100,IF($A$2,1,0)),"%")),"0%")</f>
        <v>1%</v>
      </c>
      <c r="LL14" s="47" t="s">
        <v>335</v>
      </c>
      <c r="LM14" s="47">
        <v>70.0</v>
      </c>
      <c r="LN14" s="45" t="b">
        <v>0</v>
      </c>
      <c r="LO14" s="46" t="str">
        <f>iferror(if(OR(LO$2&lt;&gt;"",LO$3),"0%",concat(round(LO$52/(LO$43+LO$44+LO$45+LO$46+LO$47+LO$48+LO$49+LO$50+LO$51+LO$52+LO$53+LO$54)*100,IF($A$2,1,0)),"%")),"0%")</f>
        <v>1%</v>
      </c>
      <c r="LP14" s="47" t="s">
        <v>431</v>
      </c>
      <c r="LQ14" s="47">
        <v>65.0</v>
      </c>
      <c r="LR14" s="45" t="b">
        <v>0</v>
      </c>
      <c r="LS14" s="46"/>
      <c r="LT14" s="47"/>
      <c r="LU14" s="47"/>
      <c r="LV14" s="45"/>
      <c r="LW14" s="46" t="str">
        <f>iferror(if(OR(LW$2&lt;&gt;"",LW$3),"0%",concat(round(LW$52/(LW$43+LW$44+LW$45+LW$46+LW$47+LW$48+LW$49+LW$50+LW$51+LW$52+LW$53+LW$54)*100,IF($A$2,1,0)),"%")),"0%")</f>
        <v>1%</v>
      </c>
      <c r="LX14" s="48" t="s">
        <v>339</v>
      </c>
      <c r="LY14" s="47">
        <v>100.0</v>
      </c>
      <c r="LZ14" s="45" t="b">
        <v>0</v>
      </c>
      <c r="MA14" s="46" t="str">
        <f>iferror(if(OR(MA$2&lt;&gt;"",MA$3),"0%",concat(round(MA$52/(MA$43+MA$44+MA$45+MA$46+MA$47+MA$48+MA$49+MA$50+MA$51+MA$52+MA$53+MA$54)*100,IF($A$2,1,0)),"%")),"0%")</f>
        <v>1%</v>
      </c>
      <c r="MB14" s="47" t="s">
        <v>455</v>
      </c>
      <c r="MC14" s="47">
        <v>65.0</v>
      </c>
      <c r="MD14" s="45" t="b">
        <v>0</v>
      </c>
      <c r="ME14" s="46" t="str">
        <f>iferror(if(OR(ME$2&lt;&gt;"",ME$3),"0%",concat(round(ME$52/(ME$43+ME$44+ME$45+ME$46+ME$47+ME$48+ME$49+ME$50+ME$51+ME$52+ME$53+ME$54)*100,IF($A$2,1,0)),"%")),"0%")</f>
        <v>1%</v>
      </c>
      <c r="MF14" s="47" t="s">
        <v>324</v>
      </c>
      <c r="MG14" s="47">
        <v>55.0</v>
      </c>
      <c r="MH14" s="45" t="b">
        <v>0</v>
      </c>
      <c r="MI14" s="46" t="str">
        <f>iferror(if(OR(MI$2&lt;&gt;"",MI$3),"0%",concat(round(MI$52/(MI$43+MI$44+MI$45+MI$46+MI$47+MI$48+MI$49+MI$50+MI$51+MI$52+MI$53+MI$54)*100,IF($A$2,1,0)),"%")),"0%")</f>
        <v>1%</v>
      </c>
      <c r="MJ14" s="47" t="s">
        <v>208</v>
      </c>
      <c r="MK14" s="47">
        <v>100.0</v>
      </c>
      <c r="ML14" s="45" t="b">
        <v>0</v>
      </c>
      <c r="MM14" s="46" t="str">
        <f>iferror(if(OR(MM$2&lt;&gt;"",MM$3),"0%",concat(round(MM$52/(MM$43+MM$44+MM$45+MM$46+MM$47+MM$48+MM$49+MM$50+MM$51+MM$52+MM$53+MM$54)*100,IF($A$2,1,0)),"%")),"0%")</f>
        <v>1%</v>
      </c>
      <c r="MN14" s="47" t="s">
        <v>410</v>
      </c>
      <c r="MO14" s="47">
        <v>65.0</v>
      </c>
      <c r="MP14" s="45" t="b">
        <v>0</v>
      </c>
      <c r="MQ14" s="46"/>
      <c r="MR14" s="47"/>
      <c r="MS14" s="47"/>
      <c r="MT14" s="45"/>
      <c r="MU14" s="46" t="str">
        <f>iferror(if(OR(MU$2&lt;&gt;"",MU$3),"0%",concat(round(MU$52/(MU$43+MU$44+MU$45+MU$46+MU$47+MU$48+MU$49+MU$50+MU$51+MU$52+MU$53+MU$54)*100,IF($A$2,1,0)),"%")),"0%")</f>
        <v>1%</v>
      </c>
      <c r="MV14" s="47" t="s">
        <v>403</v>
      </c>
      <c r="MW14" s="47">
        <v>55.0</v>
      </c>
      <c r="MX14" s="45" t="b">
        <v>0</v>
      </c>
      <c r="MY14" s="46" t="str">
        <f>iferror(if(OR(MY$2&lt;&gt;"",MY$3),"0%",concat(round(MY$52/(MY$43+MY$44+MY$45+MY$46+MY$47+MY$48+MY$49+MY$50+MY$51+MY$52+MY$53+MY$54)*100,IF($A$2,1,0)),"%")),"0%")</f>
        <v>1%</v>
      </c>
      <c r="MZ14" s="47" t="s">
        <v>466</v>
      </c>
      <c r="NA14" s="47">
        <v>55.0</v>
      </c>
      <c r="NB14" s="45" t="b">
        <v>0</v>
      </c>
      <c r="NC14" s="46" t="str">
        <f>iferror(if(OR(NC$2&lt;&gt;"",NC$3),"0%",concat(round(NC$52/(NC$43+NC$44+NC$45+NC$46+NC$47+NC$48+NC$49+NC$50+NC$51+NC$52+NC$53+NC$54)*100,IF($A$2,1,0)),"%")),"0%")</f>
        <v>1%</v>
      </c>
      <c r="ND14" s="47" t="s">
        <v>282</v>
      </c>
      <c r="NE14" s="47">
        <v>95.0</v>
      </c>
      <c r="NF14" s="45" t="b">
        <v>0</v>
      </c>
      <c r="NG14" s="46" t="str">
        <f>iferror(if(OR(NG$2&lt;&gt;"",NG$3),"0%",concat(round(NG$52/(NG$43+NG$44+NG$45+NG$46+NG$47+NG$48+NG$49+NG$50+NG$51+NG$52+NG$53+NG$54)*100,IF($A$2,1,0)),"%")),"0%")</f>
        <v>1%</v>
      </c>
      <c r="NH14" s="47" t="s">
        <v>304</v>
      </c>
      <c r="NI14" s="47">
        <v>100.0</v>
      </c>
      <c r="NJ14" s="45" t="b">
        <v>0</v>
      </c>
      <c r="NK14" s="46" t="str">
        <f>iferror(if(OR(NK$2&lt;&gt;"",NK$3),"0%",concat(round(NK$52/(NK$43+NK$44+NK$45+NK$46+NK$47+NK$48+NK$49+NK$50+NK$51+NK$52+NK$53+NK$54)*100,IF($A$2,1,0)),"%")),"0%")</f>
        <v>1%</v>
      </c>
      <c r="NL14" s="47" t="s">
        <v>369</v>
      </c>
      <c r="NM14" s="47">
        <v>70.0</v>
      </c>
      <c r="NN14" s="45" t="b">
        <v>0</v>
      </c>
      <c r="NO14" s="46" t="str">
        <f>iferror(if(OR(NO$2&lt;&gt;"",NO$3),"0%",concat(round(NO$52/(NO$43+NO$44+NO$45+NO$46+NO$47+NO$48+NO$49+NO$50+NO$51+NO$52+NO$53+NO$54)*100,IF($A$2,1,0)),"%")),"0%")</f>
        <v>1%</v>
      </c>
      <c r="NP14" s="47" t="s">
        <v>396</v>
      </c>
      <c r="NQ14" s="47">
        <v>85.0</v>
      </c>
      <c r="NR14" s="45" t="b">
        <v>0</v>
      </c>
      <c r="NT14" s="31"/>
      <c r="NU14" s="43"/>
      <c r="NV14" s="43"/>
      <c r="NW14" s="46"/>
      <c r="NX14" s="47"/>
      <c r="NY14" s="47"/>
      <c r="NZ14" s="45"/>
      <c r="OA14" s="46" t="str">
        <f>iferror(if(OR(OA$2&lt;&gt;"",OA$3),"0%",concat(round(OA$52/(OA$43+OA$44+OA$45+OA$46+OA$47+OA$48+OA$49+OA$50+OA$51+OA$52+OA$53+OA$54)*100,IF($A$2,1,0)),"%")),"0%")</f>
        <v>1%</v>
      </c>
      <c r="OB14" s="47" t="s">
        <v>370</v>
      </c>
      <c r="OC14" s="47">
        <v>90.0</v>
      </c>
      <c r="OD14" s="45" t="b">
        <v>0</v>
      </c>
      <c r="OE14" s="46" t="str">
        <f>iferror(if(OR(OE$2&lt;&gt;"",OE$3),"0%",concat(round(OE$52/(OE$43+OE$44+OE$45+OE$46+OE$47+OE$48+OE$49+OE$50+OE$51+OE$52+OE$53+OE$54)*100,IF($A$2,1,0)),"%")),"0%")</f>
        <v>1%</v>
      </c>
      <c r="OF14" s="47" t="s">
        <v>380</v>
      </c>
      <c r="OG14" s="47">
        <v>55.0</v>
      </c>
      <c r="OH14" s="45" t="b">
        <v>0</v>
      </c>
      <c r="OI14" s="46" t="str">
        <f>iferror(if(OR(OI$2&lt;&gt;"",OI$3),"0%",concat(round(OI$52/(OI$43+OI$44+OI$45+OI$46+OI$47+OI$48+OI$49+OI$50+OI$51+OI$52+OI$53+OI$54)*100,IF($A$2,1,0)),"%")),"0%")</f>
        <v>1%</v>
      </c>
      <c r="OJ14" s="47" t="s">
        <v>411</v>
      </c>
      <c r="OK14" s="47">
        <v>55.0</v>
      </c>
      <c r="OL14" s="45" t="b">
        <v>0</v>
      </c>
      <c r="OM14" s="46" t="str">
        <f>iferror(if(OR(OM$2&lt;&gt;"",OM$3),"0%",concat(round(OM$52/(OM$43+OM$44+OM$45+OM$46+OM$47+OM$48+OM$49+OM$50+OM$51+OM$52+OM$53+OM$54)*100,IF($A$2,1,0)),"%")),"0%")</f>
        <v>1%</v>
      </c>
      <c r="ON14" s="47" t="s">
        <v>411</v>
      </c>
      <c r="OO14" s="47">
        <v>14.0</v>
      </c>
      <c r="OP14" s="45" t="b">
        <v>0</v>
      </c>
      <c r="OQ14" s="46" t="str">
        <f>iferror(if(OR(OQ$2&lt;&gt;"",OQ$3),"0%",concat(round(OQ$52/(OQ$43+OQ$44+OQ$45+OQ$46+OQ$47+OQ$48+OQ$49+OQ$50+OQ$51+OQ$52+OQ$53+OQ$54)*100,IF($A$2,1,0)),"%")),"0%")</f>
        <v>1%</v>
      </c>
      <c r="OR14" s="47" t="s">
        <v>431</v>
      </c>
      <c r="OS14" s="47">
        <v>65.0</v>
      </c>
      <c r="OT14" s="45" t="b">
        <v>0</v>
      </c>
      <c r="OU14" s="46" t="str">
        <f>iferror(if(OR(OY$2&lt;&gt;"",OY$3,OU$2&lt;&gt;"",OU$3,LC$2&lt;&gt;"",LC$3,LA$2&lt;&gt;"",LA$3,HK$2&lt;&gt;"",HK$3,DG$2&lt;&gt;"",DG$3),"0%",concat(round(OU$52/(OU$43+OU$44+OU$45+OU$46+OU$47+OU$48+OU$49+OU$50+OU$51+OU$52+OU$53+OU$54)*100,IF($A$2,1,0)),"%")),"0%")</f>
        <v>1%</v>
      </c>
      <c r="OV14" s="47" t="s">
        <v>212</v>
      </c>
      <c r="OW14" s="47">
        <v>90.0</v>
      </c>
      <c r="OX14" s="45" t="b">
        <v>0</v>
      </c>
      <c r="OY14" s="46" t="str">
        <f>iferror(if(OR(OY$2&lt;&gt;"",OY$3,OU$2&lt;&gt;"",OU$3,LC$2&lt;&gt;"",LC$3,LA$2&lt;&gt;"",LA$3,HK$2&lt;&gt;"",HK$3,DG$2&lt;&gt;"",DG$3),"0%",concat(round(OY$52/(OY$43+OY$44+OY$45+OY$46+OY$47+OY$48+OY$49+OY$50+OY$51+OY$52+OY$53+OY$54)*100,IF($A$2,1,0)),"%")),"0%")</f>
        <v>1%</v>
      </c>
      <c r="OZ14" s="47" t="s">
        <v>456</v>
      </c>
      <c r="PA14" s="47">
        <v>90.0</v>
      </c>
      <c r="PB14" s="45" t="b">
        <v>0</v>
      </c>
      <c r="PC14" s="46" t="str">
        <f>iferror(if(OR(PC$2&lt;&gt;"",PC$3),"0%",concat(round(PC$52/(PC$43+PC$44+PC$45+PC$46+PC$47+PC$48+PC$49+PC$50+PC$51+PC$52+PC$53+PC$54)*100,IF($A$2,1,0)),"%")),"0%")</f>
        <v>1%</v>
      </c>
      <c r="PD14" s="47" t="s">
        <v>467</v>
      </c>
      <c r="PE14" s="47">
        <v>100.0</v>
      </c>
      <c r="PF14" s="45" t="b">
        <v>0</v>
      </c>
      <c r="PG14" s="46" t="str">
        <f>iferror(if(OR(PG$2&lt;&gt;"",PG$3),"0%",concat(round(PG$52/(PG$43+PG$44+PG$45+PG$46+PG$47+PG$48+PG$49+PG$50+PG$51+PG$52+PG$53+PG$54)*100,IF($A$2,1,0)),"%")),"0%")</f>
        <v>1%</v>
      </c>
      <c r="PH14" s="47" t="s">
        <v>405</v>
      </c>
      <c r="PI14" s="47">
        <v>100.0</v>
      </c>
      <c r="PJ14" s="45" t="b">
        <v>0</v>
      </c>
      <c r="PK14" s="46" t="str">
        <f>iferror(if(OR(PK$2&lt;&gt;"",PK$3),"0%",concat(round(PK$52/(PK$43+PK$44+PK$45+PK$46+PK$47+PK$48+PK$49+PK$50+PK$51+PK$52+PK$53+PK$54)*100,IF($A$2,1,0)),"%")),"0%")</f>
        <v>1%</v>
      </c>
      <c r="PL14" s="47" t="s">
        <v>431</v>
      </c>
      <c r="PM14" s="47">
        <v>100.0</v>
      </c>
      <c r="PN14" s="45" t="b">
        <v>0</v>
      </c>
      <c r="PO14" s="46" t="str">
        <f>iferror(if(OR(PO$2&lt;&gt;"",PO$3),"0%",concat(round(PO$52/(PO$43+PO$44+PO$45+PO$46+PO$47+PO$48+PO$49+PO$50+PO$51+PO$52+PO$53+PO$54)*100,IF($A$2,1,0)),"%")),"0%")</f>
        <v>1%</v>
      </c>
      <c r="PP14" s="47" t="s">
        <v>440</v>
      </c>
      <c r="PQ14" s="47">
        <v>65.0</v>
      </c>
      <c r="PR14" s="45" t="b">
        <v>0</v>
      </c>
      <c r="PS14" s="46" t="str">
        <f>iferror(if(OR(PS$2&lt;&gt;"",PS$3),"0%",concat(round(PS$52/(PS$43+PS$44+PS$45+PS$46+PS$47+PS$48+PS$49+PS$50+PS$51+PS$52+PS$53+PS$54)*100,IF($A$2,1,0)),"%")),"0%")</f>
        <v>1%</v>
      </c>
      <c r="PT14" s="47" t="s">
        <v>453</v>
      </c>
      <c r="PU14" s="47">
        <v>100.0</v>
      </c>
      <c r="PV14" s="45" t="b">
        <v>0</v>
      </c>
      <c r="PW14" s="46" t="str">
        <f>iferror(if(OR(PW$2&lt;&gt;"",PW$3),"0%",concat(round(PW$52/(PW$43+PW$44+PW$45+PW$46+PW$47+PW$48+PW$49+PW$50+PW$51+PW$52+PW$53+PW$54)*100,IF($A$2,1,0)),"%")),"0%")</f>
        <v>1%</v>
      </c>
      <c r="PX14" s="47" t="s">
        <v>415</v>
      </c>
      <c r="PY14" s="47">
        <v>100.0</v>
      </c>
      <c r="PZ14" s="45" t="b">
        <v>0</v>
      </c>
      <c r="QA14" s="46" t="str">
        <f>iferror(if(OR(QA$2&lt;&gt;"",QA$3),"0%",concat(round(QA$52/(QA$43+QA$44+QA$45+QA$46+QA$47+QA$48+QA$49+QA$50+QA$51+QA$52+QA$53+QA$54)*100,IF($A$2,1,0)),"%")),"0%")</f>
        <v>1%</v>
      </c>
      <c r="QB14" s="47" t="s">
        <v>468</v>
      </c>
      <c r="QC14" s="47">
        <v>100.0</v>
      </c>
      <c r="QD14" s="45" t="b">
        <v>0</v>
      </c>
      <c r="QE14" s="46" t="str">
        <f>iferror(if(OR(QE$2&lt;&gt;"",QE$3),"0%",concat(round(QE$52/(QE$43+QE$44+QE$45+QE$46+QE$47+QE$48+QE$49+QE$50+QE$51+QE$52+QE$53+QE$54)*100,IF($A$2,1,0)),"%")),"0%")</f>
        <v>1%</v>
      </c>
      <c r="QF14" s="47" t="s">
        <v>417</v>
      </c>
      <c r="QG14" s="47">
        <v>55.0</v>
      </c>
      <c r="QH14" s="45" t="b">
        <v>0</v>
      </c>
      <c r="QI14" s="46" t="str">
        <f>iferror(if(OR(QI$2&lt;&gt;"",QI$3),"0%",concat(round(QI$52/(QI$43+QI$44+QI$45+QI$46+QI$47+QI$48+QI$49+QI$50+QI$51+QI$52+QI$53+QI$54)*100,IF($A$2,1,0)),"%")),"0%")</f>
        <v>1%</v>
      </c>
      <c r="QJ14" s="47" t="s">
        <v>434</v>
      </c>
      <c r="QK14" s="47">
        <v>100.0</v>
      </c>
      <c r="QL14" s="45" t="b">
        <v>0</v>
      </c>
      <c r="QM14" s="46" t="str">
        <f>iferror(if(OR(QM$2&lt;&gt;"",QM$3),"0%",concat(round(QM$52/(QM$43+QM$44+QM$45+QM$46+QM$47+QM$48+QM$49+QM$50+QM$51+QM$52+QM$53+QM$54)*100,IF($A$2,1,0)),"%")),"0%")</f>
        <v>1%</v>
      </c>
      <c r="QN14" s="47" t="s">
        <v>332</v>
      </c>
      <c r="QO14" s="47">
        <v>65.0</v>
      </c>
      <c r="QP14" s="45" t="b">
        <v>0</v>
      </c>
      <c r="QQ14" s="46" t="str">
        <f>iferror(if(OR(QQ$2&lt;&gt;"",QQ$3),"0%",concat(round(QQ$52/(QQ$43+QQ$44+QQ$45+QQ$46+QQ$47+QQ$48+QQ$49+QQ$50+QQ$51+QQ$52+QQ$53+QQ$54)*100,IF($A$2,1,0)),"%")),"0%")</f>
        <v>1%</v>
      </c>
      <c r="QR14" s="47" t="s">
        <v>328</v>
      </c>
      <c r="QS14" s="47">
        <v>80.0</v>
      </c>
      <c r="QT14" s="45" t="b">
        <v>0</v>
      </c>
      <c r="QU14" s="46" t="str">
        <f>iferror(if(OR(QU$2&lt;&gt;"",QU$3),"0%",concat(round(QU$52/(QU$43+QU$44+QU$45+QU$46+QU$47+QU$48+QU$49+QU$50+QU$51+QU$52+QU$53+QU$54)*100,IF($A$2,1,0)),"%")),"0%")</f>
        <v>1%</v>
      </c>
      <c r="QV14" s="47" t="s">
        <v>183</v>
      </c>
      <c r="QW14" s="47">
        <v>66.0</v>
      </c>
      <c r="QX14" s="45" t="b">
        <v>0</v>
      </c>
      <c r="QY14" s="46" t="str">
        <f>iferror(if(OR(QY$2&lt;&gt;"",QY$3),"0%",concat(round(QY$52/(QY$43+QY$44+QY$45+QY$46+QY$47+QY$48+QY$49+QY$50+QY$51+QY$52+QY$53+QY$54)*100,IF($A$2,1,0)),"%")),"0%")</f>
        <v>1%</v>
      </c>
      <c r="QZ14" s="47" t="s">
        <v>336</v>
      </c>
      <c r="RA14" s="47">
        <v>66.0</v>
      </c>
      <c r="RB14" s="45" t="b">
        <v>0</v>
      </c>
      <c r="RC14" s="46" t="str">
        <f>iferror(if(OR(RC$2&lt;&gt;"",RC$3),"0%",concat(round(RC$52/(RC$43+RC$44+RC$45+RC$46+RC$47+RC$48+RC$49+RC$50+RC$51+RC$52+RC$53+RC$54)*100,IF($A$2,1,0)),"%")),"0%")</f>
        <v>1%</v>
      </c>
      <c r="RD14" s="47" t="s">
        <v>469</v>
      </c>
      <c r="RE14" s="47">
        <v>97.0</v>
      </c>
      <c r="RF14" s="45" t="b">
        <v>0</v>
      </c>
      <c r="RG14" s="46" t="str">
        <f>iferror(if(OR(RG$2&lt;&gt;"",RG$3),"0%",concat(round(RG$52/(RG$43+RG$44+RG$45+RG$46+RG$47+RG$48+RG$49+RG$50+RG$51+RG$52+RG$53+RG$54)*100,IF($A$2,1,0)),"%")),"0%")</f>
        <v>1%</v>
      </c>
      <c r="RH14" s="47" t="s">
        <v>469</v>
      </c>
      <c r="RI14" s="47">
        <v>100.0</v>
      </c>
      <c r="RJ14" s="45" t="b">
        <v>0</v>
      </c>
      <c r="RK14" s="46" t="str">
        <f>iferror(if(OR(RK$2&lt;&gt;"",RK$3),"0%",concat(round(RK$52/(RK$43+RK$44+RK$45+RK$46+RK$47+RK$48+RK$49+RK$50+RK$51+RK$52+RK$53+RK$54)*100,IF($A$2,1,0)),"%")),"0%")</f>
        <v>1%</v>
      </c>
      <c r="RL14" s="47" t="s">
        <v>207</v>
      </c>
      <c r="RM14" s="47">
        <v>100.0</v>
      </c>
      <c r="RN14" s="45" t="b">
        <v>0</v>
      </c>
      <c r="RO14" s="46" t="str">
        <f>iferror(if(OR(RO$2&lt;&gt;"",RO$3),"0%",concat(round(RO$52/(RO$43+RO$44+RO$45+RO$46+RO$47+RO$48+RO$49+RO$50+RO$51+RO$52+RO$53+RO$54)*100,IF($A$2,1,0)),"%")),"0%")</f>
        <v>1%</v>
      </c>
      <c r="RP14" s="47" t="s">
        <v>300</v>
      </c>
      <c r="RQ14" s="47">
        <v>100.0</v>
      </c>
      <c r="RR14" s="45" t="b">
        <v>0</v>
      </c>
      <c r="RS14" s="46" t="str">
        <f>iferror(if(OR(RS$2&lt;&gt;"",RS$3),"0%",concat(round(RS$52/(RS$43+RS$44+RS$45+RS$46+RS$47+RS$48+RS$49+RS$50+RS$51+RS$52+RS$53+RS$54)*100,IF($A$2,1,0)),"%")),"0%")</f>
        <v>1%</v>
      </c>
      <c r="RT14" s="47" t="s">
        <v>207</v>
      </c>
      <c r="RU14" s="47">
        <v>100.0</v>
      </c>
      <c r="RV14" s="45" t="b">
        <v>0</v>
      </c>
      <c r="RW14" s="46" t="str">
        <f>iferror(if(OR(RW$2&lt;&gt;"",RW$3),"0%",concat(round(RW$52/(RW$43+RW$44+RW$45+RW$46+RW$47+RW$48+RW$49+RW$50+RW$51+RW$52+RW$53+RW$54)*100,IF($A$2,1,0)),"%")),"0%")</f>
        <v>1%</v>
      </c>
      <c r="RX14" s="47" t="s">
        <v>332</v>
      </c>
      <c r="RY14" s="47">
        <v>100.0</v>
      </c>
      <c r="RZ14" s="45" t="b">
        <v>0</v>
      </c>
      <c r="SA14" s="46" t="str">
        <f>iferror(if(OR(SA$2&lt;&gt;"",SA$3),"0%",concat(round(SA$52/(SA$43+SA$44+SA$45+SA$46+SA$47+SA$48+SA$49+SA$50+SA$51+SA$52+SA$53+SA$54)*100,IF($A$2,1,0)),"%")),"0%")</f>
        <v>1%</v>
      </c>
      <c r="SB14" s="47" t="s">
        <v>198</v>
      </c>
      <c r="SC14" s="47">
        <v>65.0</v>
      </c>
      <c r="SD14" s="45" t="b">
        <v>0</v>
      </c>
      <c r="SE14" s="46" t="str">
        <f>iferror(if(OR(SE$2&lt;&gt;"",SE$3),"0%",concat(round(SE$52/(SE$43+SE$44+SE$45+SE$46+SE$47+SE$48+SE$49+SE$50+SE$51+SE$52+SE$53+SE$54)*100,IF($A$2,1,0)),"%")),"0%")</f>
        <v>1%</v>
      </c>
      <c r="SF14" s="47" t="s">
        <v>420</v>
      </c>
      <c r="SG14" s="47">
        <v>65.0</v>
      </c>
      <c r="SH14" s="45" t="b">
        <v>0</v>
      </c>
      <c r="SI14" s="46" t="str">
        <f>iferror(if(OR(SI$2&lt;&gt;"",SI$3),"0%",concat(round(SI$52/(SI$43+SI$44+SI$45+SI$46+SI$47+SI$48+SI$49+SI$50+SI$51+SI$52+SI$53+SI$54)*100,IF($A$2,1,0)),"%")),"0%")</f>
        <v>1%</v>
      </c>
      <c r="SJ14" s="47" t="s">
        <v>448</v>
      </c>
      <c r="SK14" s="47">
        <v>75.0</v>
      </c>
      <c r="SL14" s="45" t="b">
        <v>0</v>
      </c>
      <c r="SM14" s="25"/>
    </row>
    <row r="15">
      <c r="A15" s="49" t="s">
        <v>470</v>
      </c>
      <c r="B15" s="50"/>
      <c r="C15" s="51" t="str">
        <f>iferror(if(OR(C$2&lt;&gt;"",C$3),"0%",concat(round(C$53/(C$43+C$44+C$45+C$46+C$47+C$48+C$49+C$50+C$51+C$52+C$53+C$54)*100,IF($A$2,1,0)),"%")),"0%")</f>
        <v>10%</v>
      </c>
      <c r="D15" s="52" t="s">
        <v>224</v>
      </c>
      <c r="E15" s="52">
        <v>8.0</v>
      </c>
      <c r="F15" s="50" t="b">
        <v>0</v>
      </c>
      <c r="G15" s="51"/>
      <c r="H15" s="52"/>
      <c r="I15" s="52"/>
      <c r="J15" s="50"/>
      <c r="K15" s="51" t="str">
        <f>iferror(if(OR(K$2&lt;&gt;"",K$3),"0%",concat(round(K$53/(K$43+K$44+K$45+K$46+K$47+K$48+K$49+K$50+K$51+K$52+K$53+K$54)*100,IF($A$2,1,0)),"%")),"0%")</f>
        <v>10%</v>
      </c>
      <c r="L15" s="52" t="s">
        <v>471</v>
      </c>
      <c r="M15" s="52">
        <v>4.0</v>
      </c>
      <c r="N15" s="50" t="b">
        <v>0</v>
      </c>
      <c r="O15" s="51" t="str">
        <f>iferror(if(OR(O$2&lt;&gt;"",O$3),"0%",concat(round(O$53/(O$43+O$44+O$45+O$46+O$47+O$48+O$49+O$50+O$51+O$52+O$53+O$54)*100,IF($A$2,1,0)),"%")),"0%")</f>
        <v>10%</v>
      </c>
      <c r="P15" s="52" t="s">
        <v>211</v>
      </c>
      <c r="Q15" s="52">
        <v>4.0</v>
      </c>
      <c r="R15" s="50" t="b">
        <v>0</v>
      </c>
      <c r="S15" s="51" t="str">
        <f>iferror(if(OR(S$2&lt;&gt;"",S$3),"0%",concat(round(S$53/(S$43+S$44+S$45+S$46+S$47+S$48+S$49+S$50+S$51+S$52+S$53+S$54)*100,IF($A$2,1,0)),"%")),"0%")</f>
        <v>10%</v>
      </c>
      <c r="T15" s="52" t="s">
        <v>227</v>
      </c>
      <c r="U15" s="52">
        <v>5.0</v>
      </c>
      <c r="V15" s="50" t="b">
        <v>0</v>
      </c>
      <c r="W15" s="51"/>
      <c r="X15" s="52" t="s">
        <v>130</v>
      </c>
      <c r="Y15" s="52">
        <v>0.0</v>
      </c>
      <c r="Z15" s="50"/>
      <c r="AA15" s="51" t="str">
        <f>iferror(if(OR(AA$2&lt;&gt;"",AA$3),"0%",concat(round(AA$53/(AA$43+AA$44+AA$45+AA$46+AA$47+AA$48+AA$49+AA$50+AA$51+AA$52+AA$53+AA$54)*100,IF($A$2,1,0)),"%")),"0%")</f>
        <v>10%</v>
      </c>
      <c r="AB15" s="52" t="s">
        <v>311</v>
      </c>
      <c r="AC15" s="52">
        <v>5.0</v>
      </c>
      <c r="AD15" s="50" t="b">
        <v>0</v>
      </c>
      <c r="AE15" s="51" t="str">
        <f>iferror(if(OR(AE$2&lt;&gt;"",AE$3),"0%",concat(round(AE$53/(AE$43+AE$44+AE$45+AE$46+AE$47+AE$48+AE$49+AE$50+AE$51+AE$52+AE$53+AE$54)*100,IF($A$2,1,0)),"%")),"0%")</f>
        <v>10%</v>
      </c>
      <c r="AF15" s="52" t="s">
        <v>402</v>
      </c>
      <c r="AG15" s="52">
        <v>9.0</v>
      </c>
      <c r="AH15" s="50" t="b">
        <v>0</v>
      </c>
      <c r="AI15" s="51" t="str">
        <f>iferror(if(OR(AI$2&lt;&gt;"",AI$3),"0%",concat(round(AI$53/(AI$43+AI$44+AI$45+AI$46+AI$47+AI$48+AI$49+AI$50+AI$51+AI$52+AI$53+AI$54)*100,IF($A$2,1,0)),"%")),"0%")</f>
        <v>10%</v>
      </c>
      <c r="AJ15" s="52" t="s">
        <v>230</v>
      </c>
      <c r="AK15" s="52">
        <v>7.0</v>
      </c>
      <c r="AL15" s="50" t="b">
        <v>0</v>
      </c>
      <c r="AM15" s="51" t="str">
        <f>iferror(if(OR(AM$2&lt;&gt;"",AM$3),"0%",concat(round(AM$53/(AM$43+AM$44+AM$45+AM$46+AM$47+AM$48+AM$49+AM$50+AM$51+AM$52+AM$53+AM$54)*100,IF($A$2,1,0)),"%")),"0%")</f>
        <v>10%</v>
      </c>
      <c r="AN15" s="52" t="s">
        <v>200</v>
      </c>
      <c r="AO15" s="52">
        <v>28.0</v>
      </c>
      <c r="AP15" s="50" t="b">
        <v>0</v>
      </c>
      <c r="AQ15" s="51" t="str">
        <f>iferror(if(OR(AQ$2&lt;&gt;"",AQ$3),"0%",concat(round(AQ$53/(AQ$43+AQ$44+AQ$45+AQ$46+AQ$47+AQ$48+AQ$49+AQ$50+AQ$51+AQ$52+AQ$53+AQ$54)*100,IF($A$2,1,0)),"%")),"0%")</f>
        <v>10%</v>
      </c>
      <c r="AR15" s="52" t="s">
        <v>275</v>
      </c>
      <c r="AS15" s="52">
        <v>8.0</v>
      </c>
      <c r="AT15" s="50" t="b">
        <v>0</v>
      </c>
      <c r="AU15" s="51" t="str">
        <f>iferror(if(OR(AY$2&lt;&gt;"",AU$2&lt;&gt;"",AU$3),"0%",concat(round(AU$53/(AU$43+AU$44+AU$45+AU$46+AU$47+AU$48+AU$49+AU$50+AU$51+AU$52+AU$53+AU$54)*100,IF($A$2,1,0)),"%")),"0%")</f>
        <v>10%</v>
      </c>
      <c r="AV15" s="52" t="s">
        <v>472</v>
      </c>
      <c r="AW15" s="52">
        <v>6.0</v>
      </c>
      <c r="AX15" s="50" t="b">
        <v>0</v>
      </c>
      <c r="AY15" s="51" t="str">
        <f>iferror(if(OR(AU$2&lt;&gt;"",AY$2&lt;&gt;"",AY$3),"0%",concat(round(AY$53/(AY$43+AY$44+AY$45+AY$46+AY$47+AY$48+AY$49+AY$50+AY$51+AY$52+AY$53+AY$54)*100,IF($A$2,1,0)),"%")),"0%")</f>
        <v>10%</v>
      </c>
      <c r="AZ15" s="52" t="s">
        <v>279</v>
      </c>
      <c r="BA15" s="52">
        <v>6.0</v>
      </c>
      <c r="BB15" s="50" t="b">
        <v>0</v>
      </c>
      <c r="BC15" s="51" t="str">
        <f>iferror(if(OR(BC$2&lt;&gt;"",BC$3),"0%",concat(round(BC$53/(BC$43+BC$44+BC$45+BC$46+BC$47+BC$48+BC$49+BC$50+BC$51+BC$52+BC$53+BC$54)*100,IF($A$2,1,0)),"%")),"0%")</f>
        <v>10%</v>
      </c>
      <c r="BD15" s="52" t="s">
        <v>221</v>
      </c>
      <c r="BE15" s="52">
        <v>10.0</v>
      </c>
      <c r="BF15" s="50" t="b">
        <v>0</v>
      </c>
      <c r="BG15" s="51" t="str">
        <f>iferror(if(OR(BG$2&lt;&gt;"",BG$3),"0%",concat(round(BG$53/(BG$43+BG$44+BG$45+BG$46+BG$47+BG$48+BG$49+BG$50+BG$51+BG$52+BG$53+BG$54)*100,IF($A$2,1,0)),"%")),"0%")</f>
        <v>10%</v>
      </c>
      <c r="BH15" s="52" t="s">
        <v>139</v>
      </c>
      <c r="BI15" s="52">
        <v>11.0</v>
      </c>
      <c r="BJ15" s="50" t="b">
        <v>0</v>
      </c>
      <c r="BK15" s="51" t="str">
        <f>iferror(if(OR(BK$2&lt;&gt;"",BK$3),"0%",concat(round(BK$53/(BK$43+BK$44+BK$45+BK$46+BK$47+BK$48+BK$49+BK$50+BK$51+BK$52+BK$53+BK$54)*100,IF($A$2,1,0)),"%")),"0%")</f>
        <v>10%</v>
      </c>
      <c r="BL15" s="52" t="s">
        <v>397</v>
      </c>
      <c r="BM15" s="52">
        <v>10.0</v>
      </c>
      <c r="BN15" s="50" t="b">
        <v>0</v>
      </c>
      <c r="BO15" s="51" t="str">
        <f>iferror(if(OR(BO$2&lt;&gt;"",BO$3),"0%",concat(round(BO$53/(BO$43+BO$44+BO$45+BO$46+BO$47+BO$48+BO$49+BO$50+BO$51+BO$52+BO$53+BO$54)*100,IF($A$2,1,0)),"%")),"0%")</f>
        <v>10%</v>
      </c>
      <c r="BP15" s="52" t="s">
        <v>265</v>
      </c>
      <c r="BQ15" s="52">
        <v>16.0</v>
      </c>
      <c r="BR15" s="50" t="b">
        <v>0</v>
      </c>
      <c r="BT15" s="43"/>
      <c r="BU15" s="43"/>
      <c r="BV15" s="43"/>
      <c r="BW15" s="51" t="str">
        <f>iferror(if(OR(AE$2&lt;&gt;"",AE$3,BW$2&lt;&gt;"",BW$3),"0%",concat(round(BW$53/(BW$43+BW$44+BW$45+BW$46+BW$47+BW$48+BW$49+BW$50+BW$51+BW$52+BW$53+BW$54)*100,IF($A$2,1,0)),"%")),"0%")</f>
        <v>10%</v>
      </c>
      <c r="BX15" s="52" t="s">
        <v>402</v>
      </c>
      <c r="BY15" s="52">
        <v>14.0</v>
      </c>
      <c r="BZ15" s="50" t="b">
        <v>0</v>
      </c>
      <c r="CA15" s="51" t="str">
        <f>iferror(if(OR(CA$2&lt;&gt;"",CA$3),"0%",concat(round(CA$53/(CA$43+CA$44+CA$45+CA$46+CA$47+CA$48+CA$49+CA$50+CA$51+CA$52+CA$53+CA$54)*100,IF($A$2,1,0)),"%")),"0%")</f>
        <v>10%</v>
      </c>
      <c r="CB15" s="52" t="s">
        <v>142</v>
      </c>
      <c r="CC15" s="52">
        <v>15.0</v>
      </c>
      <c r="CD15" s="50" t="b">
        <v>0</v>
      </c>
      <c r="CE15" s="51" t="str">
        <f>iferror(if(OR(CE$2&lt;&gt;"",CE$3),"0%",concat(round(CE$53/(CE$43+CE$44+CE$45+CE$46+CE$47+CE$48+CE$49+CE$50+CE$51+CE$52+CE$53+CE$54)*100,IF($A$2,1,0)),"%")),"0%")</f>
        <v>10%</v>
      </c>
      <c r="CF15" s="52" t="s">
        <v>144</v>
      </c>
      <c r="CG15" s="52">
        <v>17.0</v>
      </c>
      <c r="CH15" s="50" t="b">
        <v>0</v>
      </c>
      <c r="CI15" s="51" t="str">
        <f>iferror(if(OR(CI$2&lt;&gt;"",CI$3,CQ$2&lt;&gt;"",CQ$3),"0%",concat(round(CI$53/(CI$43+CI$44+CI$45+CI$46+CI$47+CI$48+CI$49+CI$50+CI$51+CI$52+CI$53+CI$54)*100,IF($A$2,1,0)),"%")),"0%")</f>
        <v>10%</v>
      </c>
      <c r="CJ15" s="52" t="s">
        <v>326</v>
      </c>
      <c r="CK15" s="52">
        <v>18.0</v>
      </c>
      <c r="CL15" s="50" t="b">
        <v>0</v>
      </c>
      <c r="CM15" s="51" t="str">
        <f>iferror(if(OR(CM$2&lt;&gt;"",CM$3),"0%",concat(round(CM$53/(CM$43+CM$44+CM$45+CM$46+CM$47+CM$48+CM$49+CM$50+CM$51+CM$52+CM$53+CM$54)*100,IF($A$2,1,0)),"%")),"0%")</f>
        <v>10%</v>
      </c>
      <c r="CN15" s="52" t="s">
        <v>149</v>
      </c>
      <c r="CO15" s="52">
        <v>23.0</v>
      </c>
      <c r="CP15" s="50" t="b">
        <v>0</v>
      </c>
      <c r="CQ15" s="51" t="str">
        <f>iferror(if(OR(CI$2&lt;&gt;"",CI$3,CQ$2&lt;&gt;"",CQ$3),"0%",concat(round(CQ$53/(CQ$43+CQ$44+CQ$45+CQ$46+CQ$47+CQ$48+CQ$49+CQ$50+CQ$51+CQ$52+CQ$53+CQ$54)*100,IF($A$2,1,0)),"%")),"0%")</f>
        <v>10%</v>
      </c>
      <c r="CR15" s="52" t="s">
        <v>326</v>
      </c>
      <c r="CS15" s="52">
        <v>20.0</v>
      </c>
      <c r="CT15" s="50" t="b">
        <v>0</v>
      </c>
      <c r="CU15" s="51" t="str">
        <f>iferror(if(OR(CU$2&lt;&gt;"",CU$3),"0%",concat(round(CU$53/(CU$43+CU$44+CU$45+CU$46+CU$47+CU$48+CU$49+CU$50+CU$51+CU$52+CU$53+CU$54)*100,IF($A$2,1,0)),"%")),"0%")</f>
        <v>10%</v>
      </c>
      <c r="CV15" s="52" t="s">
        <v>173</v>
      </c>
      <c r="CW15" s="52">
        <v>20.0</v>
      </c>
      <c r="CX15" s="50" t="b">
        <v>0</v>
      </c>
      <c r="CY15" s="51" t="str">
        <f>iferror(if(OR(CY$2&lt;&gt;"",CY$3),"0%",concat(round(CY$53/(CY$43+CY$44+CY$45+CY$46+CY$47+CY$48+CY$49+CY$50+CY$51+CY$52+CY$53+CY$54)*100,IF($A$2,1,0)),"%")),"0%")</f>
        <v>10%</v>
      </c>
      <c r="CZ15" s="52" t="s">
        <v>273</v>
      </c>
      <c r="DA15" s="52">
        <v>17.0</v>
      </c>
      <c r="DB15" s="50" t="b">
        <v>0</v>
      </c>
      <c r="DC15" s="51" t="str">
        <f>iferror(if(OR(DC$2&lt;&gt;"",DC$3),"0%",concat(round(DC$53/(DC$43+DC$44+DC$45+DC$46+DC$47+DC$48+DC$49+DC$50+DC$51+DC$52+DC$53+DC$54)*100,IF($A$2,1,0)),"%")),"0%")</f>
        <v>10%</v>
      </c>
      <c r="DD15" s="52" t="s">
        <v>155</v>
      </c>
      <c r="DE15" s="52">
        <v>23.0</v>
      </c>
      <c r="DF15" s="50" t="b">
        <v>0</v>
      </c>
      <c r="DG15" s="51" t="str">
        <f>iferror(if(OR(OY$2&lt;&gt;"",OY$3,OU$2&lt;&gt;"",OU$3,LC$2&lt;&gt;"",LC$3,LA$2&lt;&gt;"",LA$3,HK$2&lt;&gt;"",HK$3,DG$2&lt;&gt;"",DG$3),"0%",concat(round(DG$53/(DG$43+DG$44+DG$45+DG$46+DG$47+DG$48+DG$49+DG$50+DG$51+DG$52+DG$53+DG$54)*100,IF($A$2,1,0)),"%")),"0%")</f>
        <v>10%</v>
      </c>
      <c r="DH15" s="52" t="s">
        <v>280</v>
      </c>
      <c r="DI15" s="52">
        <v>24.0</v>
      </c>
      <c r="DJ15" s="50" t="b">
        <v>0</v>
      </c>
      <c r="DK15" s="51" t="str">
        <f>iferror(if(OR(DK$2&lt;&gt;"",DK$3),"0%",concat(round(DK$53/(DK$43+DK$44+DK$45+DK$46+DK$47+DK$48+DK$49+DK$50+DK$51+DK$52+DK$53+DK$54)*100,IF($A$2,1,0)),"%")),"0%")</f>
        <v>10%</v>
      </c>
      <c r="DL15" s="52" t="s">
        <v>173</v>
      </c>
      <c r="DM15" s="52">
        <v>19.0</v>
      </c>
      <c r="DN15" s="50" t="b">
        <v>0</v>
      </c>
      <c r="DP15" s="34"/>
      <c r="DQ15" s="34"/>
      <c r="DR15" s="35"/>
      <c r="DS15" s="51" t="str">
        <f>iferror(if(OR(DS$2&lt;&gt;"",DS$3),"0%",concat(round(DS$53/(DS$43+DS$44+DS$45+DS$46+DS$47+DS$48+DS$49+DS$50+DS$51+DS$52+DS$53+DS$54)*100,IF($A$2,1,0)),"%")),"0%")</f>
        <v>10%</v>
      </c>
      <c r="DT15" s="52" t="s">
        <v>372</v>
      </c>
      <c r="DU15" s="52">
        <v>20.0</v>
      </c>
      <c r="DV15" s="50" t="b">
        <v>0</v>
      </c>
      <c r="DW15" s="51" t="str">
        <f>iferror(if(OR(DW$2&lt;&gt;"",DW$3),"0%",concat(round(DW$53/(DW$43+DW$44+DW$45+DW$46+DW$47+DW$48+DW$49+DW$50+DW$51+DW$52+DW$53+DW$54)*100,IF($A$2,1,0)),"%")),"0%")</f>
        <v>10%</v>
      </c>
      <c r="DX15" s="52" t="s">
        <v>471</v>
      </c>
      <c r="DY15" s="52">
        <v>36.0</v>
      </c>
      <c r="DZ15" s="50" t="b">
        <v>0</v>
      </c>
      <c r="EA15" s="51" t="str">
        <f>iferror(if(OR(EA$2&lt;&gt;"",EA$3),"0%",concat(round(EA$53/(EA$43+EA$44+EA$45+EA$46+EA$47+EA$48+EA$49+EA$50+EA$51+EA$52+EA$53+EA$54)*100,IF($A$2,1,0)),"%")),"0%")</f>
        <v>10%</v>
      </c>
      <c r="EB15" s="52" t="s">
        <v>169</v>
      </c>
      <c r="EC15" s="52">
        <v>38.0</v>
      </c>
      <c r="ED15" s="50" t="b">
        <v>0</v>
      </c>
      <c r="EE15" s="51" t="str">
        <f>iferror(if(OR(EE$2&lt;&gt;"",EE$3),"0%",concat(round(EE$53/(EE$43+EE$44+EE$45+EE$46+EE$47+EE$48+EE$49+EE$50+EE$51+EE$52+EE$53+EE$54)*100,IF($A$2,1,0)),"%")),"0%")</f>
        <v>10%</v>
      </c>
      <c r="EF15" s="52" t="s">
        <v>156</v>
      </c>
      <c r="EG15" s="52">
        <v>37.0</v>
      </c>
      <c r="EH15" s="50" t="b">
        <v>0</v>
      </c>
      <c r="EI15" s="51" t="str">
        <f>iferror(if(OR(EI$2&lt;&gt;"",EI$3),"0%",concat(round(EI$53/(EI$43+EI$44+EI$45+EI$46+EI$47+EI$48+EI$49+EI$50+EI$51+EI$52+EI$53+EI$54)*100,IF($A$2,1,0)),"%")),"0%")</f>
        <v>10%</v>
      </c>
      <c r="EJ15" s="52" t="s">
        <v>463</v>
      </c>
      <c r="EK15" s="52">
        <v>41.0</v>
      </c>
      <c r="EL15" s="50" t="b">
        <v>0</v>
      </c>
      <c r="EM15" s="51" t="str">
        <f>iferror(if(OR(EM$2&lt;&gt;"",EM$3),"0%",concat(round(EM$53/(EM$43+EM$44+EM$45+EM$46+EM$47+EM$48+EM$49+EM$50+EM$51+EM$52+EM$53+EM$54)*100,IF($A$2,1,0)),"%")),"0%")</f>
        <v>10%</v>
      </c>
      <c r="EN15" s="52" t="s">
        <v>312</v>
      </c>
      <c r="EO15" s="52">
        <v>42.0</v>
      </c>
      <c r="EP15" s="50" t="b">
        <v>0</v>
      </c>
      <c r="ER15" s="34" t="s">
        <v>446</v>
      </c>
      <c r="ES15" s="34"/>
      <c r="ET15" s="35" t="b">
        <v>0</v>
      </c>
      <c r="EU15" s="51" t="str">
        <f>iferror(if(OR(EU$2&lt;&gt;"",EU$3),"0%",concat(round(EU$53/(EU$43+EU$44+EU$45+EU$46+EU$47+EU$48+EU$49+EU$50+EU$51+EU$52+EU$53+EU$54)*100,IF($A$2,1,0)),"%")),"0%")</f>
        <v>10%</v>
      </c>
      <c r="EV15" s="52" t="s">
        <v>383</v>
      </c>
      <c r="EW15" s="52">
        <v>45.0</v>
      </c>
      <c r="EX15" s="50" t="b">
        <v>0</v>
      </c>
      <c r="EY15" s="51" t="str">
        <f>iferror(if(OR(EY$2&lt;&gt;"",EY$3),"0%",concat(round(EY$53/(EY$43+EY$44+EY$45+EY$46+EY$47+EY$48+EY$49+EY$50+EY$51+EY$52+EY$53+EY$54)*100,IF($A$2,1,0)),"%")),"0%")</f>
        <v>10%</v>
      </c>
      <c r="EZ15" s="52" t="s">
        <v>197</v>
      </c>
      <c r="FA15" s="52">
        <v>45.0</v>
      </c>
      <c r="FB15" s="50" t="b">
        <v>0</v>
      </c>
      <c r="FC15" s="51" t="str">
        <f>iferror(if(OR(FC$2&lt;&gt;"",FC$3),"0%",concat(round(FC$53/(FC$43+FC$44+FC$45+FC$46+FC$47+FC$48+FC$49+FC$50+FC$51+FC$52+FC$53+FC$54)*100,IF($A$2,1,0)),"%")),"0%")</f>
        <v>10%</v>
      </c>
      <c r="FD15" s="52" t="s">
        <v>383</v>
      </c>
      <c r="FE15" s="52">
        <v>47.0</v>
      </c>
      <c r="FF15" s="50" t="b">
        <v>0</v>
      </c>
      <c r="FG15" s="51" t="str">
        <f>iferror(if(OR(FG$2&lt;&gt;"",FG$3),"0%",concat(round(FG$53/(FG$43+FG$44+FG$45+FG$46+FG$47+FG$48+FG$49+FG$50+FG$51+FG$52+FG$53+FG$54)*100,IF($A$2,1,0)),"%")),"0%")</f>
        <v>10%</v>
      </c>
      <c r="FH15" s="52" t="s">
        <v>372</v>
      </c>
      <c r="FI15" s="52">
        <v>10.0</v>
      </c>
      <c r="FJ15" s="50" t="b">
        <v>0</v>
      </c>
      <c r="FK15" s="51" t="str">
        <f>iferror(if(OR(FK$2&lt;&gt;"",FK$3),"0%",concat(round(FK$53/(FK$43+FK$44+FK$45+FK$46+FK$47+FK$48+FK$49+FK$50+FK$51+FK$52+FK$53+FK$54)*100,IF($A$2,1,0)),"%")),"0%")</f>
        <v>10%</v>
      </c>
      <c r="FL15" s="52" t="s">
        <v>370</v>
      </c>
      <c r="FM15" s="52">
        <v>100.0</v>
      </c>
      <c r="FN15" s="50" t="b">
        <v>0</v>
      </c>
      <c r="FO15" s="51" t="str">
        <f>iferror(if(OR(FO$2&lt;&gt;"",FO$3),"0%",concat(round(FO$53/(FO$43+FO$44+FO$45+FO$46+FO$47+FO$48+FO$49+FO$50+FO$51+FO$52+FO$53+FO$54)*100,IF($A$2,1,0)),"%")),"0%")</f>
        <v>10%</v>
      </c>
      <c r="FP15" s="52" t="s">
        <v>195</v>
      </c>
      <c r="FQ15" s="52">
        <v>49.0</v>
      </c>
      <c r="FR15" s="50" t="b">
        <v>0</v>
      </c>
      <c r="FS15" s="51" t="str">
        <f>iferror(if(OR(FS$2&lt;&gt;"",FS$3),"0%",concat(round(FS$53/(FS$43+FS$44+FS$45+FS$46+FS$47+FS$48+FS$49+FS$50+FS$51+FS$52+FS$53+FS$54)*100,IF($A$2,1,0)),"%")),"0%")</f>
        <v>10%</v>
      </c>
      <c r="FT15" s="52" t="s">
        <v>238</v>
      </c>
      <c r="FU15" s="52">
        <v>50.0</v>
      </c>
      <c r="FV15" s="50" t="b">
        <v>0</v>
      </c>
      <c r="FW15" s="51" t="str">
        <f>iferror(if(OR(FW$2&lt;&gt;"",FW$3),"0%",concat(round(FW$53/(FW$43+FW$44+FW$45+FW$46+FW$47+FW$48+FW$49+FW$50+FW$51+FW$52+FW$53+FW$54)*100,IF($A$2,1,0)),"%")),"0%")</f>
        <v>10%</v>
      </c>
      <c r="FX15" s="52" t="s">
        <v>200</v>
      </c>
      <c r="FY15" s="52">
        <v>50.0</v>
      </c>
      <c r="FZ15" s="50" t="b">
        <v>0</v>
      </c>
      <c r="GA15" s="51" t="str">
        <f>iferror(if(OR(GA$2&lt;&gt;"",GA$3),"0%",concat(round(GA$53/(GA$43+GA$44+GA$45+GA$46+GA$47+GA$48+GA$49+GA$50+GA$51+GA$52+GA$53+GA$54)*100,IF($A$2,1,0)),"%")),"0%")</f>
        <v>10%</v>
      </c>
      <c r="GB15" s="52" t="s">
        <v>125</v>
      </c>
      <c r="GC15" s="52">
        <v>50.0</v>
      </c>
      <c r="GD15" s="50" t="b">
        <v>0</v>
      </c>
      <c r="GE15" s="51" t="str">
        <f>iferror(if(OR(GE$2&lt;&gt;"",GE$3),"0%",concat(round(GE$53/(GE$43+GE$44+GE$45+GE$46+GE$47+GE$48+GE$49+GE$50+GE$51+GE$52+GE$53+GE$54)*100,IF($A$2,1,0)),"%")),"0%")</f>
        <v>10%</v>
      </c>
      <c r="GF15" s="52" t="s">
        <v>233</v>
      </c>
      <c r="GG15" s="52">
        <v>50.0</v>
      </c>
      <c r="GH15" s="50" t="b">
        <v>0</v>
      </c>
      <c r="GI15" s="51" t="str">
        <f>iferror(if(OR(GI$2&lt;&gt;"",GI$3),"0%",concat(round(GI$53/(GI$43+GI$44+GI$45+GI$46+GI$47+GI$48+GI$49+GI$50+GI$51+GI$52+GI$53+GI$54)*100,IF($A$2,1,0)),"%")),"0%")</f>
        <v>10%</v>
      </c>
      <c r="GJ15" s="52" t="s">
        <v>396</v>
      </c>
      <c r="GK15" s="52">
        <v>50.0</v>
      </c>
      <c r="GL15" s="50" t="b">
        <v>0</v>
      </c>
      <c r="GM15" s="51" t="str">
        <f>iferror(if(OR(GM$2&lt;&gt;"",GM$3),"0%",concat(round(GM$53/(GM$43+GM$44+GM$45+GM$46+GM$47+GM$48+GM$49+GM$50+GM$51+GM$52+GM$53+GM$54)*100,IF($A$2,1,0)),"%")),"0%")</f>
        <v>10%</v>
      </c>
      <c r="GN15" s="52" t="s">
        <v>179</v>
      </c>
      <c r="GO15" s="52">
        <v>50.0</v>
      </c>
      <c r="GP15" s="50" t="b">
        <v>0</v>
      </c>
      <c r="GQ15" s="51" t="str">
        <f>iferror(if(OR(GQ$2&lt;&gt;"",GQ$3),"0%",concat(round(GQ$53/(GQ$43+GQ$44+GQ$45+GQ$46+GQ$47+GQ$48+GQ$49+GQ$50+GQ$51+GQ$52+GQ$53+GQ$54)*100,IF($A$2,1,0)),"%")),"0%")</f>
        <v>10%</v>
      </c>
      <c r="GR15" s="52" t="s">
        <v>302</v>
      </c>
      <c r="GS15" s="52">
        <v>55.0</v>
      </c>
      <c r="GT15" s="50" t="b">
        <v>0</v>
      </c>
      <c r="GU15" s="51" t="str">
        <f>iferror(if(OR(GU$2&lt;&gt;"",GU$3),"0%",concat(round(GU$53/(GU$43+GU$44+GU$45+GU$46+GU$47+GU$48+GU$49+GU$50+GU$51+GU$52+GU$53+GU$54)*100,IF($A$2,1,0)),"%")),"0%")</f>
        <v>10%</v>
      </c>
      <c r="GV15" s="52" t="s">
        <v>460</v>
      </c>
      <c r="GW15" s="52">
        <v>60.0</v>
      </c>
      <c r="GX15" s="50" t="b">
        <v>0</v>
      </c>
      <c r="GY15" s="51" t="str">
        <f>iferror(if(OR(GY$2&lt;&gt;"",GY$3),"0%",concat(round(GY$53/(GY$43+GY$44+GY$45+GY$46+GY$47+GY$48+GY$49+GY$50+GY$51+GY$52+GY$53+GY$54)*100,IF($A$2,1,0)),"%")),"0%")</f>
        <v>10%</v>
      </c>
      <c r="GZ15" s="52" t="s">
        <v>423</v>
      </c>
      <c r="HA15" s="52">
        <v>45.0</v>
      </c>
      <c r="HB15" s="50" t="b">
        <v>0</v>
      </c>
      <c r="HC15" s="51" t="str">
        <f>iferror(if(OR(HC$2&lt;&gt;"",HC$3),"0%",concat(round(HC$53/(HC$43+HC$44+HC$45+HC$46+HC$47+HC$48+HC$49+HC$50+HC$51+HC$52+HC$53+HC$54)*100,IF($A$2,1,0)),"%")),"0%")</f>
        <v>10%</v>
      </c>
      <c r="HD15" s="52" t="s">
        <v>264</v>
      </c>
      <c r="HE15" s="52">
        <v>55.0</v>
      </c>
      <c r="HF15" s="50" t="b">
        <v>0</v>
      </c>
      <c r="HG15" s="51" t="str">
        <f>iferror(if(OR(CY$2&lt;&gt;"",CY$3,HG$2&lt;&gt;"",HG$3),"0%",concat(round(HG$53/(HG$43+HG$44+HG$45+HG$46+HG$47+HG$48+HG$49+HG$50+HG$51+HG$52+HG$53+HG$54)*100,IF($A$2,1,0)),"%")),"0%")</f>
        <v>10%</v>
      </c>
      <c r="HH15" s="52" t="s">
        <v>404</v>
      </c>
      <c r="HI15" s="52">
        <v>55.0</v>
      </c>
      <c r="HJ15" s="50" t="b">
        <v>0</v>
      </c>
      <c r="HK15" s="51" t="str">
        <f>iferror(if(OR(OY$2&lt;&gt;"",OY$3,OU$2&lt;&gt;"",OU$3,LC$2&lt;&gt;"",LC$3,LA$2&lt;&gt;"",LA$3,HK$2&lt;&gt;"",HK$3,DG$2&lt;&gt;"",DG$3),"0%",concat(round(HK$53/(HK$43+HK$44+HK$45+HK$46+HK$47+HK$48+HK$49+HK$50+HK$51+HK$52+HK$53+HK$54)*100,IF($A$2,1,0)),"%")),"0%")</f>
        <v>10%</v>
      </c>
      <c r="HL15" s="52" t="s">
        <v>176</v>
      </c>
      <c r="HM15" s="52">
        <v>65.0</v>
      </c>
      <c r="HN15" s="50" t="b">
        <v>0</v>
      </c>
      <c r="HO15" s="51"/>
      <c r="HP15" s="52"/>
      <c r="HQ15" s="52"/>
      <c r="HR15" s="50"/>
      <c r="HT15" s="43"/>
      <c r="HU15" s="43"/>
      <c r="HV15" s="43"/>
      <c r="HW15" s="51" t="str">
        <f>iferror(if(OR(IA$2&lt;&gt;"",IA$3,HW$2&lt;&gt;"",HW$3),"0%",concat(round(HW$53/(HW$43+HW$44+HW$45+HW$46+HW$47+HW$48+HW$49+HW$50+HW$51+HW$52+HW$53+HW$54)*100,IF($A$2,1,0)),"%")),"0%")</f>
        <v>10%</v>
      </c>
      <c r="HX15" s="52" t="s">
        <v>188</v>
      </c>
      <c r="HY15" s="52">
        <v>56.0</v>
      </c>
      <c r="HZ15" s="50" t="b">
        <v>0</v>
      </c>
      <c r="IA15" s="51" t="str">
        <f>iferror(if(OR(IA$2&lt;&gt;"",IA$3,HW$2&lt;&gt;"",HW$3),"0%",concat(round(IA$53/(IA$43+IA$44+IA$45+IA$46+IA$47+IA$48+IA$49+IA$50+IA$51+IA$52+IA$53+IA$54)*100,IF($A$2,1,0)),"%")),"0%")</f>
        <v>10%</v>
      </c>
      <c r="IB15" s="52" t="s">
        <v>473</v>
      </c>
      <c r="IC15" s="52">
        <v>56.0</v>
      </c>
      <c r="ID15" s="50" t="b">
        <v>0</v>
      </c>
      <c r="IE15" s="51" t="str">
        <f>iferror(if(OR(IE$2&lt;&gt;"",IE$3,II$2&lt;&gt;"",II$3,IM$2&lt;&gt;"",IM$3,IQ$2&lt;&gt;"",IQ$3),"0%",concat(round(IE$53/(IE$43+IE$44+IE$45+IE$46+IE$47+IE$48+IE$49+IE$50+IE$51+IE$52+IE$53+IE$54)*100,IF($A$2,1,0)),"%")),"0%")</f>
        <v>10%</v>
      </c>
      <c r="IF15" s="52" t="s">
        <v>161</v>
      </c>
      <c r="IG15" s="52">
        <v>45.0</v>
      </c>
      <c r="IH15" s="50" t="b">
        <v>0</v>
      </c>
      <c r="II15" s="51" t="str">
        <f>iferror(if(OR(IE$2&lt;&gt;"",IE$3,II$2&lt;&gt;"",II$3,IM$2&lt;&gt;"",IM$3,IQ$2&lt;&gt;"",IQ$3),"0%",concat(round(II$53/(II$43+II$44+II$45+II$46+II$47+II$48+II$49+II$50+II$51+II$52+II$53+II$54)*100,IF($A$2,1,0)),"%")),"0%")</f>
        <v>10%</v>
      </c>
      <c r="IJ15" s="52" t="s">
        <v>288</v>
      </c>
      <c r="IK15" s="52">
        <v>45.0</v>
      </c>
      <c r="IL15" s="50" t="b">
        <v>0</v>
      </c>
      <c r="IM15" s="51" t="str">
        <f>iferror(if(OR(IE$2&lt;&gt;"",IE$3,II$2&lt;&gt;"",II$3,IM$2&lt;&gt;"",IM$3,IQ$2&lt;&gt;"",IQ$3),"0%",concat(round(IM$53/(IM$43+IM$44+IM$45+IM$46+IM$47+IM$48+IM$49+IM$50+IM$51+IM$52+IM$53+IM$54)*100,IF($A$2,1,0)),"%")),"0%")</f>
        <v>10%</v>
      </c>
      <c r="IN15" s="52" t="s">
        <v>272</v>
      </c>
      <c r="IO15" s="52">
        <v>45.0</v>
      </c>
      <c r="IP15" s="50" t="b">
        <v>0</v>
      </c>
      <c r="IQ15" s="51" t="str">
        <f>iferror(if(OR(IE$2&lt;&gt;"",IE$3,II$2&lt;&gt;"",II$3,IM$2&lt;&gt;"",IM$3,IQ$2&lt;&gt;"",IQ$3),"0%",concat(round(IQ$53/(IQ$43+IQ$44+IQ$45+IQ$46+IQ$47+IQ$48+IQ$49+IQ$50+IQ$51+IQ$52+IQ$53+IQ$54)*100,IF($A$2,1,0)),"%")),"0%")</f>
        <v>10%</v>
      </c>
      <c r="IR15" s="52" t="s">
        <v>161</v>
      </c>
      <c r="IS15" s="52">
        <v>45.0</v>
      </c>
      <c r="IT15" s="50" t="b">
        <v>0</v>
      </c>
      <c r="IV15" s="31"/>
      <c r="IW15" s="43"/>
      <c r="IX15" s="43"/>
      <c r="IY15" s="51" t="str">
        <f>iferror(if(OR(IY$2&lt;&gt;"",IY$3,JC$2&lt;&gt;"",JC$3,JG$2&lt;&gt;"",JG$3,JK$2&lt;&gt;"",JK$3,JO$2&lt;&gt;"",JO$3,JS$2&lt;&gt;"",JS$3,JW$2&lt;&gt;"",JW$3),"0%",concat(round(IY$53/(IY$43+IY$44+IY$45+IY$46+IY$47+IY$48+IY$49+IY$50+IY$51+IY$52+IY$53+IY$54)*100,IF($A$2,1,0)),"%")),"0%")</f>
        <v>10%</v>
      </c>
      <c r="IZ15" s="52" t="s">
        <v>184</v>
      </c>
      <c r="JA15" s="52">
        <v>66.0</v>
      </c>
      <c r="JB15" s="50" t="b">
        <v>0</v>
      </c>
      <c r="JC15" s="51" t="str">
        <f>iferror(if(OR(IY$2&lt;&gt;"",IY$3,JC$2&lt;&gt;"",JC$3,JG$2&lt;&gt;"",JG$3,JK$2&lt;&gt;"",JK$3,JO$2&lt;&gt;"",JO$3,JS$2&lt;&gt;"",JS$3,JW$2&lt;&gt;"",JW$3),"0%",concat(round(JC$53/(JC$43+JC$44+JC$45+JC$46+JC$47+JC$48+JC$49+JC$50+JC$51+JC$52+JC$53+JC$54)*100,IF($A$2,1,0)),"%")),"0%")</f>
        <v>10%</v>
      </c>
      <c r="JD15" s="52" t="s">
        <v>184</v>
      </c>
      <c r="JE15" s="52">
        <v>66.0</v>
      </c>
      <c r="JF15" s="50" t="b">
        <v>0</v>
      </c>
      <c r="JG15" s="51" t="str">
        <f>iferror(if(OR(IY$2&lt;&gt;"",IY$3,JC$2&lt;&gt;"",JC$3,JG$2&lt;&gt;"",JG$3,JK$2&lt;&gt;"",JK$3,JO$2&lt;&gt;"",JO$3,JS$2&lt;&gt;"",JS$3,JW$2&lt;&gt;"",JW$3),"0%",concat(round(JG$53/(JG$43+JG$44+JG$45+JG$46+JG$47+JG$48+JG$49+JG$50+JG$51+JG$52+JG$53+JG$54)*100,IF($A$2,1,0)),"%")),"0%")</f>
        <v>10%</v>
      </c>
      <c r="JH15" s="52" t="s">
        <v>184</v>
      </c>
      <c r="JI15" s="52">
        <v>66.0</v>
      </c>
      <c r="JJ15" s="50" t="b">
        <v>0</v>
      </c>
      <c r="JK15" s="51" t="str">
        <f>iferror(if(OR(IY$2&lt;&gt;"",IY$3,JC$2&lt;&gt;"",JC$3,JG$2&lt;&gt;"",JG$3,JK$2&lt;&gt;"",JK$3,JO$2&lt;&gt;"",JO$3,JS$2&lt;&gt;"",JS$3,JW$2&lt;&gt;"",JW$3),"0%",concat(round(JK$53/(JK$43+JK$44+JK$45+JK$46+JK$47+JK$48+JK$49+JK$50+JK$51+JK$52+JK$53+JK$54)*100,IF($A$2,1,0)),"%")),"0%")</f>
        <v>10%</v>
      </c>
      <c r="JL15" s="52" t="s">
        <v>184</v>
      </c>
      <c r="JM15" s="52">
        <v>66.0</v>
      </c>
      <c r="JN15" s="50" t="b">
        <v>0</v>
      </c>
      <c r="JO15" s="51" t="str">
        <f>iferror(if(OR(IY$2&lt;&gt;"",IY$3,JC$2&lt;&gt;"",JC$3,JG$2&lt;&gt;"",JG$3,JK$2&lt;&gt;"",JK$3,JO$2&lt;&gt;"",JO$3,JS$2&lt;&gt;"",JS$3,JW$2&lt;&gt;"",JW$3),"0%",concat(round(JO$53/(JO$43+JO$44+JO$45+JO$46+JO$47+JO$48+JO$49+JO$50+JO$51+JO$52+JO$53+JO$54)*100,IF($A$2,1,0)),"%")),"0%")</f>
        <v>10%</v>
      </c>
      <c r="JP15" s="52" t="s">
        <v>182</v>
      </c>
      <c r="JQ15" s="52">
        <v>14.0</v>
      </c>
      <c r="JR15" s="50" t="b">
        <v>0</v>
      </c>
      <c r="JS15" s="51" t="str">
        <f>iferror(if(OR(IY$2&lt;&gt;"",IY$3,JC$2&lt;&gt;"",JC$3,JG$2&lt;&gt;"",JG$3,JK$2&lt;&gt;"",JK$3,JO$2&lt;&gt;"",JO$3,JS$2&lt;&gt;"",JS$3,JW$2&lt;&gt;"",JW$3),"0%",concat(round(JS$53/(JS$43+JS$44+JS$45+JS$46+JS$47+JS$48+JS$49+JS$50+JS$51+JS$52+JS$53+JS$54)*100,IF($A$2,1,0)),"%")),"0%")</f>
        <v>10%</v>
      </c>
      <c r="JT15" s="52" t="s">
        <v>184</v>
      </c>
      <c r="JU15" s="52">
        <v>66.0</v>
      </c>
      <c r="JV15" s="50" t="b">
        <v>0</v>
      </c>
      <c r="JW15" s="51" t="str">
        <f>iferror(if(OR(IY$2&lt;&gt;"",IY$3,JC$2&lt;&gt;"",JC$3,JG$2&lt;&gt;"",JG$3,JK$2&lt;&gt;"",JK$3,JO$2&lt;&gt;"",JO$3,JS$2&lt;&gt;"",JS$3,JW$2&lt;&gt;"",JW$3),"0%",concat(round(JW$53/(JW$43+JW$44+JW$45+JW$46+JW$47+JW$48+JW$49+JW$50+JW$51+JW$52+JW$53+JW$54)*100,IF($A$2,1,0)),"%")),"0%")</f>
        <v>10%</v>
      </c>
      <c r="JX15" s="52" t="s">
        <v>180</v>
      </c>
      <c r="JY15" s="52">
        <v>66.0</v>
      </c>
      <c r="JZ15" s="50" t="b">
        <v>0</v>
      </c>
      <c r="KA15" s="51" t="str">
        <f>iferror(if(OR(KA$2&lt;&gt;"",KA$3),"0%",concat(round(KA$53/(KA$43+KA$44+KA$45+KA$46+KA$47+KA$48+KA$49+KA$50+KA$51+KA$52+KA$53+KA$54)*100,IF($A$2,1,0)),"%")),"0%")</f>
        <v>10%</v>
      </c>
      <c r="KB15" s="52" t="s">
        <v>235</v>
      </c>
      <c r="KC15" s="52">
        <v>24.0</v>
      </c>
      <c r="KD15" s="50" t="b">
        <v>0</v>
      </c>
      <c r="KE15" s="51" t="str">
        <f>iferror(if(OR(KE$2&lt;&gt;"",KE$3),"0%",concat(round(KE$53/(KE$43+KE$44+KE$45+KE$46+KE$47+KE$48+KE$49+KE$50+KE$51+KE$52+KE$53+KE$54)*100,IF($A$2,1,0)),"%")),"0%")</f>
        <v>10%</v>
      </c>
      <c r="KF15" s="52" t="s">
        <v>407</v>
      </c>
      <c r="KG15" s="52">
        <v>46.0</v>
      </c>
      <c r="KH15" s="50" t="b">
        <v>0</v>
      </c>
      <c r="KI15" s="51" t="str">
        <f>iferror(if(OR(KI$2&lt;&gt;"",KI$3),"0%",concat(round(KI$53/(KI$43+KI$44+KI$45+KI$46+KI$47+KI$48+KI$49+KI$50+KI$51+KI$52+KI$53+KI$54)*100,IF($A$2,1,0)),"%")),"0%")</f>
        <v>10%</v>
      </c>
      <c r="KJ15" s="52" t="s">
        <v>163</v>
      </c>
      <c r="KK15" s="52">
        <v>66.0</v>
      </c>
      <c r="KL15" s="50" t="b">
        <v>0</v>
      </c>
      <c r="KM15" s="51" t="str">
        <f>iferror(if(OR(KM$2&lt;&gt;"",KM$3),"0%",concat(round(KM$53/(KM$43+KM$44+KM$45+KM$46+KM$47+KM$48+KM$49+KM$50+KM$51+KM$52+KM$53+KM$54)*100,IF($A$2,1,0)),"%")),"0%")</f>
        <v>10%</v>
      </c>
      <c r="KN15" s="52" t="s">
        <v>150</v>
      </c>
      <c r="KO15" s="52">
        <v>78.0</v>
      </c>
      <c r="KP15" s="50" t="b">
        <v>0</v>
      </c>
      <c r="KQ15" s="51" t="str">
        <f>iferror(if(OR(KQ$2&lt;&gt;"",KQ$3),"0%",concat(round(KQ$53/(KQ$43+KQ$44+KQ$45+KQ$46+KQ$47+KQ$48+KQ$49+KQ$50+KQ$51+KQ$52+KQ$53+KQ$54)*100,IF($A$2,1,0)),"%")),"0%")</f>
        <v>10%</v>
      </c>
      <c r="KR15" s="52" t="s">
        <v>185</v>
      </c>
      <c r="KS15" s="52">
        <v>86.0</v>
      </c>
      <c r="KT15" s="50" t="b">
        <v>0</v>
      </c>
      <c r="KU15" s="51"/>
      <c r="KV15" s="52"/>
      <c r="KW15" s="52"/>
      <c r="KX15" s="50"/>
      <c r="KY15" s="51" t="str">
        <f>iferror(if(OR(KY$2&lt;&gt;"",KY$3),"0%",concat(round(KY$53/(KY$43+KY$44+KY$45+KY$46+KY$47+KY$48+KY$49+KY$50+KY$51+KY$52+KY$53+KY$54)*100,IF($A$2,1,0)),"%")),"0%")</f>
        <v>10%</v>
      </c>
      <c r="KZ15" s="52" t="s">
        <v>190</v>
      </c>
      <c r="LA15" s="52">
        <v>27.0</v>
      </c>
      <c r="LB15" s="50" t="b">
        <v>0</v>
      </c>
      <c r="LC15" s="51" t="str">
        <f>iferror(if(OR(OY$2&lt;&gt;"",OY$3,OU$2&lt;&gt;"",OU$3,LC$2&lt;&gt;"",LC$3,LA$2&lt;&gt;"",LA$3,HK$2&lt;&gt;"",HK$3,DG$2&lt;&gt;"",DG$3),"0%",concat(round(LC$53/(LC$43+LC$44+LC$45+LC$46+LC$47+LC$48+LC$49+LC$50+LC$51+LC$52+LC$53+LC$54)*100,IF($A$2,1,0)),"%")),"0%")</f>
        <v>10%</v>
      </c>
      <c r="LD15" s="52" t="s">
        <v>176</v>
      </c>
      <c r="LE15" s="52">
        <v>65.0</v>
      </c>
      <c r="LF15" s="50" t="b">
        <v>0</v>
      </c>
      <c r="LG15" s="51" t="str">
        <f>iferror(if(OR(LG$2&lt;&gt;"",LG$3),"0%",concat(round(LG$53/(LG$43+LG$44+LG$45+LG$46+LG$47+LG$48+LG$49+LG$50+LG$51+LG$52+LG$53+LG$54)*100,IF($A$2,1,0)),"%")),"0%")</f>
        <v>10%</v>
      </c>
      <c r="LH15" s="52" t="s">
        <v>351</v>
      </c>
      <c r="LI15" s="52">
        <v>65.0</v>
      </c>
      <c r="LJ15" s="50" t="b">
        <v>0</v>
      </c>
      <c r="LK15" s="51" t="str">
        <f>iferror(if(OR(LK$2&lt;&gt;"",LK$3),"0%",concat(round(LK$53/(LK$43+LK$44+LK$45+LK$46+LK$47+LK$48+LK$49+LK$50+LK$51+LK$52+LK$53+LK$54)*100,IF($A$2,1,0)),"%")),"0%")</f>
        <v>10%</v>
      </c>
      <c r="LL15" s="52" t="s">
        <v>171</v>
      </c>
      <c r="LM15" s="52">
        <v>70.0</v>
      </c>
      <c r="LN15" s="50" t="b">
        <v>0</v>
      </c>
      <c r="LO15" s="51" t="str">
        <f>iferror(if(OR(LO$2&lt;&gt;"",LO$3),"0%",concat(round(LO$53/(LO$43+LO$44+LO$45+LO$46+LO$47+LO$48+LO$49+LO$50+LO$51+LO$52+LO$53+LO$54)*100,IF($A$2,1,0)),"%")),"0%")</f>
        <v>10%</v>
      </c>
      <c r="LP15" s="52" t="s">
        <v>276</v>
      </c>
      <c r="LQ15" s="52">
        <v>65.0</v>
      </c>
      <c r="LR15" s="50" t="b">
        <v>0</v>
      </c>
      <c r="LS15" s="51"/>
      <c r="LT15" s="52"/>
      <c r="LU15" s="52"/>
      <c r="LV15" s="50"/>
      <c r="LW15" s="51" t="str">
        <f>iferror(if(OR(LW$2&lt;&gt;"",LW$3),"0%",concat(round(LW$53/(LW$43+LW$44+LW$45+LW$46+LW$47+LW$48+LW$49+LW$50+LW$51+LW$52+LW$53+LW$54)*100,IF($A$2,1,0)),"%")),"0%")</f>
        <v>10%</v>
      </c>
      <c r="LX15" s="53" t="s">
        <v>261</v>
      </c>
      <c r="LY15" s="52">
        <v>75.0</v>
      </c>
      <c r="LZ15" s="50" t="b">
        <v>0</v>
      </c>
      <c r="MA15" s="51" t="str">
        <f>iferror(if(OR(MA$2&lt;&gt;"",MA$3),"0%",concat(round(MA$53/(MA$43+MA$44+MA$45+MA$46+MA$47+MA$48+MA$49+MA$50+MA$51+MA$52+MA$53+MA$54)*100,IF($A$2,1,0)),"%")),"0%")</f>
        <v>10%</v>
      </c>
      <c r="MB15" s="52" t="s">
        <v>474</v>
      </c>
      <c r="MC15" s="52">
        <v>65.0</v>
      </c>
      <c r="MD15" s="50" t="b">
        <v>0</v>
      </c>
      <c r="ME15" s="51" t="str">
        <f>iferror(if(OR(ME$2&lt;&gt;"",ME$3),"0%",concat(round(ME$53/(ME$43+ME$44+ME$45+ME$46+ME$47+ME$48+ME$49+ME$50+ME$51+ME$52+ME$53+ME$54)*100,IF($A$2,1,0)),"%")),"0%")</f>
        <v>10%</v>
      </c>
      <c r="MF15" s="52" t="s">
        <v>205</v>
      </c>
      <c r="MG15" s="52">
        <v>55.0</v>
      </c>
      <c r="MH15" s="50" t="b">
        <v>0</v>
      </c>
      <c r="MI15" s="51" t="str">
        <f>iferror(if(OR(MI$2&lt;&gt;"",MI$3),"0%",concat(round(MI$53/(MI$43+MI$44+MI$45+MI$46+MI$47+MI$48+MI$49+MI$50+MI$51+MI$52+MI$53+MI$54)*100,IF($A$2,1,0)),"%")),"0%")</f>
        <v>10%</v>
      </c>
      <c r="MJ15" s="52" t="s">
        <v>331</v>
      </c>
      <c r="MK15" s="52">
        <v>55.0</v>
      </c>
      <c r="ML15" s="50" t="b">
        <v>0</v>
      </c>
      <c r="MM15" s="51" t="str">
        <f>iferror(if(OR(MM$2&lt;&gt;"",MM$3),"0%",concat(round(MM$53/(MM$43+MM$44+MM$45+MM$46+MM$47+MM$48+MM$49+MM$50+MM$51+MM$52+MM$53+MM$54)*100,IF($A$2,1,0)),"%")),"0%")</f>
        <v>10%</v>
      </c>
      <c r="MN15" s="52" t="s">
        <v>343</v>
      </c>
      <c r="MO15" s="52">
        <v>65.0</v>
      </c>
      <c r="MP15" s="50" t="b">
        <v>0</v>
      </c>
      <c r="MQ15" s="51"/>
      <c r="MR15" s="52"/>
      <c r="MS15" s="52"/>
      <c r="MT15" s="50"/>
      <c r="MU15" s="51" t="str">
        <f>iferror(if(OR(MU$2&lt;&gt;"",MU$3),"0%",concat(round(MU$53/(MU$43+MU$44+MU$45+MU$46+MU$47+MU$48+MU$49+MU$50+MU$51+MU$52+MU$53+MU$54)*100,IF($A$2,1,0)),"%")),"0%")</f>
        <v>10%</v>
      </c>
      <c r="MV15" s="52" t="s">
        <v>475</v>
      </c>
      <c r="MW15" s="52">
        <v>55.0</v>
      </c>
      <c r="MX15" s="50" t="b">
        <v>0</v>
      </c>
      <c r="MY15" s="51" t="str">
        <f>iferror(if(OR(MY$2&lt;&gt;"",MY$3),"0%",concat(round(MY$53/(MY$43+MY$44+MY$45+MY$46+MY$47+MY$48+MY$49+MY$50+MY$51+MY$52+MY$53+MY$54)*100,IF($A$2,1,0)),"%")),"0%")</f>
        <v>10%</v>
      </c>
      <c r="MZ15" s="52" t="s">
        <v>300</v>
      </c>
      <c r="NA15" s="52">
        <v>55.0</v>
      </c>
      <c r="NB15" s="50" t="b">
        <v>0</v>
      </c>
      <c r="NC15" s="51" t="str">
        <f>iferror(if(OR(NC$2&lt;&gt;"",NC$3),"0%",concat(round(NC$53/(NC$43+NC$44+NC$45+NC$46+NC$47+NC$48+NC$49+NC$50+NC$51+NC$52+NC$53+NC$54)*100,IF($A$2,1,0)),"%")),"0%")</f>
        <v>10%</v>
      </c>
      <c r="ND15" s="52" t="s">
        <v>302</v>
      </c>
      <c r="NE15" s="52">
        <v>95.0</v>
      </c>
      <c r="NF15" s="50" t="b">
        <v>0</v>
      </c>
      <c r="NG15" s="51" t="str">
        <f>iferror(if(OR(NG$2&lt;&gt;"",NG$3),"0%",concat(round(NG$53/(NG$43+NG$44+NG$45+NG$46+NG$47+NG$48+NG$49+NG$50+NG$51+NG$52+NG$53+NG$54)*100,IF($A$2,1,0)),"%")),"0%")</f>
        <v>10%</v>
      </c>
      <c r="NH15" s="52" t="s">
        <v>333</v>
      </c>
      <c r="NI15" s="52">
        <v>90.0</v>
      </c>
      <c r="NJ15" s="50" t="b">
        <v>0</v>
      </c>
      <c r="NK15" s="51" t="str">
        <f>iferror(if(OR(NK$2&lt;&gt;"",NK$3),"0%",concat(round(NK$53/(NK$43+NK$44+NK$45+NK$46+NK$47+NK$48+NK$49+NK$50+NK$51+NK$52+NK$53+NK$54)*100,IF($A$2,1,0)),"%")),"0%")</f>
        <v>10%</v>
      </c>
      <c r="NL15" s="52" t="s">
        <v>378</v>
      </c>
      <c r="NM15" s="52">
        <v>50.0</v>
      </c>
      <c r="NN15" s="50" t="b">
        <v>0</v>
      </c>
      <c r="NO15" s="51" t="str">
        <f>iferror(if(OR(NO$2&lt;&gt;"",NO$3),"0%",concat(round(NO$53/(NO$43+NO$44+NO$45+NO$46+NO$47+NO$48+NO$49+NO$50+NO$51+NO$52+NO$53+NO$54)*100,IF($A$2,1,0)),"%")),"0%")</f>
        <v>10%</v>
      </c>
      <c r="NP15" s="52" t="s">
        <v>228</v>
      </c>
      <c r="NQ15" s="52">
        <v>85.0</v>
      </c>
      <c r="NR15" s="50" t="b">
        <v>0</v>
      </c>
      <c r="NT15" s="31"/>
      <c r="NU15" s="43"/>
      <c r="NV15" s="43"/>
      <c r="NW15" s="51"/>
      <c r="NX15" s="52"/>
      <c r="NY15" s="52"/>
      <c r="NZ15" s="50"/>
      <c r="OA15" s="51" t="str">
        <f>iferror(if(OR(OA$2&lt;&gt;"",OA$3),"0%",concat(round(OA$53/(OA$43+OA$44+OA$45+OA$46+OA$47+OA$48+OA$49+OA$50+OA$51+OA$52+OA$53+OA$54)*100,IF($A$2,1,0)),"%")),"0%")</f>
        <v>10%</v>
      </c>
      <c r="OB15" s="52" t="s">
        <v>269</v>
      </c>
      <c r="OC15" s="52">
        <v>90.0</v>
      </c>
      <c r="OD15" s="50" t="b">
        <v>0</v>
      </c>
      <c r="OE15" s="51" t="str">
        <f>iferror(if(OR(OE$2&lt;&gt;"",OE$3),"0%",concat(round(OE$53/(OE$43+OE$44+OE$45+OE$46+OE$47+OE$48+OE$49+OE$50+OE$51+OE$52+OE$53+OE$54)*100,IF($A$2,1,0)),"%")),"0%")</f>
        <v>10%</v>
      </c>
      <c r="OF15" s="52" t="s">
        <v>165</v>
      </c>
      <c r="OG15" s="52">
        <v>55.0</v>
      </c>
      <c r="OH15" s="50" t="b">
        <v>0</v>
      </c>
      <c r="OI15" s="51" t="str">
        <f>iferror(if(OR(OI$2&lt;&gt;"",OI$3),"0%",concat(round(OI$53/(OI$43+OI$44+OI$45+OI$46+OI$47+OI$48+OI$49+OI$50+OI$51+OI$52+OI$53+OI$54)*100,IF($A$2,1,0)),"%")),"0%")</f>
        <v>10%</v>
      </c>
      <c r="OJ15" s="52" t="s">
        <v>476</v>
      </c>
      <c r="OK15" s="52">
        <v>55.0</v>
      </c>
      <c r="OL15" s="50" t="b">
        <v>0</v>
      </c>
      <c r="OM15" s="51" t="str">
        <f>iferror(if(OR(OM$2&lt;&gt;"",OM$3),"0%",concat(round(OM$53/(OM$43+OM$44+OM$45+OM$46+OM$47+OM$48+OM$49+OM$50+OM$51+OM$52+OM$53+OM$54)*100,IF($A$2,1,0)),"%")),"0%")</f>
        <v>10%</v>
      </c>
      <c r="ON15" s="52" t="s">
        <v>177</v>
      </c>
      <c r="OO15" s="52">
        <v>75.0</v>
      </c>
      <c r="OP15" s="50" t="b">
        <v>0</v>
      </c>
      <c r="OQ15" s="51" t="str">
        <f>iferror(if(OR(OQ$2&lt;&gt;"",OQ$3),"0%",concat(round(OQ$53/(OQ$43+OQ$44+OQ$45+OQ$46+OQ$47+OQ$48+OQ$49+OQ$50+OQ$51+OQ$52+OQ$53+OQ$54)*100,IF($A$2,1,0)),"%")),"0%")</f>
        <v>10%</v>
      </c>
      <c r="OR15" s="52" t="s">
        <v>246</v>
      </c>
      <c r="OS15" s="52">
        <v>65.0</v>
      </c>
      <c r="OT15" s="50" t="b">
        <v>0</v>
      </c>
      <c r="OU15" s="51" t="str">
        <f>iferror(if(OR(OY$2&lt;&gt;"",OY$3,OU$2&lt;&gt;"",OU$3,LC$2&lt;&gt;"",LC$3,LA$2&lt;&gt;"",LA$3,HK$2&lt;&gt;"",HK$3,DG$2&lt;&gt;"",DG$3),"0%",concat(round(OU$53/(OU$43+OU$44+OU$45+OU$46+OU$47+OU$48+OU$49+OU$50+OU$51+OU$52+OU$53+OU$54)*100,IF($A$2,1,0)),"%")),"0%")</f>
        <v>10%</v>
      </c>
      <c r="OV15" s="52" t="s">
        <v>176</v>
      </c>
      <c r="OW15" s="52">
        <v>90.0</v>
      </c>
      <c r="OX15" s="50" t="b">
        <v>0</v>
      </c>
      <c r="OY15" s="51" t="str">
        <f>iferror(if(OR(OY$2&lt;&gt;"",OY$3,OU$2&lt;&gt;"",OU$3,LC$2&lt;&gt;"",LC$3,LA$2&lt;&gt;"",LA$3,HK$2&lt;&gt;"",HK$3,DG$2&lt;&gt;"",DG$3),"0%",concat(round(OY$53/(OY$43+OY$44+OY$45+OY$46+OY$47+OY$48+OY$49+OY$50+OY$51+OY$52+OY$53+OY$54)*100,IF($A$2,1,0)),"%")),"0%")</f>
        <v>10%</v>
      </c>
      <c r="OZ15" s="52" t="s">
        <v>192</v>
      </c>
      <c r="PA15" s="52">
        <v>90.0</v>
      </c>
      <c r="PB15" s="50" t="b">
        <v>0</v>
      </c>
      <c r="PC15" s="51" t="str">
        <f>iferror(if(OR(PC$2&lt;&gt;"",PC$3),"0%",concat(round(PC$53/(PC$43+PC$44+PC$45+PC$46+PC$47+PC$48+PC$49+PC$50+PC$51+PC$52+PC$53+PC$54)*100,IF($A$2,1,0)),"%")),"0%")</f>
        <v>10%</v>
      </c>
      <c r="PD15" s="52" t="s">
        <v>316</v>
      </c>
      <c r="PE15" s="52">
        <v>100.0</v>
      </c>
      <c r="PF15" s="50" t="b">
        <v>0</v>
      </c>
      <c r="PG15" s="51" t="str">
        <f>iferror(if(OR(PG$2&lt;&gt;"",PG$3),"0%",concat(round(PG$53/(PG$43+PG$44+PG$45+PG$46+PG$47+PG$48+PG$49+PG$50+PG$51+PG$52+PG$53+PG$54)*100,IF($A$2,1,0)),"%")),"0%")</f>
        <v>10%</v>
      </c>
      <c r="PH15" s="52" t="s">
        <v>162</v>
      </c>
      <c r="PI15" s="52">
        <v>100.0</v>
      </c>
      <c r="PJ15" s="50" t="b">
        <v>0</v>
      </c>
      <c r="PK15" s="51" t="str">
        <f>iferror(if(OR(PK$2&lt;&gt;"",PK$3),"0%",concat(round(PK$53/(PK$43+PK$44+PK$45+PK$46+PK$47+PK$48+PK$49+PK$50+PK$51+PK$52+PK$53+PK$54)*100,IF($A$2,1,0)),"%")),"0%")</f>
        <v>10%</v>
      </c>
      <c r="PL15" s="52" t="s">
        <v>337</v>
      </c>
      <c r="PM15" s="52">
        <v>100.0</v>
      </c>
      <c r="PN15" s="50" t="b">
        <v>0</v>
      </c>
      <c r="PO15" s="51" t="str">
        <f>iferror(if(OR(PO$2&lt;&gt;"",PO$3),"0%",concat(round(PO$53/(PO$43+PO$44+PO$45+PO$46+PO$47+PO$48+PO$49+PO$50+PO$51+PO$52+PO$53+PO$54)*100,IF($A$2,1,0)),"%")),"0%")</f>
        <v>10%</v>
      </c>
      <c r="PP15" s="52" t="s">
        <v>446</v>
      </c>
      <c r="PQ15" s="52">
        <v>65.0</v>
      </c>
      <c r="PR15" s="50" t="b">
        <v>0</v>
      </c>
      <c r="PS15" s="51" t="str">
        <f>iferror(if(OR(PS$2&lt;&gt;"",PS$3),"0%",concat(round(PS$53/(PS$43+PS$44+PS$45+PS$46+PS$47+PS$48+PS$49+PS$50+PS$51+PS$52+PS$53+PS$54)*100,IF($A$2,1,0)),"%")),"0%")</f>
        <v>10%</v>
      </c>
      <c r="PT15" s="52" t="s">
        <v>477</v>
      </c>
      <c r="PU15" s="52">
        <v>100.0</v>
      </c>
      <c r="PV15" s="50" t="b">
        <v>0</v>
      </c>
      <c r="PW15" s="51" t="str">
        <f>iferror(if(OR(PW$2&lt;&gt;"",PW$3),"0%",concat(round(PW$53/(PW$43+PW$44+PW$45+PW$46+PW$47+PW$48+PW$49+PW$50+PW$51+PW$52+PW$53+PW$54)*100,IF($A$2,1,0)),"%")),"0%")</f>
        <v>10%</v>
      </c>
      <c r="PX15" s="52" t="s">
        <v>292</v>
      </c>
      <c r="PY15" s="52">
        <v>100.0</v>
      </c>
      <c r="PZ15" s="50" t="b">
        <v>0</v>
      </c>
      <c r="QA15" s="51" t="str">
        <f>iferror(if(OR(QA$2&lt;&gt;"",QA$3),"0%",concat(round(QA$53/(QA$43+QA$44+QA$45+QA$46+QA$47+QA$48+QA$49+QA$50+QA$51+QA$52+QA$53+QA$54)*100,IF($A$2,1,0)),"%")),"0%")</f>
        <v>10%</v>
      </c>
      <c r="QB15" s="52" t="s">
        <v>206</v>
      </c>
      <c r="QC15" s="52">
        <v>100.0</v>
      </c>
      <c r="QD15" s="50" t="b">
        <v>0</v>
      </c>
      <c r="QE15" s="51" t="str">
        <f>iferror(if(OR(QE$2&lt;&gt;"",QE$3),"0%",concat(round(QE$53/(QE$43+QE$44+QE$45+QE$46+QE$47+QE$48+QE$49+QE$50+QE$51+QE$52+QE$53+QE$54)*100,IF($A$2,1,0)),"%")),"0%")</f>
        <v>10%</v>
      </c>
      <c r="QF15" s="52" t="s">
        <v>436</v>
      </c>
      <c r="QG15" s="52">
        <v>15.0</v>
      </c>
      <c r="QH15" s="50" t="b">
        <v>0</v>
      </c>
      <c r="QI15" s="51" t="str">
        <f>iferror(if(OR(QI$2&lt;&gt;"",QI$3),"0%",concat(round(QI$53/(QI$43+QI$44+QI$45+QI$46+QI$47+QI$48+QI$49+QI$50+QI$51+QI$52+QI$53+QI$54)*100,IF($A$2,1,0)),"%")),"0%")</f>
        <v>10%</v>
      </c>
      <c r="QJ15" s="52" t="s">
        <v>437</v>
      </c>
      <c r="QK15" s="52">
        <v>100.0</v>
      </c>
      <c r="QL15" s="50" t="b">
        <v>0</v>
      </c>
      <c r="QM15" s="51" t="str">
        <f>iferror(if(OR(QM$2&lt;&gt;"",QM$3),"0%",concat(round(QM$53/(QM$43+QM$44+QM$45+QM$46+QM$47+QM$48+QM$49+QM$50+QM$51+QM$52+QM$53+QM$54)*100,IF($A$2,1,0)),"%")),"0%")</f>
        <v>10%</v>
      </c>
      <c r="QN15" s="52" t="s">
        <v>478</v>
      </c>
      <c r="QO15" s="52">
        <v>65.0</v>
      </c>
      <c r="QP15" s="50" t="b">
        <v>0</v>
      </c>
      <c r="QQ15" s="51" t="str">
        <f>iferror(if(OR(QQ$2&lt;&gt;"",QQ$3),"0%",concat(round(QQ$53/(QQ$43+QQ$44+QQ$45+QQ$46+QQ$47+QQ$48+QQ$49+QQ$50+QQ$51+QQ$52+QQ$53+QQ$54)*100,IF($A$2,1,0)),"%")),"0%")</f>
        <v>10%</v>
      </c>
      <c r="QR15" s="52" t="s">
        <v>234</v>
      </c>
      <c r="QS15" s="52">
        <v>80.0</v>
      </c>
      <c r="QT15" s="50" t="b">
        <v>0</v>
      </c>
      <c r="QU15" s="51" t="str">
        <f>iferror(if(OR(QU$2&lt;&gt;"",QU$3),"0%",concat(round(QU$53/(QU$43+QU$44+QU$45+QU$46+QU$47+QU$48+QU$49+QU$50+QU$51+QU$52+QU$53+QU$54)*100,IF($A$2,1,0)),"%")),"0%")</f>
        <v>10%</v>
      </c>
      <c r="QV15" s="52" t="s">
        <v>184</v>
      </c>
      <c r="QW15" s="52">
        <v>66.0</v>
      </c>
      <c r="QX15" s="50" t="b">
        <v>0</v>
      </c>
      <c r="QY15" s="51" t="str">
        <f>iferror(if(OR(QY$2&lt;&gt;"",QY$3),"0%",concat(round(QY$53/(QY$43+QY$44+QY$45+QY$46+QY$47+QY$48+QY$49+QY$50+QY$51+QY$52+QY$53+QY$54)*100,IF($A$2,1,0)),"%")),"0%")</f>
        <v>10%</v>
      </c>
      <c r="QZ15" s="52" t="s">
        <v>183</v>
      </c>
      <c r="RA15" s="52">
        <v>66.0</v>
      </c>
      <c r="RB15" s="50" t="b">
        <v>0</v>
      </c>
      <c r="RC15" s="51" t="str">
        <f>iferror(if(OR(RC$2&lt;&gt;"",RC$3),"0%",concat(round(RC$53/(RC$43+RC$44+RC$45+RC$46+RC$47+RC$48+RC$49+RC$50+RC$51+RC$52+RC$53+RC$54)*100,IF($A$2,1,0)),"%")),"0%")</f>
        <v>10%</v>
      </c>
      <c r="RD15" s="52" t="s">
        <v>282</v>
      </c>
      <c r="RE15" s="52">
        <v>97.0</v>
      </c>
      <c r="RF15" s="50" t="b">
        <v>0</v>
      </c>
      <c r="RG15" s="51" t="str">
        <f>iferror(if(OR(RG$2&lt;&gt;"",RG$3),"0%",concat(round(RG$53/(RG$43+RG$44+RG$45+RG$46+RG$47+RG$48+RG$49+RG$50+RG$51+RG$52+RG$53+RG$54)*100,IF($A$2,1,0)),"%")),"0%")</f>
        <v>10%</v>
      </c>
      <c r="RH15" s="52" t="s">
        <v>383</v>
      </c>
      <c r="RI15" s="52">
        <v>100.0</v>
      </c>
      <c r="RJ15" s="50" t="b">
        <v>0</v>
      </c>
      <c r="RK15" s="51" t="str">
        <f>iferror(if(OR(RK$2&lt;&gt;"",RK$3),"0%",concat(round(RK$53/(RK$43+RK$44+RK$45+RK$46+RK$47+RK$48+RK$49+RK$50+RK$51+RK$52+RK$53+RK$54)*100,IF($A$2,1,0)),"%")),"0%")</f>
        <v>10%</v>
      </c>
      <c r="RL15" s="52" t="s">
        <v>329</v>
      </c>
      <c r="RM15" s="52">
        <v>100.0</v>
      </c>
      <c r="RN15" s="50" t="b">
        <v>0</v>
      </c>
      <c r="RO15" s="51" t="str">
        <f>iferror(if(OR(RO$2&lt;&gt;"",RO$3),"0%",concat(round(RO$53/(RO$43+RO$44+RO$45+RO$46+RO$47+RO$48+RO$49+RO$50+RO$51+RO$52+RO$53+RO$54)*100,IF($A$2,1,0)),"%")),"0%")</f>
        <v>10%</v>
      </c>
      <c r="RP15" s="52" t="s">
        <v>479</v>
      </c>
      <c r="RQ15" s="52">
        <v>100.0</v>
      </c>
      <c r="RR15" s="50" t="b">
        <v>0</v>
      </c>
      <c r="RS15" s="51" t="str">
        <f>iferror(if(OR(RS$2&lt;&gt;"",RS$3),"0%",concat(round(RS$53/(RS$43+RS$44+RS$45+RS$46+RS$47+RS$48+RS$49+RS$50+RS$51+RS$52+RS$53+RS$54)*100,IF($A$2,1,0)),"%")),"0%")</f>
        <v>10%</v>
      </c>
      <c r="RT15" s="52" t="s">
        <v>329</v>
      </c>
      <c r="RU15" s="52">
        <v>100.0</v>
      </c>
      <c r="RV15" s="50" t="b">
        <v>0</v>
      </c>
      <c r="RW15" s="51" t="str">
        <f>iferror(if(OR(RW$2&lt;&gt;"",RW$3),"0%",concat(round(RW$53/(RW$43+RW$44+RW$45+RW$46+RW$47+RW$48+RW$49+RW$50+RW$51+RW$52+RW$53+RW$54)*100,IF($A$2,1,0)),"%")),"0%")</f>
        <v>10%</v>
      </c>
      <c r="RX15" s="52" t="s">
        <v>174</v>
      </c>
      <c r="RY15" s="52">
        <v>100.0</v>
      </c>
      <c r="RZ15" s="50" t="b">
        <v>0</v>
      </c>
      <c r="SA15" s="51" t="str">
        <f>iferror(if(OR(SA$2&lt;&gt;"",SA$3),"0%",concat(round(SA$53/(SA$43+SA$44+SA$45+SA$46+SA$47+SA$48+SA$49+SA$50+SA$51+SA$52+SA$53+SA$54)*100,IF($A$2,1,0)),"%")),"0%")</f>
        <v>10%</v>
      </c>
      <c r="SB15" s="52" t="s">
        <v>319</v>
      </c>
      <c r="SC15" s="52">
        <v>65.0</v>
      </c>
      <c r="SD15" s="50" t="b">
        <v>0</v>
      </c>
      <c r="SE15" s="51" t="str">
        <f>iferror(if(OR(SE$2&lt;&gt;"",SE$3),"0%",concat(round(SE$53/(SE$43+SE$44+SE$45+SE$46+SE$47+SE$48+SE$49+SE$50+SE$51+SE$52+SE$53+SE$54)*100,IF($A$2,1,0)),"%")),"0%")</f>
        <v>10%</v>
      </c>
      <c r="SF15" s="52" t="s">
        <v>160</v>
      </c>
      <c r="SG15" s="52">
        <v>65.0</v>
      </c>
      <c r="SH15" s="50" t="b">
        <v>0</v>
      </c>
      <c r="SI15" s="51" t="str">
        <f>iferror(if(OR(SI$2&lt;&gt;"",SI$3),"0%",concat(round(SI$53/(SI$43+SI$44+SI$45+SI$46+SI$47+SI$48+SI$49+SI$50+SI$51+SI$52+SI$53+SI$54)*100,IF($A$2,1,0)),"%")),"0%")</f>
        <v>10%</v>
      </c>
      <c r="SJ15" s="52" t="s">
        <v>225</v>
      </c>
      <c r="SK15" s="52">
        <v>75.0</v>
      </c>
      <c r="SL15" s="50" t="b">
        <v>0</v>
      </c>
      <c r="SM15" s="25"/>
    </row>
    <row r="16">
      <c r="B16" s="54"/>
      <c r="C16" s="55" t="str">
        <f>iferror(if(OR(C$2&lt;&gt;"",C$3),"0%",concat(round(C$54/(C$43+C$44+C$45+C$46+C$47+C$48+C$49+C$50+C$51+C$52+C$53+C$54)*100,IF($A$2,1,0)),"%")),"0%")</f>
        <v>10%</v>
      </c>
      <c r="D16" s="56" t="s">
        <v>224</v>
      </c>
      <c r="E16" s="56">
        <v>8.0</v>
      </c>
      <c r="F16" s="54" t="b">
        <v>0</v>
      </c>
      <c r="G16" s="55"/>
      <c r="H16" s="56"/>
      <c r="I16" s="56"/>
      <c r="J16" s="54"/>
      <c r="K16" s="55" t="str">
        <f>iferror(if(OR(K$2&lt;&gt;"",K$3),"0%",concat(round(K$54/(K$43+K$44+K$45+K$46+K$47+K$48+K$49+K$50+K$51+K$52+K$53+K$54)*100,IF($A$2,1,0)),"%")),"0%")</f>
        <v>10%</v>
      </c>
      <c r="L16" s="56" t="s">
        <v>223</v>
      </c>
      <c r="M16" s="56">
        <v>4.0</v>
      </c>
      <c r="N16" s="54" t="b">
        <v>0</v>
      </c>
      <c r="O16" s="55" t="str">
        <f>iferror(if(OR(O$2&lt;&gt;"",O$3),"0%",concat(round(O$54/(O$43+O$44+O$45+O$46+O$47+O$48+O$49+O$50+O$51+O$52+O$53+O$54)*100,IF($A$2,1,0)),"%")),"0%")</f>
        <v>10%</v>
      </c>
      <c r="P16" s="56" t="s">
        <v>129</v>
      </c>
      <c r="Q16" s="56">
        <v>4.0</v>
      </c>
      <c r="R16" s="54" t="b">
        <v>0</v>
      </c>
      <c r="S16" s="55" t="str">
        <f>iferror(if(OR(S$2&lt;&gt;"",S$3),"0%",concat(round(S$54/(S$43+S$44+S$45+S$46+S$47+S$48+S$49+S$50+S$51+S$52+S$53+S$54)*100,IF($A$2,1,0)),"%")),"0%")</f>
        <v>10%</v>
      </c>
      <c r="T16" s="56" t="s">
        <v>402</v>
      </c>
      <c r="U16" s="56">
        <v>5.0</v>
      </c>
      <c r="V16" s="54" t="b">
        <v>0</v>
      </c>
      <c r="W16" s="55"/>
      <c r="X16" s="56" t="s">
        <v>130</v>
      </c>
      <c r="Y16" s="56">
        <v>0.0</v>
      </c>
      <c r="Z16" s="54"/>
      <c r="AA16" s="55" t="str">
        <f>iferror(if(OR(AA$2&lt;&gt;"",AA$3),"0%",concat(round(AA$54/(AA$43+AA$44+AA$45+AA$46+AA$47+AA$48+AA$49+AA$50+AA$51+AA$52+AA$53+AA$54)*100,IF($A$2,1,0)),"%")),"0%")</f>
        <v>10%</v>
      </c>
      <c r="AB16" s="56" t="s">
        <v>402</v>
      </c>
      <c r="AC16" s="56">
        <v>5.0</v>
      </c>
      <c r="AD16" s="54" t="b">
        <v>0</v>
      </c>
      <c r="AE16" s="55" t="str">
        <f>iferror(if(OR(AE$2&lt;&gt;"",AE$3),"0%",concat(round(AE$54/(AE$43+AE$44+AE$45+AE$46+AE$47+AE$48+AE$49+AE$50+AE$51+AE$52+AE$53+AE$54)*100,IF($A$2,1,0)),"%")),"0%")</f>
        <v>10%</v>
      </c>
      <c r="AF16" s="56" t="s">
        <v>480</v>
      </c>
      <c r="AG16" s="56">
        <v>9.0</v>
      </c>
      <c r="AH16" s="54" t="b">
        <v>0</v>
      </c>
      <c r="AI16" s="55" t="str">
        <f>iferror(if(OR(AI$2&lt;&gt;"",AI$3),"0%",concat(round(AI$54/(AI$43+AI$44+AI$45+AI$46+AI$47+AI$48+AI$49+AI$50+AI$51+AI$52+AI$53+AI$54)*100,IF($A$2,1,0)),"%")),"0%")</f>
        <v>10%</v>
      </c>
      <c r="AJ16" s="56" t="s">
        <v>309</v>
      </c>
      <c r="AK16" s="56">
        <v>7.0</v>
      </c>
      <c r="AL16" s="54" t="b">
        <v>0</v>
      </c>
      <c r="AM16" s="55" t="str">
        <f>iferror(if(OR(AM$2&lt;&gt;"",AM$3),"0%",concat(round(AM$54/(AM$43+AM$44+AM$45+AM$46+AM$47+AM$48+AM$49+AM$50+AM$51+AM$52+AM$53+AM$54)*100,IF($A$2,1,0)),"%")),"0%")</f>
        <v>10%</v>
      </c>
      <c r="AN16" s="56" t="s">
        <v>200</v>
      </c>
      <c r="AO16" s="56">
        <v>30.0</v>
      </c>
      <c r="AP16" s="54" t="b">
        <v>0</v>
      </c>
      <c r="AQ16" s="55" t="str">
        <f>iferror(if(OR(AQ$2&lt;&gt;"",AQ$3),"0%",concat(round(AQ$54/(AQ$43+AQ$44+AQ$45+AQ$46+AQ$47+AQ$48+AQ$49+AQ$50+AQ$51+AQ$52+AQ$53+AQ$54)*100,IF($A$2,1,0)),"%")),"0%")</f>
        <v>10%</v>
      </c>
      <c r="AR16" s="56" t="s">
        <v>265</v>
      </c>
      <c r="AS16" s="56">
        <v>8.0</v>
      </c>
      <c r="AT16" s="54" t="b">
        <v>0</v>
      </c>
      <c r="AU16" s="55" t="str">
        <f>iferror(if(OR(AY$2&lt;&gt;"",AU$2&lt;&gt;"",AU$3),"0%",concat(round(AU$54/(AU$43+AU$44+AU$45+AU$46+AU$47+AU$48+AU$49+AU$50+AU$51+AU$52+AU$53+AU$54)*100,IF($A$2,1,0)),"%")),"0%")</f>
        <v>10%</v>
      </c>
      <c r="AV16" s="56" t="s">
        <v>309</v>
      </c>
      <c r="AW16" s="56">
        <v>6.0</v>
      </c>
      <c r="AX16" s="54" t="b">
        <v>0</v>
      </c>
      <c r="AY16" s="55" t="str">
        <f>iferror(if(OR(AU$2&lt;&gt;"",AY$2&lt;&gt;"",AY$3),"0%",concat(round(AY$54/(AY$43+AY$44+AY$45+AY$46+AY$47+AY$48+AY$49+AY$50+AY$51+AY$52+AY$53+AY$54)*100,IF($A$2,1,0)),"%")),"0%")</f>
        <v>10%</v>
      </c>
      <c r="AZ16" s="56" t="s">
        <v>309</v>
      </c>
      <c r="BA16" s="56">
        <v>6.0</v>
      </c>
      <c r="BB16" s="54" t="b">
        <v>0</v>
      </c>
      <c r="BC16" s="55" t="str">
        <f>iferror(if(OR(BC$2&lt;&gt;"",BC$3),"0%",concat(round(BC$54/(BC$43+BC$44+BC$45+BC$46+BC$47+BC$48+BC$49+BC$50+BC$51+BC$52+BC$53+BC$54)*100,IF($A$2,1,0)),"%")),"0%")</f>
        <v>10%</v>
      </c>
      <c r="BD16" s="56" t="s">
        <v>163</v>
      </c>
      <c r="BE16" s="56">
        <v>10.0</v>
      </c>
      <c r="BF16" s="54" t="b">
        <v>0</v>
      </c>
      <c r="BG16" s="55" t="str">
        <f>iferror(if(OR(BG$2&lt;&gt;"",BG$3),"0%",concat(round(BG$54/(BG$43+BG$44+BG$45+BG$46+BG$47+BG$48+BG$49+BG$50+BG$51+BG$52+BG$53+BG$54)*100,IF($A$2,1,0)),"%")),"0%")</f>
        <v>10%</v>
      </c>
      <c r="BH16" s="56" t="s">
        <v>139</v>
      </c>
      <c r="BI16" s="56">
        <v>11.0</v>
      </c>
      <c r="BJ16" s="54" t="b">
        <v>0</v>
      </c>
      <c r="BK16" s="55" t="str">
        <f>iferror(if(OR(BK$2&lt;&gt;"",BK$3),"0%",concat(round(BK$54/(BK$43+BK$44+BK$45+BK$46+BK$47+BK$48+BK$49+BK$50+BK$51+BK$52+BK$53+BK$54)*100,IF($A$2,1,0)),"%")),"0%")</f>
        <v>10%</v>
      </c>
      <c r="BL16" s="56" t="s">
        <v>139</v>
      </c>
      <c r="BM16" s="56">
        <v>10.0</v>
      </c>
      <c r="BN16" s="54" t="b">
        <v>0</v>
      </c>
      <c r="BO16" s="55" t="str">
        <f>iferror(if(OR(BO$2&lt;&gt;"",BO$3),"0%",concat(round(BO$54/(BO$43+BO$44+BO$45+BO$46+BO$47+BO$48+BO$49+BO$50+BO$51+BO$52+BO$53+BO$54)*100,IF($A$2,1,0)),"%")),"0%")</f>
        <v>10%</v>
      </c>
      <c r="BP16" s="56" t="s">
        <v>277</v>
      </c>
      <c r="BQ16" s="56">
        <v>16.0</v>
      </c>
      <c r="BR16" s="54" t="b">
        <v>0</v>
      </c>
      <c r="BT16" s="43"/>
      <c r="BU16" s="43"/>
      <c r="BV16" s="43"/>
      <c r="BW16" s="55" t="str">
        <f>iferror(if(OR(AE$2&lt;&gt;"",AE$3,BW$2&lt;&gt;"",BW$3),"0%",concat(round(BW$54/(BW$43+BW$44+BW$45+BW$46+BW$47+BW$48+BW$49+BW$50+BW$51+BW$52+BW$53+BW$54)*100,IF($A$2,1,0)),"%")),"0%")</f>
        <v>10%</v>
      </c>
      <c r="BX16" s="56" t="s">
        <v>449</v>
      </c>
      <c r="BY16" s="56">
        <v>14.0</v>
      </c>
      <c r="BZ16" s="54" t="b">
        <v>0</v>
      </c>
      <c r="CA16" s="55" t="str">
        <f>iferror(if(OR(CA$2&lt;&gt;"",CA$3),"0%",concat(round(CA$54/(CA$43+CA$44+CA$45+CA$46+CA$47+CA$48+CA$49+CA$50+CA$51+CA$52+CA$53+CA$54)*100,IF($A$2,1,0)),"%")),"0%")</f>
        <v>10%</v>
      </c>
      <c r="CB16" s="56" t="s">
        <v>355</v>
      </c>
      <c r="CC16" s="56">
        <v>17.0</v>
      </c>
      <c r="CD16" s="54" t="b">
        <v>0</v>
      </c>
      <c r="CE16" s="55" t="str">
        <f>iferror(if(OR(CE$2&lt;&gt;"",CE$3),"0%",concat(round(CE$54/(CE$43+CE$44+CE$45+CE$46+CE$47+CE$48+CE$49+CE$50+CE$51+CE$52+CE$53+CE$54)*100,IF($A$2,1,0)),"%")),"0%")</f>
        <v>10%</v>
      </c>
      <c r="CF16" s="56" t="s">
        <v>268</v>
      </c>
      <c r="CG16" s="56">
        <v>17.0</v>
      </c>
      <c r="CH16" s="54" t="b">
        <v>0</v>
      </c>
      <c r="CI16" s="55" t="str">
        <f>iferror(if(OR(CI$2&lt;&gt;"",CI$3,CQ$2&lt;&gt;"",CQ$3),"0%",concat(round(CI$54/(CI$43+CI$44+CI$45+CI$46+CI$47+CI$48+CI$49+CI$50+CI$51+CI$52+CI$53+CI$54)*100,IF($A$2,1,0)),"%")),"0%")</f>
        <v>10%</v>
      </c>
      <c r="CJ16" s="56" t="s">
        <v>295</v>
      </c>
      <c r="CK16" s="56">
        <v>18.0</v>
      </c>
      <c r="CL16" s="54" t="b">
        <v>0</v>
      </c>
      <c r="CM16" s="55" t="str">
        <f>iferror(if(OR(CM$2&lt;&gt;"",CM$3),"0%",concat(round(CM$54/(CM$43+CM$44+CM$45+CM$46+CM$47+CM$48+CM$49+CM$50+CM$51+CM$52+CM$53+CM$54)*100,IF($A$2,1,0)),"%")),"0%")</f>
        <v>10%</v>
      </c>
      <c r="CN16" s="56" t="s">
        <v>481</v>
      </c>
      <c r="CO16" s="56">
        <v>23.0</v>
      </c>
      <c r="CP16" s="54" t="b">
        <v>0</v>
      </c>
      <c r="CQ16" s="55" t="str">
        <f>iferror(if(OR(CI$2&lt;&gt;"",CI$3,CQ$2&lt;&gt;"",CQ$3),"0%",concat(round(CQ$54/(CQ$43+CQ$44+CQ$45+CQ$46+CQ$47+CQ$48+CQ$49+CQ$50+CQ$51+CQ$52+CQ$53+CQ$54)*100,IF($A$2,1,0)),"%")),"0%")</f>
        <v>10%</v>
      </c>
      <c r="CR16" s="56" t="s">
        <v>295</v>
      </c>
      <c r="CS16" s="56">
        <v>20.0</v>
      </c>
      <c r="CT16" s="54" t="b">
        <v>0</v>
      </c>
      <c r="CU16" s="55" t="str">
        <f>iferror(if(OR(CU$2&lt;&gt;"",CU$3),"0%",concat(round(CU$54/(CU$43+CU$44+CU$45+CU$46+CU$47+CU$48+CU$49+CU$50+CU$51+CU$52+CU$53+CU$54)*100,IF($A$2,1,0)),"%")),"0%")</f>
        <v>10%</v>
      </c>
      <c r="CV16" s="56" t="s">
        <v>129</v>
      </c>
      <c r="CW16" s="56">
        <v>20.0</v>
      </c>
      <c r="CX16" s="54" t="b">
        <v>0</v>
      </c>
      <c r="CY16" s="55" t="str">
        <f>iferror(if(OR(CY$2&lt;&gt;"",CY$3),"0%",concat(round(CY$54/(CY$43+CY$44+CY$45+CY$46+CY$47+CY$48+CY$49+CY$50+CY$51+CY$52+CY$53+CY$54)*100,IF($A$2,1,0)),"%")),"0%")</f>
        <v>10%</v>
      </c>
      <c r="CZ16" s="56" t="s">
        <v>223</v>
      </c>
      <c r="DA16" s="56">
        <v>17.0</v>
      </c>
      <c r="DB16" s="54" t="b">
        <v>0</v>
      </c>
      <c r="DC16" s="55" t="str">
        <f>iferror(if(OR(DC$2&lt;&gt;"",DC$3),"0%",concat(round(DC$54/(DC$43+DC$44+DC$45+DC$46+DC$47+DC$48+DC$49+DC$50+DC$51+DC$52+DC$53+DC$54)*100,IF($A$2,1,0)),"%")),"0%")</f>
        <v>10%</v>
      </c>
      <c r="DD16" s="56" t="s">
        <v>143</v>
      </c>
      <c r="DE16" s="56">
        <v>23.0</v>
      </c>
      <c r="DF16" s="54" t="b">
        <v>0</v>
      </c>
      <c r="DG16" s="55" t="str">
        <f>iferror(if(OR(OY$2&lt;&gt;"",OY$3,OU$2&lt;&gt;"",OU$3,LC$2&lt;&gt;"",LC$3,LA$2&lt;&gt;"",LA$3,HK$2&lt;&gt;"",HK$3,DG$2&lt;&gt;"",DG$3),"0%",concat(round(DG$54/(DG$43+DG$44+DG$45+DG$46+DG$47+DG$48+DG$49+DG$50+DG$51+DG$52+DG$53+DG$54)*100,IF($A$2,1,0)),"%")),"0%")</f>
        <v>10%</v>
      </c>
      <c r="DH16" s="56" t="s">
        <v>430</v>
      </c>
      <c r="DI16" s="56">
        <v>24.0</v>
      </c>
      <c r="DJ16" s="54" t="b">
        <v>0</v>
      </c>
      <c r="DK16" s="55" t="str">
        <f>iferror(if(OR(DK$2&lt;&gt;"",DK$3),"0%",concat(round(DK$54/(DK$43+DK$44+DK$45+DK$46+DK$47+DK$48+DK$49+DK$50+DK$51+DK$52+DK$53+DK$54)*100,IF($A$2,1,0)),"%")),"0%")</f>
        <v>10%</v>
      </c>
      <c r="DL16" s="56" t="s">
        <v>345</v>
      </c>
      <c r="DM16" s="56">
        <v>17.0</v>
      </c>
      <c r="DN16" s="54" t="b">
        <v>0</v>
      </c>
      <c r="DP16" s="34"/>
      <c r="DQ16" s="34"/>
      <c r="DR16" s="35"/>
      <c r="DS16" s="55" t="str">
        <f>iferror(if(OR(DS$2&lt;&gt;"",DS$3),"0%",concat(round(DS$54/(DS$43+DS$44+DS$45+DS$46+DS$47+DS$48+DS$49+DS$50+DS$51+DS$52+DS$53+DS$54)*100,IF($A$2,1,0)),"%")),"0%")</f>
        <v>10%</v>
      </c>
      <c r="DT16" s="56" t="s">
        <v>131</v>
      </c>
      <c r="DU16" s="56">
        <v>20.0</v>
      </c>
      <c r="DV16" s="54" t="b">
        <v>0</v>
      </c>
      <c r="DW16" s="55" t="str">
        <f>iferror(if(OR(DW$2&lt;&gt;"",DW$3),"0%",concat(round(DW$54/(DW$43+DW$44+DW$45+DW$46+DW$47+DW$48+DW$49+DW$50+DW$51+DW$52+DW$53+DW$54)*100,IF($A$2,1,0)),"%")),"0%")</f>
        <v>10%</v>
      </c>
      <c r="DX16" s="56" t="s">
        <v>233</v>
      </c>
      <c r="DY16" s="56">
        <v>36.0</v>
      </c>
      <c r="DZ16" s="54" t="b">
        <v>0</v>
      </c>
      <c r="EA16" s="55" t="str">
        <f>iferror(if(OR(EA$2&lt;&gt;"",EA$3),"0%",concat(round(EA$54/(EA$43+EA$44+EA$45+EA$46+EA$47+EA$48+EA$49+EA$50+EA$51+EA$52+EA$53+EA$54)*100,IF($A$2,1,0)),"%")),"0%")</f>
        <v>10%</v>
      </c>
      <c r="EB16" s="56" t="s">
        <v>351</v>
      </c>
      <c r="EC16" s="56">
        <v>38.0</v>
      </c>
      <c r="ED16" s="54" t="b">
        <v>0</v>
      </c>
      <c r="EE16" s="55" t="str">
        <f>iferror(if(OR(EE$2&lt;&gt;"",EE$3),"0%",concat(round(EE$54/(EE$43+EE$44+EE$45+EE$46+EE$47+EE$48+EE$49+EE$50+EE$51+EE$52+EE$53+EE$54)*100,IF($A$2,1,0)),"%")),"0%")</f>
        <v>10%</v>
      </c>
      <c r="EF16" s="56" t="s">
        <v>177</v>
      </c>
      <c r="EG16" s="56">
        <v>37.0</v>
      </c>
      <c r="EH16" s="54" t="b">
        <v>0</v>
      </c>
      <c r="EI16" s="55" t="str">
        <f>iferror(if(OR(EI$2&lt;&gt;"",EI$3),"0%",concat(round(EI$54/(EI$43+EI$44+EI$45+EI$46+EI$47+EI$48+EI$49+EI$50+EI$51+EI$52+EI$53+EI$54)*100,IF($A$2,1,0)),"%")),"0%")</f>
        <v>10%</v>
      </c>
      <c r="EJ16" s="56" t="s">
        <v>325</v>
      </c>
      <c r="EK16" s="56">
        <v>41.0</v>
      </c>
      <c r="EL16" s="54" t="b">
        <v>0</v>
      </c>
      <c r="EM16" s="55" t="str">
        <f>iferror(if(OR(EM$2&lt;&gt;"",EM$3),"0%",concat(round(EM$54/(EM$43+EM$44+EM$45+EM$46+EM$47+EM$48+EM$49+EM$50+EM$51+EM$52+EM$53+EM$54)*100,IF($A$2,1,0)),"%")),"0%")</f>
        <v>10%</v>
      </c>
      <c r="EN16" s="56" t="s">
        <v>312</v>
      </c>
      <c r="EO16" s="56">
        <v>42.0</v>
      </c>
      <c r="EP16" s="54" t="b">
        <v>0</v>
      </c>
      <c r="ER16" s="34" t="s">
        <v>209</v>
      </c>
      <c r="ES16" s="34"/>
      <c r="ET16" s="35" t="b">
        <v>0</v>
      </c>
      <c r="EU16" s="55" t="str">
        <f>iferror(if(OR(EU$2&lt;&gt;"",EU$3),"0%",concat(round(EU$54/(EU$43+EU$44+EU$45+EU$46+EU$47+EU$48+EU$49+EU$50+EU$51+EU$52+EU$53+EU$54)*100,IF($A$2,1,0)),"%")),"0%")</f>
        <v>10%</v>
      </c>
      <c r="EV16" s="56" t="s">
        <v>404</v>
      </c>
      <c r="EW16" s="56">
        <v>45.0</v>
      </c>
      <c r="EX16" s="54" t="b">
        <v>0</v>
      </c>
      <c r="EY16" s="55" t="str">
        <f>iferror(if(OR(EY$2&lt;&gt;"",EY$3),"0%",concat(round(EY$54/(EY$43+EY$44+EY$45+EY$46+EY$47+EY$48+EY$49+EY$50+EY$51+EY$52+EY$53+EY$54)*100,IF($A$2,1,0)),"%")),"0%")</f>
        <v>10%</v>
      </c>
      <c r="EZ16" s="56" t="s">
        <v>160</v>
      </c>
      <c r="FA16" s="56">
        <v>45.0</v>
      </c>
      <c r="FB16" s="54" t="b">
        <v>0</v>
      </c>
      <c r="FC16" s="55" t="str">
        <f>iferror(if(OR(FC$2&lt;&gt;"",FC$3),"0%",concat(round(FC$54/(FC$43+FC$44+FC$45+FC$46+FC$47+FC$48+FC$49+FC$50+FC$51+FC$52+FC$53+FC$54)*100,IF($A$2,1,0)),"%")),"0%")</f>
        <v>10%</v>
      </c>
      <c r="FD16" s="56" t="s">
        <v>242</v>
      </c>
      <c r="FE16" s="56">
        <v>47.0</v>
      </c>
      <c r="FF16" s="54" t="b">
        <v>0</v>
      </c>
      <c r="FG16" s="55" t="str">
        <f>iferror(if(OR(FG$2&lt;&gt;"",FG$3),"0%",concat(round(FG$54/(FG$43+FG$44+FG$45+FG$46+FG$47+FG$48+FG$49+FG$50+FG$51+FG$52+FG$53+FG$54)*100,IF($A$2,1,0)),"%")),"0%")</f>
        <v>10%</v>
      </c>
      <c r="FH16" s="56" t="s">
        <v>372</v>
      </c>
      <c r="FI16" s="56">
        <v>25.0</v>
      </c>
      <c r="FJ16" s="54" t="b">
        <v>0</v>
      </c>
      <c r="FK16" s="55" t="str">
        <f>iferror(if(OR(FK$2&lt;&gt;"",FK$3),"0%",concat(round(FK$54/(FK$43+FK$44+FK$45+FK$46+FK$47+FK$48+FK$49+FK$50+FK$51+FK$52+FK$53+FK$54)*100,IF($A$2,1,0)),"%")),"0%")</f>
        <v>10%</v>
      </c>
      <c r="FL16" s="56" t="s">
        <v>426</v>
      </c>
      <c r="FM16" s="56">
        <v>100.0</v>
      </c>
      <c r="FN16" s="54" t="b">
        <v>0</v>
      </c>
      <c r="FO16" s="55" t="str">
        <f>iferror(if(OR(FO$2&lt;&gt;"",FO$3),"0%",concat(round(FO$54/(FO$43+FO$44+FO$45+FO$46+FO$47+FO$48+FO$49+FO$50+FO$51+FO$52+FO$53+FO$54)*100,IF($A$2,1,0)),"%")),"0%")</f>
        <v>10%</v>
      </c>
      <c r="FP16" s="56" t="s">
        <v>256</v>
      </c>
      <c r="FQ16" s="56">
        <v>49.0</v>
      </c>
      <c r="FR16" s="54" t="b">
        <v>0</v>
      </c>
      <c r="FS16" s="55" t="str">
        <f>iferror(if(OR(FS$2&lt;&gt;"",FS$3),"0%",concat(round(FS$54/(FS$43+FS$44+FS$45+FS$46+FS$47+FS$48+FS$49+FS$50+FS$51+FS$52+FS$53+FS$54)*100,IF($A$2,1,0)),"%")),"0%")</f>
        <v>10%</v>
      </c>
      <c r="FT16" s="56" t="s">
        <v>424</v>
      </c>
      <c r="FU16" s="56">
        <v>50.0</v>
      </c>
      <c r="FV16" s="54" t="b">
        <v>0</v>
      </c>
      <c r="FW16" s="55" t="str">
        <f>iferror(if(OR(FW$2&lt;&gt;"",FW$3),"0%",concat(round(FW$54/(FW$43+FW$44+FW$45+FW$46+FW$47+FW$48+FW$49+FW$50+FW$51+FW$52+FW$53+FW$54)*100,IF($A$2,1,0)),"%")),"0%")</f>
        <v>10%</v>
      </c>
      <c r="FX16" s="56" t="s">
        <v>482</v>
      </c>
      <c r="FY16" s="56">
        <v>50.0</v>
      </c>
      <c r="FZ16" s="54" t="b">
        <v>0</v>
      </c>
      <c r="GA16" s="55" t="str">
        <f>iferror(if(OR(GA$2&lt;&gt;"",GA$3),"0%",concat(round(GA$54/(GA$43+GA$44+GA$45+GA$46+GA$47+GA$48+GA$49+GA$50+GA$51+GA$52+GA$53+GA$54)*100,IF($A$2,1,0)),"%")),"0%")</f>
        <v>10%</v>
      </c>
      <c r="GB16" s="56" t="s">
        <v>460</v>
      </c>
      <c r="GC16" s="56">
        <v>50.0</v>
      </c>
      <c r="GD16" s="54" t="b">
        <v>0</v>
      </c>
      <c r="GE16" s="55" t="str">
        <f>iferror(if(OR(GE$2&lt;&gt;"",GE$3),"0%",concat(round(GE$54/(GE$43+GE$44+GE$45+GE$46+GE$47+GE$48+GE$49+GE$50+GE$51+GE$52+GE$53+GE$54)*100,IF($A$2,1,0)),"%")),"0%")</f>
        <v>10%</v>
      </c>
      <c r="GF16" s="56" t="s">
        <v>258</v>
      </c>
      <c r="GG16" s="56">
        <v>50.0</v>
      </c>
      <c r="GH16" s="54" t="b">
        <v>0</v>
      </c>
      <c r="GI16" s="55" t="str">
        <f>iferror(if(OR(GI$2&lt;&gt;"",GI$3),"0%",concat(round(GI$54/(GI$43+GI$44+GI$45+GI$46+GI$47+GI$48+GI$49+GI$50+GI$51+GI$52+GI$53+GI$54)*100,IF($A$2,1,0)),"%")),"0%")</f>
        <v>10%</v>
      </c>
      <c r="GJ16" s="56" t="s">
        <v>162</v>
      </c>
      <c r="GK16" s="56">
        <v>50.0</v>
      </c>
      <c r="GL16" s="54" t="b">
        <v>0</v>
      </c>
      <c r="GM16" s="55" t="str">
        <f>iferror(if(OR(GM$2&lt;&gt;"",GM$3),"0%",concat(round(GM$54/(GM$43+GM$44+GM$45+GM$46+GM$47+GM$48+GM$49+GM$50+GM$51+GM$52+GM$53+GM$54)*100,IF($A$2,1,0)),"%")),"0%")</f>
        <v>10%</v>
      </c>
      <c r="GN16" s="56" t="s">
        <v>475</v>
      </c>
      <c r="GO16" s="56">
        <v>50.0</v>
      </c>
      <c r="GP16" s="54" t="b">
        <v>0</v>
      </c>
      <c r="GQ16" s="55" t="str">
        <f>iferror(if(OR(GQ$2&lt;&gt;"",GQ$3),"0%",concat(round(GQ$54/(GQ$43+GQ$44+GQ$45+GQ$46+GQ$47+GQ$48+GQ$49+GQ$50+GQ$51+GQ$52+GQ$53+GQ$54)*100,IF($A$2,1,0)),"%")),"0%")</f>
        <v>10%</v>
      </c>
      <c r="GR16" s="56" t="s">
        <v>282</v>
      </c>
      <c r="GS16" s="56">
        <v>55.0</v>
      </c>
      <c r="GT16" s="54" t="b">
        <v>0</v>
      </c>
      <c r="GU16" s="55" t="str">
        <f>iferror(if(OR(GU$2&lt;&gt;"",GU$3),"0%",concat(round(GU$54/(GU$43+GU$44+GU$45+GU$46+GU$47+GU$48+GU$49+GU$50+GU$51+GU$52+GU$53+GU$54)*100,IF($A$2,1,0)),"%")),"0%")</f>
        <v>10%</v>
      </c>
      <c r="GV16" s="56" t="s">
        <v>387</v>
      </c>
      <c r="GW16" s="56">
        <v>60.0</v>
      </c>
      <c r="GX16" s="54" t="b">
        <v>0</v>
      </c>
      <c r="GY16" s="55" t="str">
        <f>iferror(if(OR(GY$2&lt;&gt;"",GY$3),"0%",concat(round(GY$54/(GY$43+GY$44+GY$45+GY$46+GY$47+GY$48+GY$49+GY$50+GY$51+GY$52+GY$53+GY$54)*100,IF($A$2,1,0)),"%")),"0%")</f>
        <v>10%</v>
      </c>
      <c r="GZ16" s="56" t="s">
        <v>430</v>
      </c>
      <c r="HA16" s="56">
        <v>45.0</v>
      </c>
      <c r="HB16" s="54" t="b">
        <v>0</v>
      </c>
      <c r="HC16" s="55" t="str">
        <f>iferror(if(OR(HC$2&lt;&gt;"",HC$3),"0%",concat(round(HC$54/(HC$43+HC$44+HC$45+HC$46+HC$47+HC$48+HC$49+HC$50+HC$51+HC$52+HC$53+HC$54)*100,IF($A$2,1,0)),"%")),"0%")</f>
        <v>10%</v>
      </c>
      <c r="HD16" s="56" t="s">
        <v>125</v>
      </c>
      <c r="HE16" s="56">
        <v>55.0</v>
      </c>
      <c r="HF16" s="54" t="b">
        <v>0</v>
      </c>
      <c r="HG16" s="55" t="str">
        <f>iferror(if(OR(CY$2&lt;&gt;"",CY$3,HG$2&lt;&gt;"",HG$3),"0%",concat(round(HG$54/(HG$43+HG$44+HG$45+HG$46+HG$47+HG$48+HG$49+HG$50+HG$51+HG$52+HG$53+HG$54)*100,IF($A$2,1,0)),"%")),"0%")</f>
        <v>10%</v>
      </c>
      <c r="HH16" s="56" t="s">
        <v>191</v>
      </c>
      <c r="HI16" s="56">
        <v>55.0</v>
      </c>
      <c r="HJ16" s="54" t="b">
        <v>0</v>
      </c>
      <c r="HK16" s="55" t="str">
        <f>iferror(if(OR(OY$2&lt;&gt;"",OY$3,OU$2&lt;&gt;"",OU$3,LC$2&lt;&gt;"",LC$3,LA$2&lt;&gt;"",LA$3,HK$2&lt;&gt;"",HK$3,DG$2&lt;&gt;"",DG$3),"0%",concat(round(HK$54/(HK$43+HK$44+HK$45+HK$46+HK$47+HK$48+HK$49+HK$50+HK$51+HK$52+HK$53+HK$54)*100,IF($A$2,1,0)),"%")),"0%")</f>
        <v>10%</v>
      </c>
      <c r="HL16" s="56" t="s">
        <v>189</v>
      </c>
      <c r="HM16" s="56">
        <v>65.0</v>
      </c>
      <c r="HN16" s="54" t="b">
        <v>0</v>
      </c>
      <c r="HO16" s="55"/>
      <c r="HP16" s="56"/>
      <c r="HQ16" s="56"/>
      <c r="HR16" s="54"/>
      <c r="HT16" s="43"/>
      <c r="HU16" s="43"/>
      <c r="HV16" s="43"/>
      <c r="HW16" s="55" t="str">
        <f>iferror(if(OR(IA$2&lt;&gt;"",IA$3,HW$2&lt;&gt;"",HW$3),"0%",concat(round(HW$54/(HW$43+HW$44+HW$45+HW$46+HW$47+HW$48+HW$49+HW$50+HW$51+HW$52+HW$53+HW$54)*100,IF($A$2,1,0)),"%")),"0%")</f>
        <v>10%</v>
      </c>
      <c r="HX16" s="56" t="s">
        <v>176</v>
      </c>
      <c r="HY16" s="56">
        <v>56.0</v>
      </c>
      <c r="HZ16" s="54" t="b">
        <v>0</v>
      </c>
      <c r="IA16" s="55" t="str">
        <f>iferror(if(OR(IA$2&lt;&gt;"",IA$3,HW$2&lt;&gt;"",HW$3),"0%",concat(round(IA$54/(IA$43+IA$44+IA$45+IA$46+IA$47+IA$48+IA$49+IA$50+IA$51+IA$52+IA$53+IA$54)*100,IF($A$2,1,0)),"%")),"0%")</f>
        <v>10%</v>
      </c>
      <c r="IB16" s="56" t="s">
        <v>483</v>
      </c>
      <c r="IC16" s="56">
        <v>56.0</v>
      </c>
      <c r="ID16" s="54" t="b">
        <v>0</v>
      </c>
      <c r="IE16" s="55" t="str">
        <f>iferror(if(OR(IE$2&lt;&gt;"",IE$3,II$2&lt;&gt;"",II$3,IM$2&lt;&gt;"",IM$3,IQ$2&lt;&gt;"",IQ$3),"0%",concat(round(IE$54/(IE$43+IE$44+IE$45+IE$46+IE$47+IE$48+IE$49+IE$50+IE$51+IE$52+IE$53+IE$54)*100,IF($A$2,1,0)),"%")),"0%")</f>
        <v>10%</v>
      </c>
      <c r="IF16" s="56" t="s">
        <v>161</v>
      </c>
      <c r="IG16" s="56">
        <v>45.0</v>
      </c>
      <c r="IH16" s="54" t="b">
        <v>0</v>
      </c>
      <c r="II16" s="55" t="str">
        <f>iferror(if(OR(IE$2&lt;&gt;"",IE$3,II$2&lt;&gt;"",II$3,IM$2&lt;&gt;"",IM$3,IQ$2&lt;&gt;"",IQ$3),"0%",concat(round(II$54/(II$43+II$44+II$45+II$46+II$47+II$48+II$49+II$50+II$51+II$52+II$53+II$54)*100,IF($A$2,1,0)),"%")),"0%")</f>
        <v>10%</v>
      </c>
      <c r="IJ16" s="56" t="s">
        <v>173</v>
      </c>
      <c r="IK16" s="56">
        <v>45.0</v>
      </c>
      <c r="IL16" s="54" t="b">
        <v>0</v>
      </c>
      <c r="IM16" s="55" t="str">
        <f>iferror(if(OR(IE$2&lt;&gt;"",IE$3,II$2&lt;&gt;"",II$3,IM$2&lt;&gt;"",IM$3,IQ$2&lt;&gt;"",IQ$3),"0%",concat(round(IM$54/(IM$43+IM$44+IM$45+IM$46+IM$47+IM$48+IM$49+IM$50+IM$51+IM$52+IM$53+IM$54)*100,IF($A$2,1,0)),"%")),"0%")</f>
        <v>10%</v>
      </c>
      <c r="IN16" s="56" t="s">
        <v>223</v>
      </c>
      <c r="IO16" s="56">
        <v>45.0</v>
      </c>
      <c r="IP16" s="54" t="b">
        <v>0</v>
      </c>
      <c r="IQ16" s="55" t="str">
        <f>iferror(if(OR(IE$2&lt;&gt;"",IE$3,II$2&lt;&gt;"",II$3,IM$2&lt;&gt;"",IM$3,IQ$2&lt;&gt;"",IQ$3),"0%",concat(round(IQ$54/(IQ$43+IQ$44+IQ$45+IQ$46+IQ$47+IQ$48+IQ$49+IQ$50+IQ$51+IQ$52+IQ$53+IQ$54)*100,IF($A$2,1,0)),"%")),"0%")</f>
        <v>10%</v>
      </c>
      <c r="IR16" s="56" t="s">
        <v>161</v>
      </c>
      <c r="IS16" s="56">
        <v>45.0</v>
      </c>
      <c r="IT16" s="54" t="b">
        <v>0</v>
      </c>
      <c r="IV16" s="31"/>
      <c r="IW16" s="43"/>
      <c r="IX16" s="43"/>
      <c r="IY16" s="55" t="str">
        <f>iferror(if(OR(IY$2&lt;&gt;"",IY$3,JC$2&lt;&gt;"",JC$3,JG$2&lt;&gt;"",JG$3,JK$2&lt;&gt;"",JK$3,JO$2&lt;&gt;"",JO$3,JS$2&lt;&gt;"",JS$3,JW$2&lt;&gt;"",JW$3),"0%",concat(round(IY$54/(IY$43+IY$44+IY$45+IY$46+IY$47+IY$48+IY$49+IY$50+IY$51+IY$52+IY$53+IY$54)*100,IF($A$2,1,0)),"%")),"0%")</f>
        <v>10%</v>
      </c>
      <c r="IZ16" s="56" t="s">
        <v>184</v>
      </c>
      <c r="JA16" s="56">
        <v>39.0</v>
      </c>
      <c r="JB16" s="54" t="b">
        <v>0</v>
      </c>
      <c r="JC16" s="55" t="str">
        <f>iferror(if(OR(IY$2&lt;&gt;"",IY$3,JC$2&lt;&gt;"",JC$3,JG$2&lt;&gt;"",JG$3,JK$2&lt;&gt;"",JK$3,JO$2&lt;&gt;"",JO$3,JS$2&lt;&gt;"",JS$3,JW$2&lt;&gt;"",JW$3),"0%",concat(round(JC$54/(JC$43+JC$44+JC$45+JC$46+JC$47+JC$48+JC$49+JC$50+JC$51+JC$52+JC$53+JC$54)*100,IF($A$2,1,0)),"%")),"0%")</f>
        <v>10%</v>
      </c>
      <c r="JD16" s="56" t="s">
        <v>184</v>
      </c>
      <c r="JE16" s="56">
        <v>39.0</v>
      </c>
      <c r="JF16" s="54" t="b">
        <v>0</v>
      </c>
      <c r="JG16" s="55" t="str">
        <f>iferror(if(OR(IY$2&lt;&gt;"",IY$3,JC$2&lt;&gt;"",JC$3,JG$2&lt;&gt;"",JG$3,JK$2&lt;&gt;"",JK$3,JO$2&lt;&gt;"",JO$3,JS$2&lt;&gt;"",JS$3,JW$2&lt;&gt;"",JW$3),"0%",concat(round(JG$54/(JG$43+JG$44+JG$45+JG$46+JG$47+JG$48+JG$49+JG$50+JG$51+JG$52+JG$53+JG$54)*100,IF($A$2,1,0)),"%")),"0%")</f>
        <v>10%</v>
      </c>
      <c r="JH16" s="56" t="s">
        <v>184</v>
      </c>
      <c r="JI16" s="56">
        <v>66.0</v>
      </c>
      <c r="JJ16" s="54" t="b">
        <v>0</v>
      </c>
      <c r="JK16" s="55" t="str">
        <f>iferror(if(OR(IY$2&lt;&gt;"",IY$3,JC$2&lt;&gt;"",JC$3,JG$2&lt;&gt;"",JG$3,JK$2&lt;&gt;"",JK$3,JO$2&lt;&gt;"",JO$3,JS$2&lt;&gt;"",JS$3,JW$2&lt;&gt;"",JW$3),"0%",concat(round(JK$54/(JK$43+JK$44+JK$45+JK$46+JK$47+JK$48+JK$49+JK$50+JK$51+JK$52+JK$53+JK$54)*100,IF($A$2,1,0)),"%")),"0%")</f>
        <v>10%</v>
      </c>
      <c r="JL16" s="56" t="s">
        <v>184</v>
      </c>
      <c r="JM16" s="56">
        <v>39.0</v>
      </c>
      <c r="JN16" s="54" t="b">
        <v>0</v>
      </c>
      <c r="JO16" s="55" t="str">
        <f>iferror(if(OR(IY$2&lt;&gt;"",IY$3,JC$2&lt;&gt;"",JC$3,JG$2&lt;&gt;"",JG$3,JK$2&lt;&gt;"",JK$3,JO$2&lt;&gt;"",JO$3,JS$2&lt;&gt;"",JS$3,JW$2&lt;&gt;"",JW$3),"0%",concat(round(JO$54/(JO$43+JO$44+JO$45+JO$46+JO$47+JO$48+JO$49+JO$50+JO$51+JO$52+JO$53+JO$54)*100,IF($A$2,1,0)),"%")),"0%")</f>
        <v>10%</v>
      </c>
      <c r="JP16" s="56" t="s">
        <v>182</v>
      </c>
      <c r="JQ16" s="56">
        <v>15.0</v>
      </c>
      <c r="JR16" s="54" t="b">
        <v>0</v>
      </c>
      <c r="JS16" s="55" t="str">
        <f>iferror(if(OR(IY$2&lt;&gt;"",IY$3,JC$2&lt;&gt;"",JC$3,JG$2&lt;&gt;"",JG$3,JK$2&lt;&gt;"",JK$3,JO$2&lt;&gt;"",JO$3,JS$2&lt;&gt;"",JS$3,JW$2&lt;&gt;"",JW$3),"0%",concat(round(JS$54/(JS$43+JS$44+JS$45+JS$46+JS$47+JS$48+JS$49+JS$50+JS$51+JS$52+JS$53+JS$54)*100,IF($A$2,1,0)),"%")),"0%")</f>
        <v>10%</v>
      </c>
      <c r="JT16" s="56" t="s">
        <v>184</v>
      </c>
      <c r="JU16" s="56">
        <v>39.0</v>
      </c>
      <c r="JV16" s="54" t="b">
        <v>0</v>
      </c>
      <c r="JW16" s="55" t="str">
        <f>iferror(if(OR(IY$2&lt;&gt;"",IY$3,JC$2&lt;&gt;"",JC$3,JG$2&lt;&gt;"",JG$3,JK$2&lt;&gt;"",JK$3,JO$2&lt;&gt;"",JO$3,JS$2&lt;&gt;"",JS$3,JW$2&lt;&gt;"",JW$3),"0%",concat(round(JW$54/(JW$43+JW$44+JW$45+JW$46+JW$47+JW$48+JW$49+JW$50+JW$51+JW$52+JW$53+JW$54)*100,IF($A$2,1,0)),"%")),"0%")</f>
        <v>10%</v>
      </c>
      <c r="JX16" s="56" t="s">
        <v>184</v>
      </c>
      <c r="JY16" s="56">
        <v>39.0</v>
      </c>
      <c r="JZ16" s="54" t="b">
        <v>0</v>
      </c>
      <c r="KA16" s="55" t="str">
        <f>iferror(if(OR(KA$2&lt;&gt;"",KA$3),"0%",concat(round(KA$54/(KA$43+KA$44+KA$45+KA$46+KA$47+KA$48+KA$49+KA$50+KA$51+KA$52+KA$53+KA$54)*100,IF($A$2,1,0)),"%")),"0%")</f>
        <v>10%</v>
      </c>
      <c r="KB16" s="56" t="s">
        <v>166</v>
      </c>
      <c r="KC16" s="56">
        <v>24.0</v>
      </c>
      <c r="KD16" s="54" t="b">
        <v>0</v>
      </c>
      <c r="KE16" s="55" t="str">
        <f>iferror(if(OR(KE$2&lt;&gt;"",KE$3),"0%",concat(round(KE$54/(KE$43+KE$44+KE$45+KE$46+KE$47+KE$48+KE$49+KE$50+KE$51+KE$52+KE$53+KE$54)*100,IF($A$2,1,0)),"%")),"0%")</f>
        <v>10%</v>
      </c>
      <c r="KF16" s="56" t="s">
        <v>129</v>
      </c>
      <c r="KG16" s="56">
        <v>46.0</v>
      </c>
      <c r="KH16" s="54" t="b">
        <v>0</v>
      </c>
      <c r="KI16" s="55" t="str">
        <f>iferror(if(OR(KI$2&lt;&gt;"",KI$3),"0%",concat(round(KI$54/(KI$43+KI$44+KI$45+KI$46+KI$47+KI$48+KI$49+KI$50+KI$51+KI$52+KI$53+KI$54)*100,IF($A$2,1,0)),"%")),"0%")</f>
        <v>10%</v>
      </c>
      <c r="KJ16" s="56" t="s">
        <v>187</v>
      </c>
      <c r="KK16" s="56">
        <v>66.0</v>
      </c>
      <c r="KL16" s="54" t="b">
        <v>0</v>
      </c>
      <c r="KM16" s="55" t="str">
        <f>iferror(if(OR(KM$2&lt;&gt;"",KM$3),"0%",concat(round(KM$54/(KM$43+KM$44+KM$45+KM$46+KM$47+KM$48+KM$49+KM$50+KM$51+KM$52+KM$53+KM$54)*100,IF($A$2,1,0)),"%")),"0%")</f>
        <v>10%</v>
      </c>
      <c r="KN16" s="56" t="s">
        <v>234</v>
      </c>
      <c r="KO16" s="56">
        <v>78.0</v>
      </c>
      <c r="KP16" s="54" t="b">
        <v>0</v>
      </c>
      <c r="KQ16" s="55" t="str">
        <f>iferror(if(OR(KQ$2&lt;&gt;"",KQ$3),"0%",concat(round(KQ$54/(KQ$43+KQ$44+KQ$45+KQ$46+KQ$47+KQ$48+KQ$49+KQ$50+KQ$51+KQ$52+KQ$53+KQ$54)*100,IF($A$2,1,0)),"%")),"0%")</f>
        <v>10%</v>
      </c>
      <c r="KR16" s="56" t="s">
        <v>191</v>
      </c>
      <c r="KS16" s="56">
        <v>86.0</v>
      </c>
      <c r="KT16" s="54" t="b">
        <v>0</v>
      </c>
      <c r="KU16" s="55"/>
      <c r="KV16" s="56"/>
      <c r="KW16" s="56"/>
      <c r="KX16" s="54"/>
      <c r="KY16" s="55" t="str">
        <f>iferror(if(OR(KY$2&lt;&gt;"",KY$3),"0%",concat(round(KY$54/(KY$43+KY$44+KY$45+KY$46+KY$47+KY$48+KY$49+KY$50+KY$51+KY$52+KY$53+KY$54)*100,IF($A$2,1,0)),"%")),"0%")</f>
        <v>10%</v>
      </c>
      <c r="KZ16" s="56" t="s">
        <v>190</v>
      </c>
      <c r="LA16" s="56">
        <v>31.0</v>
      </c>
      <c r="LB16" s="54" t="b">
        <v>0</v>
      </c>
      <c r="LC16" s="55" t="str">
        <f>iferror(if(OR(OY$2&lt;&gt;"",OY$3,OU$2&lt;&gt;"",OU$3,LC$2&lt;&gt;"",LC$3,LA$2&lt;&gt;"",LA$3,HK$2&lt;&gt;"",HK$3,DG$2&lt;&gt;"",DG$3),"0%",concat(round(LC$54/(LC$43+LC$44+LC$45+LC$46+LC$47+LC$48+LC$49+LC$50+LC$51+LC$52+LC$53+LC$54)*100,IF($A$2,1,0)),"%")),"0%")</f>
        <v>10%</v>
      </c>
      <c r="LD16" s="56" t="s">
        <v>189</v>
      </c>
      <c r="LE16" s="56">
        <v>65.0</v>
      </c>
      <c r="LF16" s="54" t="b">
        <v>0</v>
      </c>
      <c r="LG16" s="55" t="str">
        <f>iferror(if(OR(LG$2&lt;&gt;"",LG$3),"0%",concat(round(LG$54/(LG$43+LG$44+LG$45+LG$46+LG$47+LG$48+LG$49+LG$50+LG$51+LG$52+LG$53+LG$54)*100,IF($A$2,1,0)),"%")),"0%")</f>
        <v>10%</v>
      </c>
      <c r="LH16" s="56" t="s">
        <v>247</v>
      </c>
      <c r="LI16" s="56">
        <v>65.0</v>
      </c>
      <c r="LJ16" s="54" t="b">
        <v>0</v>
      </c>
      <c r="LK16" s="55" t="str">
        <f>iferror(if(OR(LK$2&lt;&gt;"",LK$3),"0%",concat(round(LK$54/(LK$43+LK$44+LK$45+LK$46+LK$47+LK$48+LK$49+LK$50+LK$51+LK$52+LK$53+LK$54)*100,IF($A$2,1,0)),"%")),"0%")</f>
        <v>10%</v>
      </c>
      <c r="LL16" s="56" t="s">
        <v>180</v>
      </c>
      <c r="LM16" s="56">
        <v>70.0</v>
      </c>
      <c r="LN16" s="54" t="b">
        <v>0</v>
      </c>
      <c r="LO16" s="55" t="str">
        <f>iferror(if(OR(LO$2&lt;&gt;"",LO$3),"0%",concat(round(LO$54/(LO$43+LO$44+LO$45+LO$46+LO$47+LO$48+LO$49+LO$50+LO$51+LO$52+LO$53+LO$54)*100,IF($A$2,1,0)),"%")),"0%")</f>
        <v>10%</v>
      </c>
      <c r="LP16" s="56" t="s">
        <v>394</v>
      </c>
      <c r="LQ16" s="56">
        <v>65.0</v>
      </c>
      <c r="LR16" s="54" t="b">
        <v>0</v>
      </c>
      <c r="LS16" s="55"/>
      <c r="LT16" s="56"/>
      <c r="LU16" s="56"/>
      <c r="LV16" s="54"/>
      <c r="LW16" s="55" t="str">
        <f>iferror(if(OR(LW$2&lt;&gt;"",LW$3),"0%",concat(round(LW$54/(LW$43+LW$44+LW$45+LW$46+LW$47+LW$48+LW$49+LW$50+LW$51+LW$52+LW$53+LW$54)*100,IF($A$2,1,0)),"%")),"0%")</f>
        <v>10%</v>
      </c>
      <c r="LX16" s="57" t="s">
        <v>261</v>
      </c>
      <c r="LY16" s="56">
        <v>75.0</v>
      </c>
      <c r="LZ16" s="54" t="b">
        <v>0</v>
      </c>
      <c r="MA16" s="55" t="str">
        <f>iferror(if(OR(MA$2&lt;&gt;"",MA$3),"0%",concat(round(MA$54/(MA$43+MA$44+MA$45+MA$46+MA$47+MA$48+MA$49+MA$50+MA$51+MA$52+MA$53+MA$54)*100,IF($A$2,1,0)),"%")),"0%")</f>
        <v>10%</v>
      </c>
      <c r="MB16" s="56" t="s">
        <v>475</v>
      </c>
      <c r="MC16" s="56">
        <v>65.0</v>
      </c>
      <c r="MD16" s="54" t="b">
        <v>0</v>
      </c>
      <c r="ME16" s="55" t="str">
        <f>iferror(if(OR(ME$2&lt;&gt;"",ME$3),"0%",concat(round(ME$54/(ME$43+ME$44+ME$45+ME$46+ME$47+ME$48+ME$49+ME$50+ME$51+ME$52+ME$53+ME$54)*100,IF($A$2,1,0)),"%")),"0%")</f>
        <v>10%</v>
      </c>
      <c r="MF16" s="56" t="s">
        <v>175</v>
      </c>
      <c r="MG16" s="56">
        <v>55.0</v>
      </c>
      <c r="MH16" s="54" t="b">
        <v>0</v>
      </c>
      <c r="MI16" s="55" t="str">
        <f>iferror(if(OR(MI$2&lt;&gt;"",MI$3),"0%",concat(round(MI$54/(MI$43+MI$44+MI$45+MI$46+MI$47+MI$48+MI$49+MI$50+MI$51+MI$52+MI$53+MI$54)*100,IF($A$2,1,0)),"%")),"0%")</f>
        <v>10%</v>
      </c>
      <c r="MJ16" s="56" t="s">
        <v>354</v>
      </c>
      <c r="MK16" s="56">
        <v>55.0</v>
      </c>
      <c r="ML16" s="54" t="b">
        <v>0</v>
      </c>
      <c r="MM16" s="55" t="str">
        <f>iferror(if(OR(MM$2&lt;&gt;"",MM$3),"0%",concat(round(MM$54/(MM$43+MM$44+MM$45+MM$46+MM$47+MM$48+MM$49+MM$50+MM$51+MM$52+MM$53+MM$54)*100,IF($A$2,1,0)),"%")),"0%")</f>
        <v>10%</v>
      </c>
      <c r="MN16" s="56" t="s">
        <v>484</v>
      </c>
      <c r="MO16" s="56">
        <v>65.0</v>
      </c>
      <c r="MP16" s="54" t="b">
        <v>0</v>
      </c>
      <c r="MQ16" s="55"/>
      <c r="MR16" s="56"/>
      <c r="MS16" s="56"/>
      <c r="MT16" s="54"/>
      <c r="MU16" s="55" t="str">
        <f>iferror(if(OR(MU$2&lt;&gt;"",MU$3),"0%",concat(round(MU$54/(MU$43+MU$44+MU$45+MU$46+MU$47+MU$48+MU$49+MU$50+MU$51+MU$52+MU$53+MU$54)*100,IF($A$2,1,0)),"%")),"0%")</f>
        <v>10%</v>
      </c>
      <c r="MV16" s="56" t="s">
        <v>485</v>
      </c>
      <c r="MW16" s="56">
        <v>55.0</v>
      </c>
      <c r="MX16" s="54" t="b">
        <v>0</v>
      </c>
      <c r="MY16" s="55" t="str">
        <f>iferror(if(OR(MY$2&lt;&gt;"",MY$3),"0%",concat(round(MY$54/(MY$43+MY$44+MY$45+MY$46+MY$47+MY$48+MY$49+MY$50+MY$51+MY$52+MY$53+MY$54)*100,IF($A$2,1,0)),"%")),"0%")</f>
        <v>10%</v>
      </c>
      <c r="MZ16" s="56" t="s">
        <v>228</v>
      </c>
      <c r="NA16" s="56">
        <v>55.0</v>
      </c>
      <c r="NB16" s="54" t="b">
        <v>0</v>
      </c>
      <c r="NC16" s="55" t="str">
        <f>iferror(if(OR(NC$2&lt;&gt;"",NC$3),"0%",concat(round(NC$54/(NC$43+NC$44+NC$45+NC$46+NC$47+NC$48+NC$49+NC$50+NC$51+NC$52+NC$53+NC$54)*100,IF($A$2,1,0)),"%")),"0%")</f>
        <v>10%</v>
      </c>
      <c r="ND16" s="56" t="s">
        <v>197</v>
      </c>
      <c r="NE16" s="56">
        <v>95.0</v>
      </c>
      <c r="NF16" s="54" t="b">
        <v>0</v>
      </c>
      <c r="NG16" s="55" t="str">
        <f>iferror(if(OR(NG$2&lt;&gt;"",NG$3),"0%",concat(round(NG$54/(NG$43+NG$44+NG$45+NG$46+NG$47+NG$48+NG$49+NG$50+NG$51+NG$52+NG$53+NG$54)*100,IF($A$2,1,0)),"%")),"0%")</f>
        <v>10%</v>
      </c>
      <c r="NH16" s="56" t="s">
        <v>139</v>
      </c>
      <c r="NI16" s="56">
        <v>90.0</v>
      </c>
      <c r="NJ16" s="54" t="b">
        <v>0</v>
      </c>
      <c r="NK16" s="55" t="str">
        <f>iferror(if(OR(NK$2&lt;&gt;"",NK$3),"0%",concat(round(NK$54/(NK$43+NK$44+NK$45+NK$46+NK$47+NK$48+NK$49+NK$50+NK$51+NK$52+NK$53+NK$54)*100,IF($A$2,1,0)),"%")),"0%")</f>
        <v>10%</v>
      </c>
      <c r="NL16" s="56" t="s">
        <v>459</v>
      </c>
      <c r="NM16" s="56">
        <v>50.0</v>
      </c>
      <c r="NN16" s="54" t="b">
        <v>0</v>
      </c>
      <c r="NO16" s="55" t="str">
        <f>iferror(if(OR(NO$2&lt;&gt;"",NO$3),"0%",concat(round(NO$54/(NO$43+NO$44+NO$45+NO$46+NO$47+NO$48+NO$49+NO$50+NO$51+NO$52+NO$53+NO$54)*100,IF($A$2,1,0)),"%")),"0%")</f>
        <v>10%</v>
      </c>
      <c r="NP16" s="56" t="s">
        <v>398</v>
      </c>
      <c r="NQ16" s="56">
        <v>85.0</v>
      </c>
      <c r="NR16" s="54" t="b">
        <v>0</v>
      </c>
      <c r="NT16" s="31"/>
      <c r="NU16" s="43"/>
      <c r="NV16" s="43"/>
      <c r="NW16" s="55"/>
      <c r="NX16" s="56"/>
      <c r="NY16" s="56"/>
      <c r="NZ16" s="54"/>
      <c r="OA16" s="55" t="str">
        <f>iferror(if(OR(OA$2&lt;&gt;"",OA$3),"0%",concat(round(OA$54/(OA$43+OA$44+OA$45+OA$46+OA$47+OA$48+OA$49+OA$50+OA$51+OA$52+OA$53+OA$54)*100,IF($A$2,1,0)),"%")),"0%")</f>
        <v>10%</v>
      </c>
      <c r="OB16" s="56" t="s">
        <v>136</v>
      </c>
      <c r="OC16" s="56">
        <v>90.0</v>
      </c>
      <c r="OD16" s="54" t="b">
        <v>0</v>
      </c>
      <c r="OE16" s="55" t="str">
        <f>iferror(if(OR(OE$2&lt;&gt;"",OE$3),"0%",concat(round(OE$54/(OE$43+OE$44+OE$45+OE$46+OE$47+OE$48+OE$49+OE$50+OE$51+OE$52+OE$53+OE$54)*100,IF($A$2,1,0)),"%")),"0%")</f>
        <v>10%</v>
      </c>
      <c r="OF16" s="56" t="s">
        <v>238</v>
      </c>
      <c r="OG16" s="56">
        <v>55.0</v>
      </c>
      <c r="OH16" s="54" t="b">
        <v>0</v>
      </c>
      <c r="OI16" s="55" t="str">
        <f>iferror(if(OR(OI$2&lt;&gt;"",OI$3),"0%",concat(round(OI$54/(OI$43+OI$44+OI$45+OI$46+OI$47+OI$48+OI$49+OI$50+OI$51+OI$52+OI$53+OI$54)*100,IF($A$2,1,0)),"%")),"0%")</f>
        <v>10%</v>
      </c>
      <c r="OJ16" s="56" t="s">
        <v>326</v>
      </c>
      <c r="OK16" s="56">
        <v>55.0</v>
      </c>
      <c r="OL16" s="54" t="b">
        <v>0</v>
      </c>
      <c r="OM16" s="55" t="str">
        <f>iferror(if(OR(OM$2&lt;&gt;"",OM$3),"0%",concat(round(OM$54/(OM$43+OM$44+OM$45+OM$46+OM$47+OM$48+OM$49+OM$50+OM$51+OM$52+OM$53+OM$54)*100,IF($A$2,1,0)),"%")),"0%")</f>
        <v>10%</v>
      </c>
      <c r="ON16" s="56" t="s">
        <v>291</v>
      </c>
      <c r="OO16" s="56">
        <v>75.0</v>
      </c>
      <c r="OP16" s="54" t="b">
        <v>0</v>
      </c>
      <c r="OQ16" s="55" t="str">
        <f>iferror(if(OR(OQ$2&lt;&gt;"",OQ$3),"0%",concat(round(OQ$54/(OQ$43+OQ$44+OQ$45+OQ$46+OQ$47+OQ$48+OQ$49+OQ$50+OQ$51+OQ$52+OQ$53+OQ$54)*100,IF($A$2,1,0)),"%")),"0%")</f>
        <v>10%</v>
      </c>
      <c r="OR16" s="56" t="s">
        <v>246</v>
      </c>
      <c r="OS16" s="56">
        <v>65.0</v>
      </c>
      <c r="OT16" s="54" t="b">
        <v>0</v>
      </c>
      <c r="OU16" s="55" t="str">
        <f>iferror(if(OR(OY$2&lt;&gt;"",OY$3,OU$2&lt;&gt;"",OU$3,LC$2&lt;&gt;"",LC$3,LA$2&lt;&gt;"",LA$3,HK$2&lt;&gt;"",HK$3,DG$2&lt;&gt;"",DG$3),"0%",concat(round(OU$54/(OU$43+OU$44+OU$45+OU$46+OU$47+OU$48+OU$49+OU$50+OU$51+OU$52+OU$53+OU$54)*100,IF($A$2,1,0)),"%")),"0%")</f>
        <v>10%</v>
      </c>
      <c r="OV16" s="56" t="s">
        <v>176</v>
      </c>
      <c r="OW16" s="56">
        <v>90.0</v>
      </c>
      <c r="OX16" s="54" t="b">
        <v>0</v>
      </c>
      <c r="OY16" s="55" t="str">
        <f>iferror(if(OR(OY$2&lt;&gt;"",OY$3,OU$2&lt;&gt;"",OU$3,LC$2&lt;&gt;"",LC$3,LA$2&lt;&gt;"",LA$3,HK$2&lt;&gt;"",HK$3,DG$2&lt;&gt;"",DG$3),"0%",concat(round(OY$54/(OY$43+OY$44+OY$45+OY$46+OY$47+OY$48+OY$49+OY$50+OY$51+OY$52+OY$53+OY$54)*100,IF($A$2,1,0)),"%")),"0%")</f>
        <v>10%</v>
      </c>
      <c r="OZ16" s="56" t="s">
        <v>192</v>
      </c>
      <c r="PA16" s="56">
        <v>90.0</v>
      </c>
      <c r="PB16" s="54" t="b">
        <v>0</v>
      </c>
      <c r="PC16" s="55" t="str">
        <f>iferror(if(OR(PC$2&lt;&gt;"",PC$3),"0%",concat(round(PC$54/(PC$43+PC$44+PC$45+PC$46+PC$47+PC$48+PC$49+PC$50+PC$51+PC$52+PC$53+PC$54)*100,IF($A$2,1,0)),"%")),"0%")</f>
        <v>10%</v>
      </c>
      <c r="PD16" s="56" t="s">
        <v>282</v>
      </c>
      <c r="PE16" s="56">
        <v>100.0</v>
      </c>
      <c r="PF16" s="54" t="b">
        <v>0</v>
      </c>
      <c r="PG16" s="55" t="str">
        <f>iferror(if(OR(PG$2&lt;&gt;"",PG$3),"0%",concat(round(PG$54/(PG$43+PG$44+PG$45+PG$46+PG$47+PG$48+PG$49+PG$50+PG$51+PG$52+PG$53+PG$54)*100,IF($A$2,1,0)),"%")),"0%")</f>
        <v>10%</v>
      </c>
      <c r="PH16" s="56" t="s">
        <v>162</v>
      </c>
      <c r="PI16" s="56">
        <v>100.0</v>
      </c>
      <c r="PJ16" s="54" t="b">
        <v>0</v>
      </c>
      <c r="PK16" s="55" t="str">
        <f>iferror(if(OR(PK$2&lt;&gt;"",PK$3),"0%",concat(round(PK$54/(PK$43+PK$44+PK$45+PK$46+PK$47+PK$48+PK$49+PK$50+PK$51+PK$52+PK$53+PK$54)*100,IF($A$2,1,0)),"%")),"0%")</f>
        <v>10%</v>
      </c>
      <c r="PL16" s="56" t="s">
        <v>486</v>
      </c>
      <c r="PM16" s="56">
        <v>100.0</v>
      </c>
      <c r="PN16" s="54" t="b">
        <v>0</v>
      </c>
      <c r="PO16" s="55" t="str">
        <f>iferror(if(OR(PO$2&lt;&gt;"",PO$3),"0%",concat(round(PO$54/(PO$43+PO$44+PO$45+PO$46+PO$47+PO$48+PO$49+PO$50+PO$51+PO$52+PO$53+PO$54)*100,IF($A$2,1,0)),"%")),"0%")</f>
        <v>10%</v>
      </c>
      <c r="PP16" s="56" t="s">
        <v>446</v>
      </c>
      <c r="PQ16" s="56">
        <v>65.0</v>
      </c>
      <c r="PR16" s="54" t="b">
        <v>0</v>
      </c>
      <c r="PS16" s="55" t="str">
        <f>iferror(if(OR(PS$2&lt;&gt;"",PS$3),"0%",concat(round(PS$54/(PS$43+PS$44+PS$45+PS$46+PS$47+PS$48+PS$49+PS$50+PS$51+PS$52+PS$53+PS$54)*100,IF($A$2,1,0)),"%")),"0%")</f>
        <v>10%</v>
      </c>
      <c r="PT16" s="56" t="s">
        <v>477</v>
      </c>
      <c r="PU16" s="56">
        <v>100.0</v>
      </c>
      <c r="PV16" s="54" t="b">
        <v>0</v>
      </c>
      <c r="PW16" s="55" t="str">
        <f>iferror(if(OR(PW$2&lt;&gt;"",PW$3),"0%",concat(round(PW$54/(PW$43+PW$44+PW$45+PW$46+PW$47+PW$48+PW$49+PW$50+PW$51+PW$52+PW$53+PW$54)*100,IF($A$2,1,0)),"%")),"0%")</f>
        <v>10%</v>
      </c>
      <c r="PX16" s="56" t="s">
        <v>341</v>
      </c>
      <c r="PY16" s="56">
        <v>100.0</v>
      </c>
      <c r="PZ16" s="54" t="b">
        <v>0</v>
      </c>
      <c r="QA16" s="55" t="str">
        <f>iferror(if(OR(QA$2&lt;&gt;"",QA$3),"0%",concat(round(QA$54/(QA$43+QA$44+QA$45+QA$46+QA$47+QA$48+QA$49+QA$50+QA$51+QA$52+QA$53+QA$54)*100,IF($A$2,1,0)),"%")),"0%")</f>
        <v>10%</v>
      </c>
      <c r="QB16" s="56" t="s">
        <v>206</v>
      </c>
      <c r="QC16" s="56">
        <v>100.0</v>
      </c>
      <c r="QD16" s="54" t="b">
        <v>0</v>
      </c>
      <c r="QE16" s="55" t="str">
        <f>iferror(if(OR(QE$2&lt;&gt;"",QE$3),"0%",concat(round(QE$54/(QE$43+QE$44+QE$45+QE$46+QE$47+QE$48+QE$49+QE$50+QE$51+QE$52+QE$53+QE$54)*100,IF($A$2,1,0)),"%")),"0%")</f>
        <v>10%</v>
      </c>
      <c r="QF16" s="56" t="s">
        <v>378</v>
      </c>
      <c r="QG16" s="56">
        <v>54.0</v>
      </c>
      <c r="QH16" s="54" t="b">
        <v>0</v>
      </c>
      <c r="QI16" s="55" t="str">
        <f>iferror(if(OR(QI$2&lt;&gt;"",QI$3),"0%",concat(round(QI$54/(QI$43+QI$44+QI$45+QI$46+QI$47+QI$48+QI$49+QI$50+QI$51+QI$52+QI$53+QI$54)*100,IF($A$2,1,0)),"%")),"0%")</f>
        <v>10%</v>
      </c>
      <c r="QJ16" s="56" t="s">
        <v>341</v>
      </c>
      <c r="QK16" s="56">
        <v>100.0</v>
      </c>
      <c r="QL16" s="54" t="b">
        <v>0</v>
      </c>
      <c r="QM16" s="55" t="str">
        <f>iferror(if(OR(QM$2&lt;&gt;"",QM$3),"0%",concat(round(QM$54/(QM$43+QM$44+QM$45+QM$46+QM$47+QM$48+QM$49+QM$50+QM$51+QM$52+QM$53+QM$54)*100,IF($A$2,1,0)),"%")),"0%")</f>
        <v>10%</v>
      </c>
      <c r="QN16" s="56" t="s">
        <v>487</v>
      </c>
      <c r="QO16" s="56">
        <v>65.0</v>
      </c>
      <c r="QP16" s="54" t="b">
        <v>0</v>
      </c>
      <c r="QQ16" s="55" t="str">
        <f>iferror(if(OR(QQ$2&lt;&gt;"",QQ$3),"0%",concat(round(QQ$54/(QQ$43+QQ$44+QQ$45+QQ$46+QQ$47+QQ$48+QQ$49+QQ$50+QQ$51+QQ$52+QQ$53+QQ$54)*100,IF($A$2,1,0)),"%")),"0%")</f>
        <v>10%</v>
      </c>
      <c r="QR16" s="56" t="s">
        <v>162</v>
      </c>
      <c r="QS16" s="56">
        <v>80.0</v>
      </c>
      <c r="QT16" s="54" t="b">
        <v>0</v>
      </c>
      <c r="QU16" s="55" t="str">
        <f>iferror(if(OR(QU$2&lt;&gt;"",QU$3),"0%",concat(round(QU$54/(QU$43+QU$44+QU$45+QU$46+QU$47+QU$48+QU$49+QU$50+QU$51+QU$52+QU$53+QU$54)*100,IF($A$2,1,0)),"%")),"0%")</f>
        <v>10%</v>
      </c>
      <c r="QV16" s="56" t="s">
        <v>183</v>
      </c>
      <c r="QW16" s="56">
        <v>66.0</v>
      </c>
      <c r="QX16" s="54" t="b">
        <v>0</v>
      </c>
      <c r="QY16" s="55" t="str">
        <f>iferror(if(OR(QY$2&lt;&gt;"",QY$3),"0%",concat(round(QY$54/(QY$43+QY$44+QY$45+QY$46+QY$47+QY$48+QY$49+QY$50+QY$51+QY$52+QY$53+QY$54)*100,IF($A$2,1,0)),"%")),"0%")</f>
        <v>10%</v>
      </c>
      <c r="QZ16" s="56" t="s">
        <v>183</v>
      </c>
      <c r="RA16" s="56">
        <v>66.0</v>
      </c>
      <c r="RB16" s="54" t="b">
        <v>0</v>
      </c>
      <c r="RC16" s="55" t="str">
        <f>iferror(if(OR(RC$2&lt;&gt;"",RC$3),"0%",concat(round(RC$54/(RC$43+RC$44+RC$45+RC$46+RC$47+RC$48+RC$49+RC$50+RC$51+RC$52+RC$53+RC$54)*100,IF($A$2,1,0)),"%")),"0%")</f>
        <v>10%</v>
      </c>
      <c r="RD16" s="56" t="s">
        <v>172</v>
      </c>
      <c r="RE16" s="56">
        <v>97.0</v>
      </c>
      <c r="RF16" s="54" t="b">
        <v>0</v>
      </c>
      <c r="RG16" s="55" t="str">
        <f>iferror(if(OR(RG$2&lt;&gt;"",RG$3),"0%",concat(round(RG$54/(RG$43+RG$44+RG$45+RG$46+RG$47+RG$48+RG$49+RG$50+RG$51+RG$52+RG$53+RG$54)*100,IF($A$2,1,0)),"%")),"0%")</f>
        <v>10%</v>
      </c>
      <c r="RH16" s="56" t="s">
        <v>412</v>
      </c>
      <c r="RI16" s="56">
        <v>100.0</v>
      </c>
      <c r="RJ16" s="54" t="b">
        <v>0</v>
      </c>
      <c r="RK16" s="55" t="str">
        <f>iferror(if(OR(RK$2&lt;&gt;"",RK$3),"0%",concat(round(RK$54/(RK$43+RK$44+RK$45+RK$46+RK$47+RK$48+RK$49+RK$50+RK$51+RK$52+RK$53+RK$54)*100,IF($A$2,1,0)),"%")),"0%")</f>
        <v>10%</v>
      </c>
      <c r="RL16" s="56" t="s">
        <v>297</v>
      </c>
      <c r="RM16" s="56">
        <v>100.0</v>
      </c>
      <c r="RN16" s="54" t="b">
        <v>0</v>
      </c>
      <c r="RO16" s="55" t="str">
        <f>iferror(if(OR(RO$2&lt;&gt;"",RO$3),"0%",concat(round(RO$54/(RO$43+RO$44+RO$45+RO$46+RO$47+RO$48+RO$49+RO$50+RO$51+RO$52+RO$53+RO$54)*100,IF($A$2,1,0)),"%")),"0%")</f>
        <v>10%</v>
      </c>
      <c r="RP16" s="56" t="s">
        <v>271</v>
      </c>
      <c r="RQ16" s="56">
        <v>100.0</v>
      </c>
      <c r="RR16" s="54" t="b">
        <v>0</v>
      </c>
      <c r="RS16" s="55" t="str">
        <f>iferror(if(OR(RS$2&lt;&gt;"",RS$3),"0%",concat(round(RS$54/(RS$43+RS$44+RS$45+RS$46+RS$47+RS$48+RS$49+RS$50+RS$51+RS$52+RS$53+RS$54)*100,IF($A$2,1,0)),"%")),"0%")</f>
        <v>10%</v>
      </c>
      <c r="RT16" s="56" t="s">
        <v>297</v>
      </c>
      <c r="RU16" s="56">
        <v>100.0</v>
      </c>
      <c r="RV16" s="54" t="b">
        <v>0</v>
      </c>
      <c r="RW16" s="55" t="str">
        <f>iferror(if(OR(RW$2&lt;&gt;"",RW$3),"0%",concat(round(RW$54/(RW$43+RW$44+RW$45+RW$46+RW$47+RW$48+RW$49+RW$50+RW$51+RW$52+RW$53+RW$54)*100,IF($A$2,1,0)),"%")),"0%")</f>
        <v>10%</v>
      </c>
      <c r="RX16" s="56" t="s">
        <v>174</v>
      </c>
      <c r="RY16" s="56">
        <v>100.0</v>
      </c>
      <c r="RZ16" s="54" t="b">
        <v>0</v>
      </c>
      <c r="SA16" s="55" t="str">
        <f>iferror(if(OR(SA$2&lt;&gt;"",SA$3),"0%",concat(round(SA$54/(SA$43+SA$44+SA$45+SA$46+SA$47+SA$48+SA$49+SA$50+SA$51+SA$52+SA$53+SA$54)*100,IF($A$2,1,0)),"%")),"0%")</f>
        <v>10%</v>
      </c>
      <c r="SB16" s="56" t="s">
        <v>382</v>
      </c>
      <c r="SC16" s="56">
        <v>65.0</v>
      </c>
      <c r="SD16" s="54" t="b">
        <v>0</v>
      </c>
      <c r="SE16" s="55" t="str">
        <f>iferror(if(OR(SE$2&lt;&gt;"",SE$3),"0%",concat(round(SE$54/(SE$43+SE$44+SE$45+SE$46+SE$47+SE$48+SE$49+SE$50+SE$51+SE$52+SE$53+SE$54)*100,IF($A$2,1,0)),"%")),"0%")</f>
        <v>10%</v>
      </c>
      <c r="SF16" s="56" t="s">
        <v>197</v>
      </c>
      <c r="SG16" s="56">
        <v>65.0</v>
      </c>
      <c r="SH16" s="54" t="b">
        <v>0</v>
      </c>
      <c r="SI16" s="55" t="str">
        <f>iferror(if(OR(SI$2&lt;&gt;"",SI$3),"0%",concat(round(SI$54/(SI$43+SI$44+SI$45+SI$46+SI$47+SI$48+SI$49+SI$50+SI$51+SI$52+SI$53+SI$54)*100,IF($A$2,1,0)),"%")),"0%")</f>
        <v>10%</v>
      </c>
      <c r="SJ16" s="56" t="s">
        <v>141</v>
      </c>
      <c r="SK16" s="56">
        <v>75.0</v>
      </c>
      <c r="SL16" s="54" t="b">
        <v>0</v>
      </c>
      <c r="SM16" s="25"/>
    </row>
    <row r="17">
      <c r="A17" s="58" t="s">
        <v>488</v>
      </c>
      <c r="B17" s="59"/>
      <c r="C17" s="60" t="str">
        <f>iferror(if(OR(C$2&lt;&gt;"",C$3),"0%",concat(round(C$55/(C$43+C$44+C$45+C$46+C$47+C$48+C$49+C$50+C$51+C$52+C$55+C$56)*100,IF($A$2,1,0)),"%")),"0%")</f>
        <v>10%</v>
      </c>
      <c r="D17" s="61" t="s">
        <v>129</v>
      </c>
      <c r="E17" s="61">
        <v>8.0</v>
      </c>
      <c r="F17" s="59" t="b">
        <v>0</v>
      </c>
      <c r="G17" s="60"/>
      <c r="H17" s="61"/>
      <c r="I17" s="61"/>
      <c r="J17" s="59"/>
      <c r="K17" s="60" t="str">
        <f>iferror(if(OR(K$2&lt;&gt;"",K$3),"0%",concat(round(K$55/(K$43+K$44+K$45+K$46+K$47+K$48+K$49+K$50+K$51+K$52+K$55+K$56)*100,IF($A$2,1,0)),"%")),"0%")</f>
        <v>10%</v>
      </c>
      <c r="L17" s="61" t="s">
        <v>186</v>
      </c>
      <c r="M17" s="61">
        <v>4.0</v>
      </c>
      <c r="N17" s="59" t="b">
        <v>0</v>
      </c>
      <c r="O17" s="60" t="str">
        <f>iferror(if(OR(O$2&lt;&gt;"",O$3),"0%",concat(round(O$55/(O$43+O$44+O$45+O$46+O$47+O$48+O$49+O$50+O$51+O$52+O$55+O$56)*100,IF($A$2,1,0)),"%")),"0%")</f>
        <v>10%</v>
      </c>
      <c r="P17" s="61" t="s">
        <v>489</v>
      </c>
      <c r="Q17" s="61">
        <v>4.0</v>
      </c>
      <c r="R17" s="59" t="b">
        <v>0</v>
      </c>
      <c r="S17" s="60" t="str">
        <f>iferror(if(OR(S$2&lt;&gt;"",S$3),"0%",concat(round(S$55/(S$43+S$44+S$45+S$46+S$47+S$48+S$49+S$50+S$51+S$52+S$55+S$56)*100,IF($A$2,1,0)),"%")),"0%")</f>
        <v>10%</v>
      </c>
      <c r="T17" s="61" t="s">
        <v>153</v>
      </c>
      <c r="U17" s="61">
        <v>5.0</v>
      </c>
      <c r="V17" s="59" t="b">
        <v>0</v>
      </c>
      <c r="W17" s="60"/>
      <c r="X17" s="61" t="s">
        <v>130</v>
      </c>
      <c r="Y17" s="61">
        <v>0.0</v>
      </c>
      <c r="Z17" s="59"/>
      <c r="AA17" s="60" t="str">
        <f>iferror(if(OR(AA$2&lt;&gt;"",AA$3),"0%",concat(round(AA$55/(AA$43+AA$44+AA$45+AA$46+AA$47+AA$48+AA$49+AA$50+AA$51+AA$52+AA$55+AA$56)*100,IF($A$2,1,0)),"%")),"0%")</f>
        <v>10%</v>
      </c>
      <c r="AB17" s="61" t="s">
        <v>484</v>
      </c>
      <c r="AC17" s="61">
        <v>5.0</v>
      </c>
      <c r="AD17" s="59" t="b">
        <v>0</v>
      </c>
      <c r="AE17" s="60" t="str">
        <f>iferror(if(OR(AE$2&lt;&gt;"",AE$3),"0%",concat(round(AE$55/(AE$43+AE$44+AE$45+AE$46+AE$47+AE$48+AE$49+AE$50+AE$51+AE$52+AE$55+AE$56)*100,IF($A$2,1,0)),"%")),"0%")</f>
        <v>10%</v>
      </c>
      <c r="AF17" s="61" t="s">
        <v>422</v>
      </c>
      <c r="AG17" s="61">
        <v>9.0</v>
      </c>
      <c r="AH17" s="59" t="b">
        <v>0</v>
      </c>
      <c r="AI17" s="60" t="str">
        <f>iferror(if(OR(AI$2&lt;&gt;"",AI$3),"0%",concat(round(AI$55/(AI$43+AI$44+AI$45+AI$46+AI$47+AI$48+AI$49+AI$50+AI$51+AI$52+AI$55+AI$56)*100,IF($A$2,1,0)),"%")),"0%")</f>
        <v>10%</v>
      </c>
      <c r="AJ17" s="61" t="s">
        <v>230</v>
      </c>
      <c r="AK17" s="61">
        <v>7.0</v>
      </c>
      <c r="AL17" s="59" t="b">
        <v>0</v>
      </c>
      <c r="AM17" s="60" t="str">
        <f>iferror(if(OR(AM$2&lt;&gt;"",AM$3),"0%",concat(round(AM$55/(AM$43+AM$44+AM$45+AM$46+AM$47+AM$48+AM$49+AM$50+AM$51+AM$52+AM$55+AM$56)*100,IF($A$2,1,0)),"%")),"0%")</f>
        <v>10%</v>
      </c>
      <c r="AN17" s="61" t="s">
        <v>281</v>
      </c>
      <c r="AO17" s="61">
        <v>28.0</v>
      </c>
      <c r="AP17" s="59" t="b">
        <v>0</v>
      </c>
      <c r="AQ17" s="60" t="str">
        <f>iferror(if(OR(AQ$2&lt;&gt;"",AQ$3),"0%",concat(round(AQ$55/(AQ$43+AQ$44+AQ$45+AQ$46+AQ$47+AQ$48+AQ$49+AQ$50+AQ$51+AQ$52+AQ$55+AQ$56)*100,IF($A$2,1,0)),"%")),"0%")</f>
        <v>10%</v>
      </c>
      <c r="AR17" s="61" t="s">
        <v>429</v>
      </c>
      <c r="AS17" s="61">
        <v>8.0</v>
      </c>
      <c r="AT17" s="59" t="b">
        <v>0</v>
      </c>
      <c r="AU17" s="60" t="str">
        <f>iferror(if(OR(AY$2&lt;&gt;"",AU$2&lt;&gt;"",AU$3),"0%",concat(round(AU$55/(AU$43+AU$44+AU$45+AU$46+AU$47+AU$48+AU$49+AU$50+AU$51+AU$52+AU$53+AU$54)*100,IF($A$2,1,0)),"%")),"0%")</f>
        <v>10%</v>
      </c>
      <c r="AV17" s="61" t="s">
        <v>136</v>
      </c>
      <c r="AW17" s="61">
        <v>6.0</v>
      </c>
      <c r="AX17" s="59" t="b">
        <v>0</v>
      </c>
      <c r="AY17" s="60" t="str">
        <f>iferror(if(OR(AU$2&lt;&gt;"",AY$2&lt;&gt;"",AY$3),"0%",concat(round(AY$55/(AY$43+AY$44+AY$45+AY$46+AY$47+AY$48+AY$49+AY$50+AY$51+AY$52+AY$53+AY$54)*100,IF($A$2,1,0)),"%")),"0%")</f>
        <v>10%</v>
      </c>
      <c r="AZ17" s="61" t="s">
        <v>136</v>
      </c>
      <c r="BA17" s="61">
        <v>6.0</v>
      </c>
      <c r="BB17" s="59" t="b">
        <v>0</v>
      </c>
      <c r="BC17" s="60" t="str">
        <f>iferror(if(OR(BC$2&lt;&gt;"",BC$3),"0%",concat(round(BC$55/(BC$43+BC$44+BC$45+BC$46+BC$47+BC$48+BC$49+BC$50+BC$51+BC$52+BC$55+BC$56)*100,IF($A$2,1,0)),"%")),"0%")</f>
        <v>10%</v>
      </c>
      <c r="BD17" s="61" t="s">
        <v>401</v>
      </c>
      <c r="BE17" s="61">
        <v>10.0</v>
      </c>
      <c r="BF17" s="59" t="b">
        <v>0</v>
      </c>
      <c r="BG17" s="60" t="str">
        <f>iferror(if(OR(BG$2&lt;&gt;"",BG$3),"0%",concat(round(BG$55/(BG$43+BG$44+BG$45+BG$46+BG$47+BG$48+BG$49+BG$50+BG$51+BG$52+BG$55+BG$56)*100,IF($A$2,1,0)),"%")),"0%")</f>
        <v>10%</v>
      </c>
      <c r="BH17" s="61" t="s">
        <v>223</v>
      </c>
      <c r="BI17" s="61">
        <v>11.0</v>
      </c>
      <c r="BJ17" s="59" t="b">
        <v>0</v>
      </c>
      <c r="BK17" s="60" t="str">
        <f>iferror(if(OR(BK$2&lt;&gt;"",BK$3),"0%",concat(round(BK$55/(BK$43+BK$44+BK$45+BK$46+BK$47+BK$48+BK$49+BK$50+BK$51+BK$52+BK$55+BK$56)*100,IF($A$2,1,0)),"%")),"0%")</f>
        <v>10%</v>
      </c>
      <c r="BL17" s="61" t="s">
        <v>221</v>
      </c>
      <c r="BM17" s="61">
        <v>10.0</v>
      </c>
      <c r="BN17" s="59" t="b">
        <v>0</v>
      </c>
      <c r="BO17" s="60" t="str">
        <f>iferror(if(OR(BO$2&lt;&gt;"",BO$3),"0%",concat(round(BO$55/(BO$43+BO$44+BO$45+BO$46+BO$47+BO$48+BO$49+BO$50+BO$51+BO$52+BO$55+BO$56)*100,IF($A$2,1,0)),"%")),"0%")</f>
        <v>10%</v>
      </c>
      <c r="BP17" s="61" t="s">
        <v>129</v>
      </c>
      <c r="BQ17" s="61">
        <v>16.0</v>
      </c>
      <c r="BR17" s="59" t="b">
        <v>0</v>
      </c>
      <c r="BT17" s="43"/>
      <c r="BU17" s="43"/>
      <c r="BV17" s="43"/>
      <c r="BW17" s="60" t="str">
        <f>iferror(if(OR(AE$2&lt;&gt;"",AE$3,BW$2&lt;&gt;"",BW$3),"0%",concat(round(BW$55/(BW$43+BW$44+BW$45+BW$46+BW$47+BW$48+BW$49+BW$50+BW$51+BW$52+BW$55+BW$56)*100,IF($A$2,1,0)),"%")),"0%")</f>
        <v>10%</v>
      </c>
      <c r="BX17" s="61" t="s">
        <v>422</v>
      </c>
      <c r="BY17" s="61">
        <v>14.0</v>
      </c>
      <c r="BZ17" s="59" t="b">
        <v>0</v>
      </c>
      <c r="CA17" s="60" t="str">
        <f>iferror(if(OR(CA$2&lt;&gt;"",CA$3),"0%",concat(round(CA$55/(CA$43+CA$44+CA$45+CA$46+CA$47+CA$48+CA$49+CA$50+CA$51+CA$52+CA$55+CA$56)*100,IF($A$2,1,0)),"%")),"0%")</f>
        <v>10%</v>
      </c>
      <c r="CB17" s="61" t="s">
        <v>226</v>
      </c>
      <c r="CC17" s="61">
        <v>15.0</v>
      </c>
      <c r="CD17" s="59" t="b">
        <v>0</v>
      </c>
      <c r="CE17" s="60" t="str">
        <f>iferror(if(OR(CE$2&lt;&gt;"",CE$3),"0%",concat(round(CE$55/(CE$43+CE$44+CE$45+CE$46+CE$47+CE$48+CE$49+CE$50+CE$51+CE$52+CE$55+CE$56)*100,IF($A$2,1,0)),"%")),"0%")</f>
        <v>10%</v>
      </c>
      <c r="CF17" s="61" t="s">
        <v>133</v>
      </c>
      <c r="CG17" s="61">
        <v>17.0</v>
      </c>
      <c r="CH17" s="59" t="b">
        <v>0</v>
      </c>
      <c r="CI17" s="60" t="str">
        <f>iferror(if(OR(CI$2&lt;&gt;"",CI$3,CQ$2&lt;&gt;"",CQ$3),"0%",concat(round(CI$55/(CI$43+CI$44+CI$45+CI$46+CI$47+CI$48+CI$49+CI$50+CI$51+CI$52+CI$55+CI$56)*100,IF($A$2,1,0)),"%")),"0%")</f>
        <v>10%</v>
      </c>
      <c r="CJ17" s="61" t="s">
        <v>267</v>
      </c>
      <c r="CK17" s="61">
        <v>18.0</v>
      </c>
      <c r="CL17" s="59" t="b">
        <v>0</v>
      </c>
      <c r="CM17" s="60" t="str">
        <f>iferror(if(OR(CM$2&lt;&gt;"",CM$3),"0%",concat(round(CM$55/(CM$43+CM$44+CM$45+CM$46+CM$47+CM$48+CM$49+CM$50+CM$51+CM$52+CM$55+CM$56)*100,IF($A$2,1,0)),"%")),"0%")</f>
        <v>10%</v>
      </c>
      <c r="CN17" s="61" t="s">
        <v>354</v>
      </c>
      <c r="CO17" s="61">
        <v>23.0</v>
      </c>
      <c r="CP17" s="59" t="b">
        <v>0</v>
      </c>
      <c r="CQ17" s="60" t="str">
        <f>iferror(if(OR(CI$2&lt;&gt;"",CI$3,CQ$2&lt;&gt;"",CQ$3),"0%",concat(round(CQ$55/(CQ$43+CQ$44+CQ$45+CQ$46+CQ$47+CQ$48+CQ$49+CQ$50+CQ$51+CQ$52+CQ$55+CQ$56)*100,IF($A$2,1,0)),"%")),"0%")</f>
        <v>10%</v>
      </c>
      <c r="CR17" s="61" t="s">
        <v>267</v>
      </c>
      <c r="CS17" s="61">
        <v>20.0</v>
      </c>
      <c r="CT17" s="59" t="b">
        <v>0</v>
      </c>
      <c r="CU17" s="60" t="str">
        <f>iferror(if(OR(CU$2&lt;&gt;"",CU$3),"0%",concat(round(CU$55/(CU$43+CU$44+CU$45+CU$46+CU$47+CU$48+CU$49+CU$50+CU$51+CU$52+CU$55+CU$56)*100,IF($A$2,1,0)),"%")),"0%")</f>
        <v>10%</v>
      </c>
      <c r="CV17" s="61" t="s">
        <v>173</v>
      </c>
      <c r="CW17" s="61">
        <v>20.0</v>
      </c>
      <c r="CX17" s="59" t="b">
        <v>0</v>
      </c>
      <c r="CY17" s="60" t="str">
        <f>iferror(if(OR(CY$2&lt;&gt;"",CY$3),"0%",concat(round(CY$55/(CY$43+CY$44+CY$45+CY$46+CY$47+CY$48+CY$49+CY$50+CY$51+CY$52+CY$55+CY$56)*100,IF($A$2,1,0)),"%")),"0%")</f>
        <v>10%</v>
      </c>
      <c r="CZ17" s="61" t="s">
        <v>273</v>
      </c>
      <c r="DA17" s="61">
        <v>17.0</v>
      </c>
      <c r="DB17" s="59" t="b">
        <v>0</v>
      </c>
      <c r="DC17" s="60" t="str">
        <f>iferror(if(OR(DC$2&lt;&gt;"",DC$3),"0%",concat(round(DC$55/(DC$43+DC$44+DC$45+DC$46+DC$47+DC$48+DC$49+DC$50+DC$51+DC$52+DC$55+DC$56)*100,IF($A$2,1,0)),"%")),"0%")</f>
        <v>10%</v>
      </c>
      <c r="DD17" s="61" t="s">
        <v>388</v>
      </c>
      <c r="DE17" s="61">
        <v>23.0</v>
      </c>
      <c r="DF17" s="59" t="b">
        <v>0</v>
      </c>
      <c r="DG17" s="60" t="str">
        <f>iferror(if(OR(OY$2&lt;&gt;"",OY$3,OU$2&lt;&gt;"",OU$3,LC$2&lt;&gt;"",LC$3,LA$2&lt;&gt;"",LA$3,HK$2&lt;&gt;"",HK$3,DG$2&lt;&gt;"",DG$3),"0%",concat(round(DG$55/(DG$43+DG$44+DG$45+DG$46+DG$47+DG$48+DG$49+DG$50+DG$51+DG$52+DG$53+DG$54)*100,IF($A$2,1,0)),"%")),"0%")</f>
        <v>10%</v>
      </c>
      <c r="DH17" s="61" t="s">
        <v>181</v>
      </c>
      <c r="DI17" s="61">
        <v>24.0</v>
      </c>
      <c r="DJ17" s="59" t="b">
        <v>0</v>
      </c>
      <c r="DK17" s="60" t="str">
        <f>iferror(if(OR(DK$2&lt;&gt;"",DK$3),"0%",concat(round(DK$55/(DK$43+DK$44+DK$45+DK$46+DK$47+DK$48+DK$49+DK$50+DK$51+DK$52+DK$55+DK$56)*100,IF($A$2,1,0)),"%")),"0%")</f>
        <v>10%</v>
      </c>
      <c r="DL17" s="61" t="s">
        <v>173</v>
      </c>
      <c r="DM17" s="61">
        <v>19.0</v>
      </c>
      <c r="DN17" s="59" t="b">
        <v>0</v>
      </c>
      <c r="DP17" s="34"/>
      <c r="DQ17" s="34"/>
      <c r="DR17" s="35"/>
      <c r="DS17" s="60" t="str">
        <f>iferror(if(OR(DS$2&lt;&gt;"",DS$3),"0%",concat(round(DS$55/(DS$43+DS$44+DS$45+DS$46+DS$47+DS$48+DS$49+DS$50+DS$51+DS$52+DS$55+DS$56)*100,IF($A$2,1,0)),"%")),"0%")</f>
        <v>10%</v>
      </c>
      <c r="DT17" s="61" t="s">
        <v>269</v>
      </c>
      <c r="DU17" s="61">
        <v>20.0</v>
      </c>
      <c r="DV17" s="59" t="b">
        <v>0</v>
      </c>
      <c r="DW17" s="60" t="str">
        <f>iferror(if(OR(DW$2&lt;&gt;"",DW$3),"0%",concat(round(DW$55/(DW$43+DW$44+DW$45+DW$46+DW$47+DW$48+DW$49+DW$50+DW$51+DW$52+DW$55+DW$56)*100,IF($A$2,1,0)),"%")),"0%")</f>
        <v>10%</v>
      </c>
      <c r="DX17" s="61" t="s">
        <v>133</v>
      </c>
      <c r="DY17" s="61">
        <v>36.0</v>
      </c>
      <c r="DZ17" s="59" t="b">
        <v>0</v>
      </c>
      <c r="EA17" s="60" t="str">
        <f>iferror(if(OR(EA$2&lt;&gt;"",EA$3),"0%",concat(round(EA$55/(EA$43+EA$44+EA$45+EA$46+EA$47+EA$48+EA$49+EA$50+EA$51+EA$52+EA$55+EA$56)*100,IF($A$2,1,0)),"%")),"0%")</f>
        <v>10%</v>
      </c>
      <c r="EB17" s="61" t="s">
        <v>325</v>
      </c>
      <c r="EC17" s="61">
        <v>38.0</v>
      </c>
      <c r="ED17" s="59" t="b">
        <v>0</v>
      </c>
      <c r="EE17" s="60" t="str">
        <f>iferror(if(OR(EE$2&lt;&gt;"",EE$3),"0%",concat(round(EE$55/(EE$43+EE$44+EE$45+EE$46+EE$47+EE$48+EE$49+EE$50+EE$51+EE$52+EE$55+EE$56)*100,IF($A$2,1,0)),"%")),"0%")</f>
        <v>10%</v>
      </c>
      <c r="EF17" s="61" t="s">
        <v>156</v>
      </c>
      <c r="EG17" s="61">
        <v>37.0</v>
      </c>
      <c r="EH17" s="59" t="b">
        <v>0</v>
      </c>
      <c r="EI17" s="60" t="str">
        <f>iferror(if(OR(EI$2&lt;&gt;"",EI$3),"0%",concat(round(EI$55/(EI$43+EI$44+EI$45+EI$46+EI$47+EI$48+EI$49+EI$50+EI$51+EI$52+EI$55+EI$56)*100,IF($A$2,1,0)),"%")),"0%")</f>
        <v>10%</v>
      </c>
      <c r="EJ17" s="61" t="s">
        <v>254</v>
      </c>
      <c r="EK17" s="61">
        <v>41.0</v>
      </c>
      <c r="EL17" s="59" t="b">
        <v>0</v>
      </c>
      <c r="EM17" s="60" t="str">
        <f>iferror(if(OR(EM$2&lt;&gt;"",EM$3),"0%",concat(round(EM$55/(EM$43+EM$44+EM$45+EM$46+EM$47+EM$48+EM$49+EM$50+EM$51+EM$52+EM$55+EM$56)*100,IF($A$2,1,0)),"%")),"0%")</f>
        <v>10%</v>
      </c>
      <c r="EN17" s="61" t="s">
        <v>348</v>
      </c>
      <c r="EO17" s="61">
        <v>42.0</v>
      </c>
      <c r="EP17" s="59" t="b">
        <v>0</v>
      </c>
      <c r="ER17" s="34" t="s">
        <v>262</v>
      </c>
      <c r="ES17" s="34"/>
      <c r="ET17" s="35" t="b">
        <v>0</v>
      </c>
      <c r="EU17" s="60" t="str">
        <f>iferror(if(OR(EU$2&lt;&gt;"",EU$3),"0%",concat(round(EU$55/(EU$43+EU$44+EU$45+EU$46+EU$47+EU$48+EU$49+EU$50+EU$51+EU$52+EU$55+EU$56)*100,IF($A$2,1,0)),"%")),"0%")</f>
        <v>10%</v>
      </c>
      <c r="EV17" s="61" t="s">
        <v>404</v>
      </c>
      <c r="EW17" s="61">
        <v>45.0</v>
      </c>
      <c r="EX17" s="59" t="b">
        <v>0</v>
      </c>
      <c r="EY17" s="60" t="str">
        <f>iferror(if(OR(EY$2&lt;&gt;"",EY$3),"0%",concat(round(EY$55/(EY$43+EY$44+EY$45+EY$46+EY$47+EY$48+EY$49+EY$50+EY$51+EY$52+EY$55+EY$56)*100,IF($A$2,1,0)),"%")),"0%")</f>
        <v>10%</v>
      </c>
      <c r="EZ17" s="61" t="s">
        <v>197</v>
      </c>
      <c r="FA17" s="61">
        <v>45.0</v>
      </c>
      <c r="FB17" s="59" t="b">
        <v>0</v>
      </c>
      <c r="FC17" s="60" t="str">
        <f>iferror(if(OR(FC$2&lt;&gt;"",FC$3),"0%",concat(round(FC$55/(FC$43+FC$44+FC$45+FC$46+FC$47+FC$48+FC$49+FC$50+FC$51+FC$52+FC$55+FC$56)*100,IF($A$2,1,0)),"%")),"0%")</f>
        <v>10%</v>
      </c>
      <c r="FD17" s="61" t="s">
        <v>204</v>
      </c>
      <c r="FE17" s="61">
        <v>47.0</v>
      </c>
      <c r="FF17" s="59" t="b">
        <v>0</v>
      </c>
      <c r="FG17" s="60" t="str">
        <f>iferror(if(OR(FG$2&lt;&gt;"",FG$3),"0%",concat(round(FG$55/(FG$43+FG$44+FG$45+FG$46+FG$47+FG$48+FG$49+FG$50+FG$51+FG$52+FG$55+FG$56)*100,IF($A$2,1,0)),"%")),"0%")</f>
        <v>10%</v>
      </c>
      <c r="FH17" s="61" t="s">
        <v>163</v>
      </c>
      <c r="FI17" s="61">
        <v>10.0</v>
      </c>
      <c r="FJ17" s="59" t="b">
        <v>0</v>
      </c>
      <c r="FK17" s="60" t="str">
        <f>iferror(if(OR(FK$2&lt;&gt;"",FK$3),"0%",concat(round(FK$55/(FK$43+FK$44+FK$45+FK$46+FK$47+FK$48+FK$49+FK$50+FK$51+FK$52+FK$55+FK$56)*100,IF($A$2,1,0)),"%")),"0%")</f>
        <v>10%</v>
      </c>
      <c r="FL17" s="61" t="s">
        <v>336</v>
      </c>
      <c r="FM17" s="61">
        <v>100.0</v>
      </c>
      <c r="FN17" s="59" t="b">
        <v>0</v>
      </c>
      <c r="FO17" s="60" t="str">
        <f>iferror(if(OR(FO$2&lt;&gt;"",FO$3),"0%",concat(round(FO$55/(FO$43+FO$44+FO$45+FO$46+FO$47+FO$48+FO$49+FO$50+FO$51+FO$52+FO$55+FO$56)*100,IF($A$2,1,0)),"%")),"0%")</f>
        <v>10%</v>
      </c>
      <c r="FP17" s="61" t="s">
        <v>195</v>
      </c>
      <c r="FQ17" s="61">
        <v>49.0</v>
      </c>
      <c r="FR17" s="59" t="b">
        <v>0</v>
      </c>
      <c r="FS17" s="60" t="str">
        <f>iferror(if(OR(FS$2&lt;&gt;"",FS$3),"0%",concat(round(FS$55/(FS$43+FS$44+FS$45+FS$46+FS$47+FS$48+FS$49+FS$50+FS$51+FS$52+FS$55+FS$56)*100,IF($A$2,1,0)),"%")),"0%")</f>
        <v>10%</v>
      </c>
      <c r="FT17" s="61" t="s">
        <v>208</v>
      </c>
      <c r="FU17" s="61">
        <v>50.0</v>
      </c>
      <c r="FV17" s="59" t="b">
        <v>0</v>
      </c>
      <c r="FW17" s="60" t="str">
        <f>iferror(if(OR(FW$2&lt;&gt;"",FW$3),"0%",concat(round(FW$55/(FW$43+FW$44+FW$45+FW$46+FW$47+FW$48+FW$49+FW$50+FW$51+FW$52+FW$55+FW$56)*100,IF($A$2,1,0)),"%")),"0%")</f>
        <v>10%</v>
      </c>
      <c r="FX17" s="61" t="s">
        <v>195</v>
      </c>
      <c r="FY17" s="61">
        <v>50.0</v>
      </c>
      <c r="FZ17" s="59" t="b">
        <v>0</v>
      </c>
      <c r="GA17" s="60" t="str">
        <f>iferror(if(OR(GA$2&lt;&gt;"",GA$3),"0%",concat(round(GA$55/(GA$43+GA$44+GA$45+GA$46+GA$47+GA$48+GA$49+GA$50+GA$51+GA$52+GA$55+GA$56)*100,IF($A$2,1,0)),"%")),"0%")</f>
        <v>10%</v>
      </c>
      <c r="GB17" s="61" t="s">
        <v>490</v>
      </c>
      <c r="GC17" s="61">
        <v>50.0</v>
      </c>
      <c r="GD17" s="59" t="b">
        <v>0</v>
      </c>
      <c r="GE17" s="60" t="str">
        <f>iferror(if(OR(GE$2&lt;&gt;"",GE$3),"0%",concat(round(GE$55/(GE$43+GE$44+GE$45+GE$46+GE$47+GE$48+GE$49+GE$50+GE$51+GE$52+GE$55+GE$56)*100,IF($A$2,1,0)),"%")),"0%")</f>
        <v>10%</v>
      </c>
      <c r="GF17" s="61" t="s">
        <v>334</v>
      </c>
      <c r="GG17" s="61">
        <v>50.0</v>
      </c>
      <c r="GH17" s="59" t="b">
        <v>0</v>
      </c>
      <c r="GI17" s="60" t="str">
        <f>iferror(if(OR(GI$2&lt;&gt;"",GI$3),"0%",concat(round(GI$55/(GI$43+GI$44+GI$45+GI$46+GI$47+GI$48+GI$49+GI$50+GI$51+GI$52+GI$55+GI$56)*100,IF($A$2,1,0)),"%")),"0%")</f>
        <v>10%</v>
      </c>
      <c r="GJ17" s="61" t="s">
        <v>361</v>
      </c>
      <c r="GK17" s="61">
        <v>50.0</v>
      </c>
      <c r="GL17" s="59" t="b">
        <v>0</v>
      </c>
      <c r="GM17" s="60" t="str">
        <f>iferror(if(OR(GM$2&lt;&gt;"",GM$3),"0%",concat(round(GM$55/(GM$43+GM$44+GM$45+GM$46+GM$47+GM$48+GM$49+GM$50+GM$51+GM$52+GM$55+GM$56)*100,IF($A$2,1,0)),"%")),"0%")</f>
        <v>10%</v>
      </c>
      <c r="GN17" s="61" t="s">
        <v>196</v>
      </c>
      <c r="GO17" s="61">
        <v>50.0</v>
      </c>
      <c r="GP17" s="59" t="b">
        <v>0</v>
      </c>
      <c r="GQ17" s="60" t="str">
        <f>iferror(if(OR(GQ$2&lt;&gt;"",GQ$3),"0%",concat(round(GQ$55/(GQ$43+GQ$44+GQ$45+GQ$46+GQ$47+GQ$48+GQ$49+GQ$50+GQ$51+GQ$52+GQ$55+GQ$56)*100,IF($A$2,1,0)),"%")),"0%")</f>
        <v>10%</v>
      </c>
      <c r="GR17" s="61" t="s">
        <v>357</v>
      </c>
      <c r="GS17" s="61">
        <v>55.0</v>
      </c>
      <c r="GT17" s="59" t="b">
        <v>0</v>
      </c>
      <c r="GU17" s="60" t="str">
        <f>iferror(if(OR(GU$2&lt;&gt;"",GU$3),"0%",concat(round(GU$55/(GU$43+GU$44+GU$45+GU$46+GU$47+GU$48+GU$49+GU$50+GU$51+GU$52+GU$55+GU$56)*100,IF($A$2,1,0)),"%")),"0%")</f>
        <v>10%</v>
      </c>
      <c r="GV17" s="61" t="s">
        <v>334</v>
      </c>
      <c r="GW17" s="61">
        <v>60.0</v>
      </c>
      <c r="GX17" s="59" t="b">
        <v>0</v>
      </c>
      <c r="GY17" s="60" t="str">
        <f>iferror(if(OR(GY$2&lt;&gt;"",GY$3),"0%",concat(round(GY$55/(GY$43+GY$44+GY$45+GY$46+GY$47+GY$48+GY$49+GY$50+GY$51+GY$52+GY$55+GY$56)*100,IF($A$2,1,0)),"%")),"0%")</f>
        <v>10%</v>
      </c>
      <c r="GZ17" s="61" t="s">
        <v>490</v>
      </c>
      <c r="HA17" s="61">
        <v>45.0</v>
      </c>
      <c r="HB17" s="59" t="b">
        <v>0</v>
      </c>
      <c r="HC17" s="60" t="str">
        <f>iferror(if(OR(HC$2&lt;&gt;"",HC$3),"0%",concat(round(HC$55/(HC$43+HC$44+HC$45+HC$46+HC$47+HC$48+HC$49+HC$50+HC$51+HC$52+HC$55+HC$56)*100,IF($A$2,1,0)),"%")),"0%")</f>
        <v>10%</v>
      </c>
      <c r="HD17" s="61" t="s">
        <v>490</v>
      </c>
      <c r="HE17" s="61">
        <v>55.0</v>
      </c>
      <c r="HF17" s="59" t="b">
        <v>0</v>
      </c>
      <c r="HG17" s="60" t="str">
        <f>iferror(if(OR(CY$2&lt;&gt;"",CY$3,HG$2&lt;&gt;"",HG$3),"0%",concat(round(HG$55/(HG$43+HG$44+HG$45+HG$46+HG$47+HG$48+HG$49+HG$50+HG$51+HG$52+HG$55+HG$56)*100,IF($A$2,1,0)),"%")),"0%")</f>
        <v>10%</v>
      </c>
      <c r="HH17" s="61" t="s">
        <v>157</v>
      </c>
      <c r="HI17" s="61">
        <v>55.0</v>
      </c>
      <c r="HJ17" s="59" t="b">
        <v>0</v>
      </c>
      <c r="HK17" s="60" t="str">
        <f>iferror(if(OR(OY$2&lt;&gt;"",OY$3,OU$2&lt;&gt;"",OU$3,LC$2&lt;&gt;"",LC$3,LA$2&lt;&gt;"",LA$3,HK$2&lt;&gt;"",HK$3,DG$2&lt;&gt;"",DG$3),"0%",concat(round(HK$55/(HK$43+HK$44+HK$45+HK$46+HK$47+HK$48+HK$49+HK$50+HK$51+HK$52+HK$53+HK$54)*100,IF($A$2,1,0)),"%")),"0%")</f>
        <v>10%</v>
      </c>
      <c r="HL17" s="61" t="s">
        <v>246</v>
      </c>
      <c r="HM17" s="61">
        <v>65.0</v>
      </c>
      <c r="HN17" s="59" t="b">
        <v>0</v>
      </c>
      <c r="HO17" s="60"/>
      <c r="HP17" s="61"/>
      <c r="HQ17" s="61"/>
      <c r="HR17" s="59"/>
      <c r="HT17" s="43"/>
      <c r="HU17" s="43"/>
      <c r="HV17" s="43"/>
      <c r="HW17" s="60" t="str">
        <f>iferror(if(OR(IA$2&lt;&gt;"",IA$3,HW$2&lt;&gt;"",HW$3),"0%",concat(round(HW$55/(HW$43+HW$44+HW$45+HW$46+HW$47+HW$48+HW$49+HW$50+HW$51+HW$52+HW$55+HW$56)*100,IF($A$2,1,0)),"%")),"0%")</f>
        <v>10%</v>
      </c>
      <c r="HX17" s="61" t="s">
        <v>188</v>
      </c>
      <c r="HY17" s="61">
        <v>56.0</v>
      </c>
      <c r="HZ17" s="59" t="b">
        <v>0</v>
      </c>
      <c r="IA17" s="60" t="str">
        <f>iferror(if(OR(IA$2&lt;&gt;"",IA$3,HW$2&lt;&gt;"",HW$3),"0%",concat(round(IA$55/(IA$43+IA$44+IA$45+IA$46+IA$47+IA$48+IA$49+IA$50+IA$51+IA$52+IA$55+IA$56)*100,IF($A$2,1,0)),"%")),"0%")</f>
        <v>10%</v>
      </c>
      <c r="IB17" s="61" t="s">
        <v>491</v>
      </c>
      <c r="IC17" s="61">
        <v>56.0</v>
      </c>
      <c r="ID17" s="59" t="b">
        <v>0</v>
      </c>
      <c r="IE17" s="60" t="str">
        <f>iferror(if(OR(IE$2&lt;&gt;"",IE$3,II$2&lt;&gt;"",II$3,IM$2&lt;&gt;"",IM$3,IQ$2&lt;&gt;"",IQ$3),"0%",concat(round(IE$55/(IE$43+IE$44+IE$45+IE$46+IE$47+IE$48+IE$49+IE$50+IE$51+IE$52+IE$55+IE$56)*100,IF($A$2,1,0)),"%")),"0%")</f>
        <v>10%</v>
      </c>
      <c r="IF17" s="61" t="s">
        <v>161</v>
      </c>
      <c r="IG17" s="61">
        <v>45.0</v>
      </c>
      <c r="IH17" s="59" t="b">
        <v>0</v>
      </c>
      <c r="II17" s="60" t="str">
        <f>iferror(if(OR(IE$2&lt;&gt;"",IE$3,II$2&lt;&gt;"",II$3,IM$2&lt;&gt;"",IM$3,IQ$2&lt;&gt;"",IQ$3),"0%",concat(round(II$55/(II$43+II$44+II$45+II$46+II$47+II$48+II$49+II$50+II$51+II$52+II$55+II$56)*100,IF($A$2,1,0)),"%")),"0%")</f>
        <v>10%</v>
      </c>
      <c r="IJ17" s="61" t="s">
        <v>288</v>
      </c>
      <c r="IK17" s="61">
        <v>45.0</v>
      </c>
      <c r="IL17" s="59" t="b">
        <v>0</v>
      </c>
      <c r="IM17" s="60" t="str">
        <f>iferror(if(OR(IE$2&lt;&gt;"",IE$3,II$2&lt;&gt;"",II$3,IM$2&lt;&gt;"",IM$3,IQ$2&lt;&gt;"",IQ$3),"0%",concat(round(IM$55/(IM$43+IM$44+IM$45+IM$46+IM$47+IM$48+IM$49+IM$50+IM$51+IM$52+IM$55+IM$56)*100,IF($A$2,1,0)),"%")),"0%")</f>
        <v>10%</v>
      </c>
      <c r="IN17" s="61" t="s">
        <v>272</v>
      </c>
      <c r="IO17" s="61">
        <v>45.0</v>
      </c>
      <c r="IP17" s="59" t="b">
        <v>0</v>
      </c>
      <c r="IQ17" s="60" t="str">
        <f>iferror(if(OR(IE$2&lt;&gt;"",IE$3,II$2&lt;&gt;"",II$3,IM$2&lt;&gt;"",IM$3,IQ$2&lt;&gt;"",IQ$3),"0%",concat(round(IQ$55/(IQ$43+IQ$44+IQ$45+IQ$46+IQ$47+IQ$48+IQ$49+IQ$50+IQ$51+IQ$52+IQ$55+IQ$56)*100,IF($A$2,1,0)),"%")),"0%")</f>
        <v>10%</v>
      </c>
      <c r="IR17" s="61" t="s">
        <v>161</v>
      </c>
      <c r="IS17" s="61">
        <v>45.0</v>
      </c>
      <c r="IT17" s="59" t="b">
        <v>0</v>
      </c>
      <c r="IV17" s="31"/>
      <c r="IW17" s="43"/>
      <c r="IX17" s="43"/>
      <c r="IY17" s="60" t="str">
        <f>iferror(if(OR(IY$2&lt;&gt;"",IY$3,JC$2&lt;&gt;"",JC$3,JG$2&lt;&gt;"",JG$3,JK$2&lt;&gt;"",JK$3,JO$2&lt;&gt;"",JO$3,JS$2&lt;&gt;"",JS$3,JW$2&lt;&gt;"",JW$3),"0%",concat(round(IY$55/(IY$43+IY$44+IY$45+IY$46+IY$47+IY$48+IY$49+IY$50+IY$51+IY$52+IY$55+IY$56)*100,IF($A$2,1,0)),"%")),"0%")</f>
        <v>10%</v>
      </c>
      <c r="IZ17" s="61" t="s">
        <v>184</v>
      </c>
      <c r="JA17" s="61">
        <v>66.0</v>
      </c>
      <c r="JB17" s="59" t="b">
        <v>0</v>
      </c>
      <c r="JC17" s="60" t="str">
        <f>iferror(if(OR(IY$2&lt;&gt;"",IY$3,JC$2&lt;&gt;"",JC$3,JG$2&lt;&gt;"",JG$3,JK$2&lt;&gt;"",JK$3,JO$2&lt;&gt;"",JO$3,JS$2&lt;&gt;"",JS$3,JW$2&lt;&gt;"",JW$3),"0%",concat(round(JC$55/(JC$43+JC$44+JC$45+JC$46+JC$47+JC$48+JC$49+JC$50+JC$51+JC$52+JC$55+JC$56)*100,IF($A$2,1,0)),"%")),"0%")</f>
        <v>10%</v>
      </c>
      <c r="JD17" s="61" t="s">
        <v>184</v>
      </c>
      <c r="JE17" s="61">
        <v>66.0</v>
      </c>
      <c r="JF17" s="59" t="b">
        <v>0</v>
      </c>
      <c r="JG17" s="60" t="str">
        <f>iferror(if(OR(IY$2&lt;&gt;"",IY$3,JC$2&lt;&gt;"",JC$3,JG$2&lt;&gt;"",JG$3,JK$2&lt;&gt;"",JK$3,JO$2&lt;&gt;"",JO$3,JS$2&lt;&gt;"",JS$3,JW$2&lt;&gt;"",JW$3),"0%",concat(round(JG$55/(JG$43+JG$44+JG$45+JG$46+JG$47+JG$48+JG$49+JG$50+JG$51+JG$52+JG$55+JG$56)*100,IF($A$2,1,0)),"%")),"0%")</f>
        <v>10%</v>
      </c>
      <c r="JH17" s="61" t="s">
        <v>184</v>
      </c>
      <c r="JI17" s="61">
        <v>66.0</v>
      </c>
      <c r="JJ17" s="59" t="b">
        <v>0</v>
      </c>
      <c r="JK17" s="60" t="str">
        <f>iferror(if(OR(IY$2&lt;&gt;"",IY$3,JC$2&lt;&gt;"",JC$3,JG$2&lt;&gt;"",JG$3,JK$2&lt;&gt;"",JK$3,JO$2&lt;&gt;"",JO$3,JS$2&lt;&gt;"",JS$3,JW$2&lt;&gt;"",JW$3),"0%",concat(round(JK$55/(JK$43+JK$44+JK$45+JK$46+JK$47+JK$48+JK$49+JK$50+JK$51+JK$52+JK$55+JK$56)*100,IF($A$2,1,0)),"%")),"0%")</f>
        <v>10%</v>
      </c>
      <c r="JL17" s="61" t="s">
        <v>184</v>
      </c>
      <c r="JM17" s="61">
        <v>66.0</v>
      </c>
      <c r="JN17" s="59" t="b">
        <v>0</v>
      </c>
      <c r="JO17" s="60" t="str">
        <f>iferror(if(OR(IY$2&lt;&gt;"",IY$3,JC$2&lt;&gt;"",JC$3,JG$2&lt;&gt;"",JG$3,JK$2&lt;&gt;"",JK$3,JO$2&lt;&gt;"",JO$3,JS$2&lt;&gt;"",JS$3,JW$2&lt;&gt;"",JW$3),"0%",concat(round(JO$55/(JO$43+JO$44+JO$45+JO$46+JO$47+JO$48+JO$49+JO$50+JO$51+JO$52+JO$55+JO$56)*100,IF($A$2,1,0)),"%")),"0%")</f>
        <v>10%</v>
      </c>
      <c r="JP17" s="61" t="s">
        <v>182</v>
      </c>
      <c r="JQ17" s="61">
        <v>14.0</v>
      </c>
      <c r="JR17" s="59" t="b">
        <v>0</v>
      </c>
      <c r="JS17" s="60" t="str">
        <f>iferror(if(OR(IY$2&lt;&gt;"",IY$3,JC$2&lt;&gt;"",JC$3,JG$2&lt;&gt;"",JG$3,JK$2&lt;&gt;"",JK$3,JO$2&lt;&gt;"",JO$3,JS$2&lt;&gt;"",JS$3,JW$2&lt;&gt;"",JW$3),"0%",concat(round(JS$55/(JS$43+JS$44+JS$45+JS$46+JS$47+JS$48+JS$49+JS$50+JS$51+JS$52+JS$55+JS$56)*100,IF($A$2,1,0)),"%")),"0%")</f>
        <v>10%</v>
      </c>
      <c r="JT17" s="61" t="s">
        <v>184</v>
      </c>
      <c r="JU17" s="61">
        <v>66.0</v>
      </c>
      <c r="JV17" s="59" t="b">
        <v>0</v>
      </c>
      <c r="JW17" s="60" t="str">
        <f>iferror(if(OR(IY$2&lt;&gt;"",IY$3,JC$2&lt;&gt;"",JC$3,JG$2&lt;&gt;"",JG$3,JK$2&lt;&gt;"",JK$3,JO$2&lt;&gt;"",JO$3,JS$2&lt;&gt;"",JS$3,JW$2&lt;&gt;"",JW$3),"0%",concat(round(JW$55/(JW$43+JW$44+JW$45+JW$46+JW$47+JW$48+JW$49+JW$50+JW$51+JW$52+JW$55+JW$56)*100,IF($A$2,1,0)),"%")),"0%")</f>
        <v>10%</v>
      </c>
      <c r="JX17" s="61" t="s">
        <v>184</v>
      </c>
      <c r="JY17" s="61">
        <v>66.0</v>
      </c>
      <c r="JZ17" s="59" t="b">
        <v>0</v>
      </c>
      <c r="KA17" s="60" t="str">
        <f>iferror(if(OR(KA$2&lt;&gt;"",KA$3),"0%",concat(round(KA$55/(KA$43+KA$44+KA$45+KA$46+KA$47+KA$48+KA$49+KA$50+KA$51+KA$52+KA$55+KA$56)*100,IF($A$2,1,0)),"%")),"0%")</f>
        <v>10%</v>
      </c>
      <c r="KB17" s="61" t="s">
        <v>334</v>
      </c>
      <c r="KC17" s="61">
        <v>24.0</v>
      </c>
      <c r="KD17" s="59" t="b">
        <v>0</v>
      </c>
      <c r="KE17" s="60" t="str">
        <f>iferror(if(OR(KE$2&lt;&gt;"",KE$3),"0%",concat(round(KE$55/(KE$43+KE$44+KE$45+KE$46+KE$47+KE$48+KE$49+KE$50+KE$51+KE$52+KE$55+KE$56)*100,IF($A$2,1,0)),"%")),"0%")</f>
        <v>10%</v>
      </c>
      <c r="KF17" s="61" t="s">
        <v>490</v>
      </c>
      <c r="KG17" s="61">
        <v>46.0</v>
      </c>
      <c r="KH17" s="59" t="b">
        <v>0</v>
      </c>
      <c r="KI17" s="60" t="str">
        <f>iferror(if(OR(KI$2&lt;&gt;"",KI$3),"0%",concat(round(KI$55/(KI$43+KI$44+KI$45+KI$46+KI$47+KI$48+KI$49+KI$50+KI$51+KI$52+KI$55+KI$56)*100,IF($A$2,1,0)),"%")),"0%")</f>
        <v>10%</v>
      </c>
      <c r="KJ17" s="61" t="s">
        <v>224</v>
      </c>
      <c r="KK17" s="61">
        <v>66.0</v>
      </c>
      <c r="KL17" s="59" t="b">
        <v>0</v>
      </c>
      <c r="KM17" s="60" t="str">
        <f>iferror(if(OR(KM$2&lt;&gt;"",KM$3),"0%",concat(round(KM$55/(KM$43+KM$44+KM$45+KM$46+KM$47+KM$48+KM$49+KM$50+KM$51+KM$52+KM$55+KM$56)*100,IF($A$2,1,0)),"%")),"0%")</f>
        <v>10%</v>
      </c>
      <c r="KN17" s="61" t="s">
        <v>289</v>
      </c>
      <c r="KO17" s="61">
        <v>78.0</v>
      </c>
      <c r="KP17" s="59" t="b">
        <v>0</v>
      </c>
      <c r="KQ17" s="60" t="str">
        <f>iferror(if(OR(KQ$2&lt;&gt;"",KQ$3),"0%",concat(round(KQ$55/(KQ$43+KQ$44+KQ$45+KQ$46+KQ$47+KQ$48+KQ$49+KQ$50+KQ$51+KQ$52+KQ$55+KQ$56)*100,IF($A$2,1,0)),"%")),"0%")</f>
        <v>10%</v>
      </c>
      <c r="KR17" s="61" t="s">
        <v>490</v>
      </c>
      <c r="KS17" s="61">
        <v>86.0</v>
      </c>
      <c r="KT17" s="59" t="b">
        <v>0</v>
      </c>
      <c r="KU17" s="60"/>
      <c r="KV17" s="61"/>
      <c r="KW17" s="61"/>
      <c r="KX17" s="59"/>
      <c r="KY17" s="60" t="str">
        <f>iferror(if(OR(KY$2&lt;&gt;"",KY$3),"0%",concat(round(KY$55/(KY$43+KY$44+KY$45+KY$46+KY$47+KY$48+KY$49+KY$50+KY$51+KY$52+KY$55+KY$56)*100,IF($A$2,1,0)),"%")),"0%")</f>
        <v>10%</v>
      </c>
      <c r="KZ17" s="61" t="s">
        <v>190</v>
      </c>
      <c r="LA17" s="61">
        <v>27.0</v>
      </c>
      <c r="LB17" s="59" t="b">
        <v>0</v>
      </c>
      <c r="LC17" s="60" t="str">
        <f>iferror(if(OR(OY$2&lt;&gt;"",OY$3,OU$2&lt;&gt;"",OU$3,LC$2&lt;&gt;"",LC$3,LA$2&lt;&gt;"",LA$3,HK$2&lt;&gt;"",HK$3,DG$2&lt;&gt;"",DG$3),"0%",concat(round(LC$55/(LC$43+LC$44+LC$45+LC$46+LC$47+LC$48+LC$49+LC$50+LC$51+LC$52+LC$53+LC$54)*100,IF($A$2,1,0)),"%")),"0%")</f>
        <v>10%</v>
      </c>
      <c r="LD17" s="61" t="s">
        <v>246</v>
      </c>
      <c r="LE17" s="61">
        <v>65.0</v>
      </c>
      <c r="LF17" s="59" t="b">
        <v>0</v>
      </c>
      <c r="LG17" s="60" t="str">
        <f>iferror(if(OR(LG$2&lt;&gt;"",LG$3),"0%",concat(round(LG$55/(LG$43+LG$44+LG$45+LG$46+LG$47+LG$48+LG$49+LG$50+LG$51+LG$52+LG$55+LG$56)*100,IF($A$2,1,0)),"%")),"0%")</f>
        <v>10%</v>
      </c>
      <c r="LH17" s="61" t="s">
        <v>188</v>
      </c>
      <c r="LI17" s="61">
        <v>65.0</v>
      </c>
      <c r="LJ17" s="59" t="b">
        <v>0</v>
      </c>
      <c r="LK17" s="60" t="str">
        <f>iferror(if(OR(LK$2&lt;&gt;"",LK$3),"0%",concat(round(LK$55/(LK$43+LK$44+LK$45+LK$46+LK$47+LK$48+LK$49+LK$50+LK$51+LK$52+LK$55+LK$56)*100,IF($A$2,1,0)),"%")),"0%")</f>
        <v>10%</v>
      </c>
      <c r="LL17" s="61" t="s">
        <v>490</v>
      </c>
      <c r="LM17" s="61">
        <v>70.0</v>
      </c>
      <c r="LN17" s="59" t="b">
        <v>0</v>
      </c>
      <c r="LO17" s="60" t="str">
        <f>iferror(if(OR(LO$2&lt;&gt;"",LO$3),"0%",concat(round(LO$55/(LO$43+LO$44+LO$45+LO$46+LO$47+LO$48+LO$49+LO$50+LO$51+LO$52+LO$55+LO$56)*100,IF($A$2,1,0)),"%")),"0%")</f>
        <v>10%</v>
      </c>
      <c r="LP17" s="61" t="s">
        <v>193</v>
      </c>
      <c r="LQ17" s="61">
        <v>65.0</v>
      </c>
      <c r="LR17" s="59" t="b">
        <v>0</v>
      </c>
      <c r="LS17" s="60"/>
      <c r="LT17" s="61"/>
      <c r="LU17" s="61"/>
      <c r="LV17" s="59"/>
      <c r="LW17" s="60" t="str">
        <f>iferror(if(OR(LW$2&lt;&gt;"",LW$3),"0%",concat(round(LW$55/(LW$43+LW$44+LW$45+LW$46+LW$47+LW$48+LW$49+LW$50+LW$51+LW$52+LW$55+LW$56)*100,IF($A$2,1,0)),"%")),"0%")</f>
        <v>10%</v>
      </c>
      <c r="LX17" s="62" t="s">
        <v>413</v>
      </c>
      <c r="LY17" s="61">
        <v>75.0</v>
      </c>
      <c r="LZ17" s="59" t="b">
        <v>0</v>
      </c>
      <c r="MA17" s="60" t="str">
        <f>iferror(if(OR(MA$2&lt;&gt;"",MA$3),"0%",concat(round(MA$55/(MA$43+MA$44+MA$45+MA$46+MA$47+MA$48+MA$49+MA$50+MA$51+MA$52+MA$55+MA$56)*100,IF($A$2,1,0)),"%")),"0%")</f>
        <v>10%</v>
      </c>
      <c r="MB17" s="61" t="s">
        <v>385</v>
      </c>
      <c r="MC17" s="61">
        <v>65.0</v>
      </c>
      <c r="MD17" s="59" t="b">
        <v>0</v>
      </c>
      <c r="ME17" s="60" t="str">
        <f>iferror(if(OR(ME$2&lt;&gt;"",ME$3),"0%",concat(round(ME$55/(ME$43+ME$44+ME$45+ME$46+ME$47+ME$48+ME$49+ME$50+ME$51+ME$52+ME$55+ME$56)*100,IF($A$2,1,0)),"%")),"0%")</f>
        <v>10%</v>
      </c>
      <c r="MF17" s="61" t="s">
        <v>293</v>
      </c>
      <c r="MG17" s="61">
        <v>55.0</v>
      </c>
      <c r="MH17" s="59" t="b">
        <v>0</v>
      </c>
      <c r="MI17" s="60" t="str">
        <f>iferror(if(OR(MI$2&lt;&gt;"",MI$3),"0%",concat(round(MI$55/(MI$43+MI$44+MI$45+MI$46+MI$47+MI$48+MI$49+MI$50+MI$51+MI$52+MI$55+MI$56)*100,IF($A$2,1,0)),"%")),"0%")</f>
        <v>10%</v>
      </c>
      <c r="MJ17" s="61" t="s">
        <v>325</v>
      </c>
      <c r="MK17" s="61">
        <v>55.0</v>
      </c>
      <c r="ML17" s="59" t="b">
        <v>0</v>
      </c>
      <c r="MM17" s="60" t="str">
        <f>iferror(if(OR(MM$2&lt;&gt;"",MM$3),"0%",concat(round(MM$55/(MM$43+MM$44+MM$45+MM$46+MM$47+MM$48+MM$49+MM$50+MM$51+MM$52+MM$55+MM$56)*100,IF($A$2,1,0)),"%")),"0%")</f>
        <v>10%</v>
      </c>
      <c r="MN17" s="61" t="s">
        <v>492</v>
      </c>
      <c r="MO17" s="61">
        <v>65.0</v>
      </c>
      <c r="MP17" s="59" t="b">
        <v>0</v>
      </c>
      <c r="MQ17" s="60"/>
      <c r="MR17" s="61"/>
      <c r="MS17" s="61"/>
      <c r="MT17" s="59"/>
      <c r="MU17" s="60" t="str">
        <f>iferror(if(OR(MU$2&lt;&gt;"",MU$3),"0%",concat(round(MU$55/(MU$43+MU$44+MU$45+MU$46+MU$47+MU$48+MU$49+MU$50+MU$51+MU$52+MU$55+MU$56)*100,IF($A$2,1,0)),"%")),"0%")</f>
        <v>10%</v>
      </c>
      <c r="MV17" s="61" t="s">
        <v>385</v>
      </c>
      <c r="MW17" s="61">
        <v>55.0</v>
      </c>
      <c r="MX17" s="59" t="b">
        <v>0</v>
      </c>
      <c r="MY17" s="60" t="str">
        <f>iferror(if(OR(MY$2&lt;&gt;"",MY$3),"0%",concat(round(MY$55/(MY$43+MY$44+MY$45+MY$46+MY$47+MY$48+MY$49+MY$50+MY$51+MY$52+MY$55+MY$56)*100,IF($A$2,1,0)),"%")),"0%")</f>
        <v>10%</v>
      </c>
      <c r="MZ17" s="61" t="s">
        <v>417</v>
      </c>
      <c r="NA17" s="61">
        <v>55.0</v>
      </c>
      <c r="NB17" s="59" t="b">
        <v>0</v>
      </c>
      <c r="NC17" s="60" t="str">
        <f>iferror(if(OR(NC$2&lt;&gt;"",NC$3),"0%",concat(round(NC$55/(NC$43+NC$44+NC$45+NC$46+NC$47+NC$48+NC$49+NC$50+NC$51+NC$52+NC$55+NC$56)*100,IF($A$2,1,0)),"%")),"0%")</f>
        <v>10%</v>
      </c>
      <c r="ND17" s="61" t="s">
        <v>434</v>
      </c>
      <c r="NE17" s="61">
        <v>95.0</v>
      </c>
      <c r="NF17" s="59" t="b">
        <v>0</v>
      </c>
      <c r="NG17" s="60" t="str">
        <f>iferror(if(OR(NG$2&lt;&gt;"",NG$3),"0%",concat(round(NG$55/(NG$43+NG$44+NG$45+NG$46+NG$47+NG$48+NG$49+NG$50+NG$51+NG$52+NG$55+NG$56)*100,IF($A$2,1,0)),"%")),"0%")</f>
        <v>10%</v>
      </c>
      <c r="NH17" s="61" t="s">
        <v>437</v>
      </c>
      <c r="NI17" s="61">
        <v>90.0</v>
      </c>
      <c r="NJ17" s="59" t="b">
        <v>0</v>
      </c>
      <c r="NK17" s="60" t="str">
        <f>iferror(if(OR(NK$2&lt;&gt;"",NK$3),"0%",concat(round(NK$55/(NK$43+NK$44+NK$45+NK$46+NK$47+NK$48+NK$49+NK$50+NK$51+NK$52+NK$55+NK$56)*100,IF($A$2,1,0)),"%")),"0%")</f>
        <v>10%</v>
      </c>
      <c r="NL17" s="61" t="s">
        <v>398</v>
      </c>
      <c r="NM17" s="61">
        <v>50.0</v>
      </c>
      <c r="NN17" s="59" t="b">
        <v>0</v>
      </c>
      <c r="NO17" s="60" t="str">
        <f>iferror(if(OR(NO$2&lt;&gt;"",NO$3),"0%",concat(round(NO$55/(NO$43+NO$44+NO$45+NO$46+NO$47+NO$48+NO$49+NO$50+NO$51+NO$52+NO$55+NO$56)*100,IF($A$2,1,0)),"%")),"0%")</f>
        <v>10%</v>
      </c>
      <c r="NP17" s="61" t="s">
        <v>393</v>
      </c>
      <c r="NQ17" s="61">
        <v>85.0</v>
      </c>
      <c r="NR17" s="59" t="b">
        <v>0</v>
      </c>
      <c r="NT17" s="31"/>
      <c r="NU17" s="43"/>
      <c r="NV17" s="43"/>
      <c r="NW17" s="60"/>
      <c r="NX17" s="61"/>
      <c r="NY17" s="61"/>
      <c r="NZ17" s="59"/>
      <c r="OA17" s="60" t="str">
        <f>iferror(if(OR(OA$2&lt;&gt;"",OA$3),"0%",concat(round(OA$55/(OA$43+OA$44+OA$45+OA$46+OA$47+OA$48+OA$49+OA$50+OA$51+OA$52+OA$55+OA$56)*100,IF($A$2,1,0)),"%")),"0%")</f>
        <v>10%</v>
      </c>
      <c r="OB17" s="61" t="s">
        <v>359</v>
      </c>
      <c r="OC17" s="61">
        <v>90.0</v>
      </c>
      <c r="OD17" s="59" t="b">
        <v>0</v>
      </c>
      <c r="OE17" s="60" t="str">
        <f>iferror(if(OR(OE$2&lt;&gt;"",OE$3),"0%",concat(round(OE$55/(OE$43+OE$44+OE$45+OE$46+OE$47+OE$48+OE$49+OE$50+OE$51+OE$52+OE$55+OE$56)*100,IF($A$2,1,0)),"%")),"0%")</f>
        <v>10%</v>
      </c>
      <c r="OF17" s="61" t="s">
        <v>317</v>
      </c>
      <c r="OG17" s="61">
        <v>55.0</v>
      </c>
      <c r="OH17" s="59" t="b">
        <v>0</v>
      </c>
      <c r="OI17" s="60" t="str">
        <f>iferror(if(OR(OI$2&lt;&gt;"",OI$3),"0%",concat(round(OI$55/(OI$43+OI$44+OI$45+OI$46+OI$47+OI$48+OI$49+OI$50+OI$51+OI$52+OI$55+OI$56)*100,IF($A$2,1,0)),"%")),"0%")</f>
        <v>10%</v>
      </c>
      <c r="OJ17" s="61" t="s">
        <v>341</v>
      </c>
      <c r="OK17" s="61">
        <v>55.0</v>
      </c>
      <c r="OL17" s="59" t="b">
        <v>0</v>
      </c>
      <c r="OM17" s="60" t="str">
        <f>iferror(if(OR(OM$2&lt;&gt;"",OM$3),"0%",concat(round(OM$55/(OM$43+OM$44+OM$45+OM$46+OM$47+OM$48+OM$49+OM$50+OM$51+OM$52+OM$55+OM$56)*100,IF($A$2,1,0)),"%")),"0%")</f>
        <v>10%</v>
      </c>
      <c r="ON17" s="61" t="s">
        <v>341</v>
      </c>
      <c r="OO17" s="61">
        <v>75.0</v>
      </c>
      <c r="OP17" s="59" t="b">
        <v>0</v>
      </c>
      <c r="OQ17" s="60" t="str">
        <f>iferror(if(OR(OQ$2&lt;&gt;"",OQ$3),"0%",concat(round(OQ$55/(OQ$43+OQ$44+OQ$45+OQ$46+OQ$47+OQ$48+OQ$49+OQ$50+OQ$51+OQ$52+OQ$55+OQ$56)*100,IF($A$2,1,0)),"%")),"0%")</f>
        <v>10%</v>
      </c>
      <c r="OR17" s="61" t="s">
        <v>176</v>
      </c>
      <c r="OS17" s="61">
        <v>65.0</v>
      </c>
      <c r="OT17" s="59" t="b">
        <v>0</v>
      </c>
      <c r="OU17" s="60" t="str">
        <f>iferror(if(OR(OY$2&lt;&gt;"",OY$3,OU$2&lt;&gt;"",OU$3,LC$2&lt;&gt;"",LC$3,LA$2&lt;&gt;"",LA$3,HK$2&lt;&gt;"",HK$3,DG$2&lt;&gt;"",DG$3),"0%",concat(round(OU$55/(OU$43+OU$44+OU$45+OU$46+OU$47+OU$48+OU$49+OU$50+OU$51+OU$52+OU$53+OU$54)*100,IF($A$2,1,0)),"%")),"0%")</f>
        <v>10%</v>
      </c>
      <c r="OV17" s="61" t="s">
        <v>246</v>
      </c>
      <c r="OW17" s="61">
        <v>90.0</v>
      </c>
      <c r="OX17" s="59" t="b">
        <v>0</v>
      </c>
      <c r="OY17" s="60" t="str">
        <f>iferror(if(OR(OY$2&lt;&gt;"",OY$3,OU$2&lt;&gt;"",OU$3,LC$2&lt;&gt;"",LC$3,LA$2&lt;&gt;"",LA$3,HK$2&lt;&gt;"",HK$3,DG$2&lt;&gt;"",DG$3),"0%",concat(round(OY$55/(OY$43+OY$44+OY$45+OY$46+OY$47+OY$48+OY$49+OY$50+OY$51+OY$52+OY$53+OY$54)*100,IF($A$2,1,0)),"%")),"0%")</f>
        <v>10%</v>
      </c>
      <c r="OZ17" s="61" t="s">
        <v>474</v>
      </c>
      <c r="PA17" s="61">
        <v>90.0</v>
      </c>
      <c r="PB17" s="59" t="b">
        <v>0</v>
      </c>
      <c r="PC17" s="60" t="str">
        <f>iferror(if(OR(PC$2&lt;&gt;"",PC$3),"0%",concat(round(PC$55/(PC$43+PC$44+PC$45+PC$46+PC$47+PC$48+PC$49+PC$50+PC$51+PC$52+PC$55+PC$56)*100,IF($A$2,1,0)),"%")),"0%")</f>
        <v>10%</v>
      </c>
      <c r="PD17" s="61" t="s">
        <v>335</v>
      </c>
      <c r="PE17" s="61">
        <v>100.0</v>
      </c>
      <c r="PF17" s="59" t="b">
        <v>0</v>
      </c>
      <c r="PG17" s="60" t="str">
        <f>iferror(if(OR(PG$2&lt;&gt;"",PG$3),"0%",concat(round(PG$55/(PG$43+PG$44+PG$45+PG$46+PG$47+PG$48+PG$49+PG$50+PG$51+PG$52+PG$55+PG$56)*100,IF($A$2,1,0)),"%")),"0%")</f>
        <v>10%</v>
      </c>
      <c r="PH17" s="61" t="s">
        <v>465</v>
      </c>
      <c r="PI17" s="61">
        <v>100.0</v>
      </c>
      <c r="PJ17" s="59" t="b">
        <v>0</v>
      </c>
      <c r="PK17" s="60" t="str">
        <f>iferror(if(OR(PK$2&lt;&gt;"",PK$3),"0%",concat(round(PK$55/(PK$43+PK$44+PK$45+PK$46+PK$47+PK$48+PK$49+PK$50+PK$51+PK$52+PK$55+PK$56)*100,IF($A$2,1,0)),"%")),"0%")</f>
        <v>10%</v>
      </c>
      <c r="PL17" s="61" t="s">
        <v>335</v>
      </c>
      <c r="PM17" s="61">
        <v>100.0</v>
      </c>
      <c r="PN17" s="59" t="b">
        <v>0</v>
      </c>
      <c r="PO17" s="60" t="str">
        <f>iferror(if(OR(PO$2&lt;&gt;"",PO$3),"0%",concat(round(PO$55/(PO$43+PO$44+PO$45+PO$46+PO$47+PO$48+PO$49+PO$50+PO$51+PO$52+PO$55+PO$56)*100,IF($A$2,1,0)),"%")),"0%")</f>
        <v>10%</v>
      </c>
      <c r="PP17" s="61" t="s">
        <v>446</v>
      </c>
      <c r="PQ17" s="61">
        <v>65.0</v>
      </c>
      <c r="PR17" s="59" t="b">
        <v>0</v>
      </c>
      <c r="PS17" s="60" t="str">
        <f>iferror(if(OR(PS$2&lt;&gt;"",PS$3),"0%",concat(round(PS$55/(PS$43+PS$44+PS$45+PS$46+PS$47+PS$48+PS$49+PS$50+PS$51+PS$52+PS$55+PS$56)*100,IF($A$2,1,0)),"%")),"0%")</f>
        <v>10%</v>
      </c>
      <c r="PT17" s="61" t="s">
        <v>335</v>
      </c>
      <c r="PU17" s="61">
        <v>100.0</v>
      </c>
      <c r="PV17" s="59" t="b">
        <v>0</v>
      </c>
      <c r="PW17" s="60" t="str">
        <f>iferror(if(OR(PW$2&lt;&gt;"",PW$3),"0%",concat(round(PW$55/(PW$43+PW$44+PW$45+PW$46+PW$47+PW$48+PW$49+PW$50+PW$51+PW$52+PW$55+PW$56)*100,IF($A$2,1,0)),"%")),"0%")</f>
        <v>10%</v>
      </c>
      <c r="PX17" s="61" t="s">
        <v>434</v>
      </c>
      <c r="PY17" s="61">
        <v>100.0</v>
      </c>
      <c r="PZ17" s="59" t="b">
        <v>0</v>
      </c>
      <c r="QA17" s="60" t="str">
        <f>iferror(if(OR(QA$2&lt;&gt;"",QA$3),"0%",concat(round(QA$55/(QA$43+QA$44+QA$45+QA$46+QA$47+QA$48+QA$49+QA$50+QA$51+QA$52+QA$55+QA$56)*100,IF($A$2,1,0)),"%")),"0%")</f>
        <v>10%</v>
      </c>
      <c r="QB17" s="61" t="s">
        <v>206</v>
      </c>
      <c r="QC17" s="61">
        <v>100.0</v>
      </c>
      <c r="QD17" s="59" t="b">
        <v>0</v>
      </c>
      <c r="QE17" s="60" t="str">
        <f>iferror(if(OR(QE$2&lt;&gt;"",QE$3),"0%",concat(round(QE$55/(QE$43+QE$44+QE$45+QE$46+QE$47+QE$48+QE$49+QE$50+QE$51+QE$52+QE$55+QE$56)*100,IF($A$2,1,0)),"%")),"0%")</f>
        <v>10%</v>
      </c>
      <c r="QF17" s="61" t="s">
        <v>302</v>
      </c>
      <c r="QG17" s="61">
        <v>15.0</v>
      </c>
      <c r="QH17" s="59" t="b">
        <v>0</v>
      </c>
      <c r="QI17" s="60" t="str">
        <f>iferror(if(OR(QI$2&lt;&gt;"",QI$3),"0%",concat(round(QI$55/(QI$43+QI$44+QI$45+QI$46+QI$47+QI$48+QI$49+QI$50+QI$51+QI$52+QI$55+QI$56)*100,IF($A$2,1,0)),"%")),"0%")</f>
        <v>10%</v>
      </c>
      <c r="QJ17" s="61" t="s">
        <v>434</v>
      </c>
      <c r="QK17" s="61">
        <v>100.0</v>
      </c>
      <c r="QL17" s="59" t="b">
        <v>0</v>
      </c>
      <c r="QM17" s="60" t="str">
        <f>iferror(if(OR(QM$2&lt;&gt;"",QM$3),"0%",concat(round(QM$55/(QM$43+QM$44+QM$45+QM$46+QM$47+QM$48+QM$49+QM$50+QM$51+QM$52+QM$55+QM$56)*100,IF($A$2,1,0)),"%")),"0%")</f>
        <v>10%</v>
      </c>
      <c r="QN17" s="61" t="s">
        <v>493</v>
      </c>
      <c r="QO17" s="61">
        <v>65.0</v>
      </c>
      <c r="QP17" s="59" t="b">
        <v>0</v>
      </c>
      <c r="QQ17" s="60" t="str">
        <f>iferror(if(OR(QQ$2&lt;&gt;"",QQ$3),"0%",concat(round(QQ$55/(QQ$43+QQ$44+QQ$45+QQ$46+QQ$47+QQ$48+QQ$49+QQ$50+QQ$51+QQ$52+QQ$55+QQ$56)*100,IF($A$2,1,0)),"%")),"0%")</f>
        <v>10%</v>
      </c>
      <c r="QR17" s="61" t="s">
        <v>464</v>
      </c>
      <c r="QS17" s="61">
        <v>80.0</v>
      </c>
      <c r="QT17" s="59" t="b">
        <v>0</v>
      </c>
      <c r="QU17" s="60" t="str">
        <f>iferror(if(OR(QU$2&lt;&gt;"",QU$3),"0%",concat(round(QU$55/(QU$43+QU$44+QU$45+QU$46+QU$47+QU$48+QU$49+QU$50+QU$51+QU$52+QU$55+QU$56)*100,IF($A$2,1,0)),"%")),"0%")</f>
        <v>10%</v>
      </c>
      <c r="QV17" s="61" t="s">
        <v>464</v>
      </c>
      <c r="QW17" s="61">
        <v>66.0</v>
      </c>
      <c r="QX17" s="59" t="b">
        <v>0</v>
      </c>
      <c r="QY17" s="60" t="str">
        <f>iferror(if(OR(QY$2&lt;&gt;"",QY$3),"0%",concat(round(QY$55/(QY$43+QY$44+QY$45+QY$46+QY$47+QY$48+QY$49+QY$50+QY$51+QY$52+QY$55+QY$56)*100,IF($A$2,1,0)),"%")),"0%")</f>
        <v>10%</v>
      </c>
      <c r="QZ17" s="61" t="s">
        <v>183</v>
      </c>
      <c r="RA17" s="61">
        <v>66.0</v>
      </c>
      <c r="RB17" s="59" t="b">
        <v>0</v>
      </c>
      <c r="RC17" s="60" t="str">
        <f>iferror(if(OR(RC$2&lt;&gt;"",RC$3),"0%",concat(round(RC$55/(RC$43+RC$44+RC$45+RC$46+RC$47+RC$48+RC$49+RC$50+RC$51+RC$52+RC$55+RC$56)*100,IF($A$2,1,0)),"%")),"0%")</f>
        <v>10%</v>
      </c>
      <c r="RD17" s="61" t="s">
        <v>361</v>
      </c>
      <c r="RE17" s="61">
        <v>97.0</v>
      </c>
      <c r="RF17" s="59" t="b">
        <v>0</v>
      </c>
      <c r="RG17" s="60" t="str">
        <f>iferror(if(OR(RG$2&lt;&gt;"",RG$3),"0%",concat(round(RG$55/(RG$43+RG$44+RG$45+RG$46+RG$47+RG$48+RG$49+RG$50+RG$51+RG$52+RG$55+RG$56)*100,IF($A$2,1,0)),"%")),"0%")</f>
        <v>10%</v>
      </c>
      <c r="RH17" s="61" t="s">
        <v>341</v>
      </c>
      <c r="RI17" s="61">
        <v>100.0</v>
      </c>
      <c r="RJ17" s="59" t="b">
        <v>0</v>
      </c>
      <c r="RK17" s="60" t="str">
        <f>iferror(if(OR(RK$2&lt;&gt;"",RK$3),"0%",concat(round(RK$55/(RK$43+RK$44+RK$45+RK$46+RK$47+RK$48+RK$49+RK$50+RK$51+RK$52+RK$55+RK$56)*100,IF($A$2,1,0)),"%")),"0%")</f>
        <v>10%</v>
      </c>
      <c r="RL17" s="61" t="s">
        <v>247</v>
      </c>
      <c r="RM17" s="61">
        <v>100.0</v>
      </c>
      <c r="RN17" s="59" t="b">
        <v>0</v>
      </c>
      <c r="RO17" s="60" t="str">
        <f>iferror(if(OR(RO$2&lt;&gt;"",RO$3),"0%",concat(round(RO$55/(RO$43+RO$44+RO$45+RO$46+RO$47+RO$48+RO$49+RO$50+RO$51+RO$52+RO$55+RO$56)*100,IF($A$2,1,0)),"%")),"0%")</f>
        <v>10%</v>
      </c>
      <c r="RP17" s="61" t="s">
        <v>494</v>
      </c>
      <c r="RQ17" s="61">
        <v>100.0</v>
      </c>
      <c r="RR17" s="59" t="b">
        <v>0</v>
      </c>
      <c r="RS17" s="60" t="str">
        <f>iferror(if(OR(RS$2&lt;&gt;"",RS$3),"0%",concat(round(RS$55/(RS$43+RS$44+RS$45+RS$46+RS$47+RS$48+RS$49+RS$50+RS$51+RS$52+RS$55+RS$56)*100,IF($A$2,1,0)),"%")),"0%")</f>
        <v>10%</v>
      </c>
      <c r="RT17" s="61" t="s">
        <v>247</v>
      </c>
      <c r="RU17" s="61">
        <v>100.0</v>
      </c>
      <c r="RV17" s="59" t="b">
        <v>0</v>
      </c>
      <c r="RW17" s="60" t="str">
        <f>iferror(if(OR(RW$2&lt;&gt;"",RW$3),"0%",concat(round(RW$55/(RW$43+RW$44+RW$45+RW$46+RW$47+RW$48+RW$49+RW$50+RW$51+RW$52+RW$55+RW$56)*100,IF($A$2,1,0)),"%")),"0%")</f>
        <v>10%</v>
      </c>
      <c r="RX17" s="61" t="s">
        <v>439</v>
      </c>
      <c r="RY17" s="61">
        <v>100.0</v>
      </c>
      <c r="RZ17" s="59" t="b">
        <v>0</v>
      </c>
      <c r="SA17" s="60" t="str">
        <f>iferror(if(OR(SA$2&lt;&gt;"",SA$3),"0%",concat(round(SA$55/(SA$43+SA$44+SA$45+SA$46+SA$47+SA$48+SA$49+SA$50+SA$51+SA$52+SA$55+SA$56)*100,IF($A$2,1,0)),"%")),"0%")</f>
        <v>10%</v>
      </c>
      <c r="SB17" s="61" t="s">
        <v>380</v>
      </c>
      <c r="SC17" s="61">
        <v>65.0</v>
      </c>
      <c r="SD17" s="59" t="b">
        <v>0</v>
      </c>
      <c r="SE17" s="60" t="str">
        <f>iferror(if(OR(SE$2&lt;&gt;"",SE$3),"0%",concat(round(SE$55/(SE$43+SE$44+SE$45+SE$46+SE$47+SE$48+SE$49+SE$50+SE$51+SE$52+SE$55+SE$56)*100,IF($A$2,1,0)),"%")),"0%")</f>
        <v>10%</v>
      </c>
      <c r="SF17" s="61" t="s">
        <v>207</v>
      </c>
      <c r="SG17" s="61">
        <v>65.0</v>
      </c>
      <c r="SH17" s="59" t="b">
        <v>0</v>
      </c>
      <c r="SI17" s="60" t="str">
        <f>iferror(if(OR(SI$2&lt;&gt;"",SI$3),"0%",concat(round(SI$55/(SI$43+SI$44+SI$45+SI$46+SI$47+SI$48+SI$49+SI$50+SI$51+SI$52+SI$55+SI$56)*100,IF($A$2,1,0)),"%")),"0%")</f>
        <v>10%</v>
      </c>
      <c r="SJ17" s="61" t="s">
        <v>421</v>
      </c>
      <c r="SK17" s="61">
        <v>75.0</v>
      </c>
      <c r="SL17" s="59" t="b">
        <v>0</v>
      </c>
      <c r="SM17" s="25"/>
    </row>
    <row r="18">
      <c r="B18" s="63"/>
      <c r="C18" s="64" t="str">
        <f>iferror(if(OR(C$2&lt;&gt;"",C$3),"0%",concat(round(C$56/(C$43+C$44+C$45+C$46+C$47+C$48+C$49+C$50+C$51+C$52+C$55+C$56)*100,IF($A$2,1,0)),"%")),"0%")</f>
        <v>10%</v>
      </c>
      <c r="D18" s="65" t="s">
        <v>129</v>
      </c>
      <c r="E18" s="65">
        <v>8.0</v>
      </c>
      <c r="F18" s="63" t="b">
        <v>0</v>
      </c>
      <c r="G18" s="64"/>
      <c r="H18" s="65"/>
      <c r="I18" s="65"/>
      <c r="J18" s="63"/>
      <c r="K18" s="64" t="str">
        <f>iferror(if(OR(K$2&lt;&gt;"",K$3),"0%",concat(round(K$56/(K$43+K$44+K$45+K$46+K$47+K$48+K$49+K$50+K$51+K$52+K$55+K$56)*100,IF($A$2,1,0)),"%")),"0%")</f>
        <v>10%</v>
      </c>
      <c r="L18" s="65" t="s">
        <v>153</v>
      </c>
      <c r="M18" s="65">
        <v>4.0</v>
      </c>
      <c r="N18" s="63" t="b">
        <v>0</v>
      </c>
      <c r="O18" s="64" t="str">
        <f>iferror(if(OR(O$2&lt;&gt;"",O$3),"0%",concat(round(O$56/(O$43+O$44+O$45+O$46+O$47+O$48+O$49+O$50+O$51+O$52+O$55+O$56)*100,IF($A$2,1,0)),"%")),"0%")</f>
        <v>10%</v>
      </c>
      <c r="P18" s="65" t="s">
        <v>495</v>
      </c>
      <c r="Q18" s="65">
        <v>4.0</v>
      </c>
      <c r="R18" s="63" t="b">
        <v>0</v>
      </c>
      <c r="S18" s="64" t="str">
        <f>iferror(if(OR(S$2&lt;&gt;"",S$3),"0%",concat(round(S$56/(S$43+S$44+S$45+S$46+S$47+S$48+S$49+S$50+S$51+S$52+S$55+S$56)*100,IF($A$2,1,0)),"%")),"0%")</f>
        <v>10%</v>
      </c>
      <c r="T18" s="65" t="s">
        <v>153</v>
      </c>
      <c r="U18" s="65">
        <v>5.0</v>
      </c>
      <c r="V18" s="63" t="b">
        <v>0</v>
      </c>
      <c r="W18" s="64"/>
      <c r="X18" s="65" t="s">
        <v>130</v>
      </c>
      <c r="Y18" s="65">
        <v>0.0</v>
      </c>
      <c r="Z18" s="63"/>
      <c r="AA18" s="64" t="str">
        <f>iferror(if(OR(AA$2&lt;&gt;"",AA$3),"0%",concat(round(AA$56/(AA$43+AA$44+AA$45+AA$46+AA$47+AA$48+AA$49+AA$50+AA$51+AA$52+AA$55+AA$56)*100,IF($A$2,1,0)),"%")),"0%")</f>
        <v>10%</v>
      </c>
      <c r="AB18" s="65" t="s">
        <v>429</v>
      </c>
      <c r="AC18" s="65">
        <v>5.0</v>
      </c>
      <c r="AD18" s="63" t="b">
        <v>0</v>
      </c>
      <c r="AE18" s="64" t="str">
        <f>iferror(if(OR(AE$2&lt;&gt;"",AE$3),"0%",concat(round(AE$56/(AE$43+AE$44+AE$45+AE$46+AE$47+AE$48+AE$49+AE$50+AE$51+AE$52+AE$55+AE$56)*100,IF($A$2,1,0)),"%")),"0%")</f>
        <v>10%</v>
      </c>
      <c r="AF18" s="65" t="s">
        <v>253</v>
      </c>
      <c r="AG18" s="65">
        <v>9.0</v>
      </c>
      <c r="AH18" s="63" t="b">
        <v>0</v>
      </c>
      <c r="AI18" s="64" t="str">
        <f>iferror(if(OR(AI$2&lt;&gt;"",AI$3),"0%",concat(round(AI$56/(AI$43+AI$44+AI$45+AI$46+AI$47+AI$48+AI$49+AI$50+AI$51+AI$52+AI$55+AI$56)*100,IF($A$2,1,0)),"%")),"0%")</f>
        <v>10%</v>
      </c>
      <c r="AJ18" s="65" t="s">
        <v>309</v>
      </c>
      <c r="AK18" s="65">
        <v>7.0</v>
      </c>
      <c r="AL18" s="63" t="b">
        <v>0</v>
      </c>
      <c r="AM18" s="64" t="str">
        <f>iferror(if(OR(AM$2&lt;&gt;"",AM$3),"0%",concat(round(AM$56/(AM$43+AM$44+AM$45+AM$46+AM$47+AM$48+AM$49+AM$50+AM$51+AM$52+AM$55+AM$56)*100,IF($A$2,1,0)),"%")),"0%")</f>
        <v>10%</v>
      </c>
      <c r="AN18" s="65" t="s">
        <v>398</v>
      </c>
      <c r="AO18" s="65">
        <v>30.0</v>
      </c>
      <c r="AP18" s="63" t="b">
        <v>0</v>
      </c>
      <c r="AQ18" s="64" t="str">
        <f>iferror(if(OR(AQ$2&lt;&gt;"",AQ$3),"0%",concat(round(AQ$56/(AQ$43+AQ$44+AQ$45+AQ$46+AQ$47+AQ$48+AQ$49+AQ$50+AQ$51+AQ$52+AQ$55+AQ$56)*100,IF($A$2,1,0)),"%")),"0%")</f>
        <v>10%</v>
      </c>
      <c r="AR18" s="65" t="s">
        <v>265</v>
      </c>
      <c r="AS18" s="65">
        <v>8.0</v>
      </c>
      <c r="AT18" s="63" t="b">
        <v>0</v>
      </c>
      <c r="AU18" s="64" t="str">
        <f>iferror(if(OR(AY$2&lt;&gt;"",AU$2&lt;&gt;"",AU$3),"0%",concat(round(AU$56/(AU$43+AU$44+AU$45+AU$46+AU$47+AU$48+AU$49+AU$50+AU$51+AU$52+AU$53+AU$54)*100,IF($A$2,1,0)),"%")),"0%")</f>
        <v>10%</v>
      </c>
      <c r="AV18" s="65" t="s">
        <v>309</v>
      </c>
      <c r="AW18" s="65">
        <v>6.0</v>
      </c>
      <c r="AX18" s="63" t="b">
        <v>0</v>
      </c>
      <c r="AY18" s="64" t="str">
        <f>iferror(if(OR(AU$2&lt;&gt;"",AY$2&lt;&gt;"",AY$3),"0%",concat(round(AY$56/(AY$43+AY$44+AY$45+AY$46+AY$47+AY$48+AY$49+AY$50+AY$51+AY$52+AY$53+AY$54)*100,IF($A$2,1,0)),"%")),"0%")</f>
        <v>10%</v>
      </c>
      <c r="AZ18" s="65" t="s">
        <v>309</v>
      </c>
      <c r="BA18" s="65">
        <v>6.0</v>
      </c>
      <c r="BB18" s="63" t="b">
        <v>0</v>
      </c>
      <c r="BC18" s="64" t="str">
        <f>iferror(if(OR(BC$2&lt;&gt;"",BC$3),"0%",concat(round(BC$56/(BC$43+BC$44+BC$45+BC$46+BC$47+BC$48+BC$49+BC$50+BC$51+BC$52+BC$55+BC$56)*100,IF($A$2,1,0)),"%")),"0%")</f>
        <v>10%</v>
      </c>
      <c r="BD18" s="65" t="s">
        <v>133</v>
      </c>
      <c r="BE18" s="65">
        <v>10.0</v>
      </c>
      <c r="BF18" s="63" t="b">
        <v>0</v>
      </c>
      <c r="BG18" s="64" t="str">
        <f>iferror(if(OR(BG$2&lt;&gt;"",BG$3),"0%",concat(round(BG$56/(BG$43+BG$44+BG$45+BG$46+BG$47+BG$48+BG$49+BG$50+BG$51+BG$52+BG$55+BG$56)*100,IF($A$2,1,0)),"%")),"0%")</f>
        <v>10%</v>
      </c>
      <c r="BH18" s="65" t="s">
        <v>223</v>
      </c>
      <c r="BI18" s="65">
        <v>11.0</v>
      </c>
      <c r="BJ18" s="63" t="b">
        <v>0</v>
      </c>
      <c r="BK18" s="64" t="str">
        <f>iferror(if(OR(BK$2&lt;&gt;"",BK$3),"0%",concat(round(BK$56/(BK$43+BK$44+BK$45+BK$46+BK$47+BK$48+BK$49+BK$50+BK$51+BK$52+BK$55+BK$56)*100,IF($A$2,1,0)),"%")),"0%")</f>
        <v>10%</v>
      </c>
      <c r="BL18" s="65" t="s">
        <v>133</v>
      </c>
      <c r="BM18" s="65">
        <v>10.0</v>
      </c>
      <c r="BN18" s="63" t="b">
        <v>0</v>
      </c>
      <c r="BO18" s="64" t="str">
        <f>iferror(if(OR(BO$2&lt;&gt;"",BO$3),"0%",concat(round(BO$56/(BO$43+BO$44+BO$45+BO$46+BO$47+BO$48+BO$49+BO$50+BO$51+BO$52+BO$55+BO$56)*100,IF($A$2,1,0)),"%")),"0%")</f>
        <v>10%</v>
      </c>
      <c r="BP18" s="65" t="s">
        <v>129</v>
      </c>
      <c r="BQ18" s="65">
        <v>16.0</v>
      </c>
      <c r="BR18" s="63" t="b">
        <v>0</v>
      </c>
      <c r="BT18" s="43"/>
      <c r="BU18" s="43"/>
      <c r="BV18" s="43"/>
      <c r="BW18" s="64" t="str">
        <f>iferror(if(OR(AE$2&lt;&gt;"",AE$3,BW$2&lt;&gt;"",BW$3),"0%",concat(round(BW$56/(BW$43+BW$44+BW$45+BW$46+BW$47+BW$48+BW$49+BW$50+BW$51+BW$52+BW$55+BW$56)*100,IF($A$2,1,0)),"%")),"0%")</f>
        <v>10%</v>
      </c>
      <c r="BX18" s="65" t="s">
        <v>449</v>
      </c>
      <c r="BY18" s="65">
        <v>14.0</v>
      </c>
      <c r="BZ18" s="63" t="b">
        <v>0</v>
      </c>
      <c r="CA18" s="64" t="str">
        <f>iferror(if(OR(CA$2&lt;&gt;"",CA$3),"0%",concat(round(CA$56/(CA$43+CA$44+CA$45+CA$46+CA$47+CA$48+CA$49+CA$50+CA$51+CA$52+CA$55+CA$56)*100,IF($A$2,1,0)),"%")),"0%")</f>
        <v>10%</v>
      </c>
      <c r="CB18" s="65" t="s">
        <v>492</v>
      </c>
      <c r="CC18" s="65">
        <v>17.0</v>
      </c>
      <c r="CD18" s="63" t="b">
        <v>0</v>
      </c>
      <c r="CE18" s="64" t="str">
        <f>iferror(if(OR(CE$2&lt;&gt;"",CE$3),"0%",concat(round(CE$56/(CE$43+CE$44+CE$45+CE$46+CE$47+CE$48+CE$49+CE$50+CE$51+CE$52+CE$55+CE$56)*100,IF($A$2,1,0)),"%")),"0%")</f>
        <v>10%</v>
      </c>
      <c r="CF18" s="65" t="s">
        <v>489</v>
      </c>
      <c r="CG18" s="65">
        <v>17.0</v>
      </c>
      <c r="CH18" s="63" t="b">
        <v>0</v>
      </c>
      <c r="CI18" s="64" t="str">
        <f>iferror(if(OR(CI$2&lt;&gt;"",CI$3,CQ$2&lt;&gt;"",CQ$3),"0%",concat(round(CI$56/(CI$43+CI$44+CI$45+CI$46+CI$47+CI$48+CI$49+CI$50+CI$51+CI$52+CI$55+CI$56)*100,IF($A$2,1,0)),"%")),"0%")</f>
        <v>10%</v>
      </c>
      <c r="CJ18" s="65" t="s">
        <v>267</v>
      </c>
      <c r="CK18" s="65">
        <v>18.0</v>
      </c>
      <c r="CL18" s="63" t="b">
        <v>0</v>
      </c>
      <c r="CM18" s="64" t="str">
        <f>iferror(if(OR(CM$2&lt;&gt;"",CM$3),"0%",concat(round(CM$56/(CM$43+CM$44+CM$45+CM$46+CM$47+CM$48+CM$49+CM$50+CM$51+CM$52+CM$55+CM$56)*100,IF($A$2,1,0)),"%")),"0%")</f>
        <v>10%</v>
      </c>
      <c r="CN18" s="65" t="s">
        <v>490</v>
      </c>
      <c r="CO18" s="65">
        <v>23.0</v>
      </c>
      <c r="CP18" s="63" t="b">
        <v>0</v>
      </c>
      <c r="CQ18" s="64" t="str">
        <f>iferror(if(OR(CI$2&lt;&gt;"",CI$3,CQ$2&lt;&gt;"",CQ$3),"0%",concat(round(CQ$56/(CQ$43+CQ$44+CQ$45+CQ$46+CQ$47+CQ$48+CQ$49+CQ$50+CQ$51+CQ$52+CQ$55+CQ$56)*100,IF($A$2,1,0)),"%")),"0%")</f>
        <v>10%</v>
      </c>
      <c r="CR18" s="65" t="s">
        <v>267</v>
      </c>
      <c r="CS18" s="65">
        <v>20.0</v>
      </c>
      <c r="CT18" s="63" t="b">
        <v>0</v>
      </c>
      <c r="CU18" s="64" t="str">
        <f>iferror(if(OR(CU$2&lt;&gt;"",CU$3),"0%",concat(round(CU$56/(CU$43+CU$44+CU$45+CU$46+CU$47+CU$48+CU$49+CU$50+CU$51+CU$52+CU$55+CU$56)*100,IF($A$2,1,0)),"%")),"0%")</f>
        <v>10%</v>
      </c>
      <c r="CV18" s="65" t="s">
        <v>129</v>
      </c>
      <c r="CW18" s="65">
        <v>20.0</v>
      </c>
      <c r="CX18" s="63" t="b">
        <v>0</v>
      </c>
      <c r="CY18" s="64" t="str">
        <f>iferror(if(OR(CY$2&lt;&gt;"",CY$3),"0%",concat(round(CY$56/(CY$43+CY$44+CY$45+CY$46+CY$47+CY$48+CY$49+CY$50+CY$51+CY$52+CY$55+CY$56)*100,IF($A$2,1,0)),"%")),"0%")</f>
        <v>10%</v>
      </c>
      <c r="CZ18" s="65" t="s">
        <v>223</v>
      </c>
      <c r="DA18" s="65">
        <v>17.0</v>
      </c>
      <c r="DB18" s="63" t="b">
        <v>0</v>
      </c>
      <c r="DC18" s="64" t="str">
        <f>iferror(if(OR(DC$2&lt;&gt;"",DC$3),"0%",concat(round(DC$56/(DC$43+DC$44+DC$45+DC$46+DC$47+DC$48+DC$49+DC$50+DC$51+DC$52+DC$55+DC$56)*100,IF($A$2,1,0)),"%")),"0%")</f>
        <v>10%</v>
      </c>
      <c r="DD18" s="65" t="s">
        <v>143</v>
      </c>
      <c r="DE18" s="65">
        <v>23.0</v>
      </c>
      <c r="DF18" s="63" t="b">
        <v>0</v>
      </c>
      <c r="DG18" s="64" t="str">
        <f>iferror(if(OR(OY$2&lt;&gt;"",OY$3,OU$2&lt;&gt;"",OU$3,LC$2&lt;&gt;"",LC$3,LA$2&lt;&gt;"",LA$3,HK$2&lt;&gt;"",HK$3,DG$2&lt;&gt;"",DG$3),"0%",concat(round(DG$56/(DG$43+DG$44+DG$45+DG$46+DG$47+DG$48+DG$49+DG$50+DG$51+DG$52+DG$53+DG$54)*100,IF($A$2,1,0)),"%")),"0%")</f>
        <v>10%</v>
      </c>
      <c r="DH18" s="65" t="s">
        <v>430</v>
      </c>
      <c r="DI18" s="65">
        <v>24.0</v>
      </c>
      <c r="DJ18" s="63" t="b">
        <v>0</v>
      </c>
      <c r="DK18" s="64" t="str">
        <f>iferror(if(OR(DK$2&lt;&gt;"",DK$3),"0%",concat(round(DK$56/(DK$43+DK$44+DK$45+DK$46+DK$47+DK$48+DK$49+DK$50+DK$51+DK$52+DK$55+DK$56)*100,IF($A$2,1,0)),"%")),"0%")</f>
        <v>10%</v>
      </c>
      <c r="DL18" s="65" t="s">
        <v>345</v>
      </c>
      <c r="DM18" s="65">
        <v>17.0</v>
      </c>
      <c r="DN18" s="63" t="b">
        <v>0</v>
      </c>
      <c r="DP18" s="34"/>
      <c r="DQ18" s="34"/>
      <c r="DR18" s="35"/>
      <c r="DS18" s="64" t="str">
        <f>iferror(if(OR(DS$2&lt;&gt;"",DS$3),"0%",concat(round(DS$56/(DS$43+DS$44+DS$45+DS$46+DS$47+DS$48+DS$49+DS$50+DS$51+DS$52+DS$55+DS$56)*100,IF($A$2,1,0)),"%")),"0%")</f>
        <v>10%</v>
      </c>
      <c r="DT18" s="65" t="s">
        <v>267</v>
      </c>
      <c r="DU18" s="65">
        <v>20.0</v>
      </c>
      <c r="DV18" s="63" t="b">
        <v>0</v>
      </c>
      <c r="DW18" s="64" t="str">
        <f>iferror(if(OR(DW$2&lt;&gt;"",DW$3),"0%",concat(round(DW$56/(DW$43+DW$44+DW$45+DW$46+DW$47+DW$48+DW$49+DW$50+DW$51+DW$52+DW$55+DW$56)*100,IF($A$2,1,0)),"%")),"0%")</f>
        <v>10%</v>
      </c>
      <c r="DX18" s="65" t="s">
        <v>196</v>
      </c>
      <c r="DY18" s="65">
        <v>36.0</v>
      </c>
      <c r="DZ18" s="63" t="b">
        <v>0</v>
      </c>
      <c r="EA18" s="64" t="str">
        <f>iferror(if(OR(EA$2&lt;&gt;"",EA$3),"0%",concat(round(EA$56/(EA$43+EA$44+EA$45+EA$46+EA$47+EA$48+EA$49+EA$50+EA$51+EA$52+EA$55+EA$56)*100,IF($A$2,1,0)),"%")),"0%")</f>
        <v>10%</v>
      </c>
      <c r="EB18" s="65" t="s">
        <v>281</v>
      </c>
      <c r="EC18" s="65">
        <v>38.0</v>
      </c>
      <c r="ED18" s="63" t="b">
        <v>0</v>
      </c>
      <c r="EE18" s="64" t="str">
        <f>iferror(if(OR(EE$2&lt;&gt;"",EE$3),"0%",concat(round(EE$56/(EE$43+EE$44+EE$45+EE$46+EE$47+EE$48+EE$49+EE$50+EE$51+EE$52+EE$55+EE$56)*100,IF($A$2,1,0)),"%")),"0%")</f>
        <v>10%</v>
      </c>
      <c r="EF18" s="65" t="s">
        <v>177</v>
      </c>
      <c r="EG18" s="65">
        <v>37.0</v>
      </c>
      <c r="EH18" s="63" t="b">
        <v>0</v>
      </c>
      <c r="EI18" s="64" t="str">
        <f>iferror(if(OR(EI$2&lt;&gt;"",EI$3),"0%",concat(round(EI$56/(EI$43+EI$44+EI$45+EI$46+EI$47+EI$48+EI$49+EI$50+EI$51+EI$52+EI$55+EI$56)*100,IF($A$2,1,0)),"%")),"0%")</f>
        <v>10%</v>
      </c>
      <c r="EJ18" s="65" t="s">
        <v>196</v>
      </c>
      <c r="EK18" s="65">
        <v>41.0</v>
      </c>
      <c r="EL18" s="63" t="b">
        <v>0</v>
      </c>
      <c r="EM18" s="64" t="str">
        <f>iferror(if(OR(EM$2&lt;&gt;"",EM$3),"0%",concat(round(EM$56/(EM$43+EM$44+EM$45+EM$46+EM$47+EM$48+EM$49+EM$50+EM$51+EM$52+EM$55+EM$56)*100,IF($A$2,1,0)),"%")),"0%")</f>
        <v>10%</v>
      </c>
      <c r="EN18" s="65" t="s">
        <v>348</v>
      </c>
      <c r="EO18" s="65">
        <v>42.0</v>
      </c>
      <c r="EP18" s="63" t="b">
        <v>0</v>
      </c>
      <c r="ER18" s="34" t="s">
        <v>302</v>
      </c>
      <c r="ES18" s="34"/>
      <c r="ET18" s="35" t="b">
        <v>0</v>
      </c>
      <c r="EU18" s="64" t="str">
        <f>iferror(if(OR(EU$2&lt;&gt;"",EU$3),"0%",concat(round(EU$56/(EU$43+EU$44+EU$45+EU$46+EU$47+EU$48+EU$49+EU$50+EU$51+EU$52+EU$55+EU$56)*100,IF($A$2,1,0)),"%")),"0%")</f>
        <v>10%</v>
      </c>
      <c r="EV18" s="65" t="s">
        <v>192</v>
      </c>
      <c r="EW18" s="65">
        <v>45.0</v>
      </c>
      <c r="EX18" s="63" t="b">
        <v>0</v>
      </c>
      <c r="EY18" s="64" t="str">
        <f>iferror(if(OR(EY$2&lt;&gt;"",EY$3),"0%",concat(round(EY$56/(EY$43+EY$44+EY$45+EY$46+EY$47+EY$48+EY$49+EY$50+EY$51+EY$52+EY$55+EY$56)*100,IF($A$2,1,0)),"%")),"0%")</f>
        <v>10%</v>
      </c>
      <c r="EZ18" s="65" t="s">
        <v>160</v>
      </c>
      <c r="FA18" s="65">
        <v>45.0</v>
      </c>
      <c r="FB18" s="63" t="b">
        <v>0</v>
      </c>
      <c r="FC18" s="64" t="str">
        <f>iferror(if(OR(FC$2&lt;&gt;"",FC$3),"0%",concat(round(FC$56/(FC$43+FC$44+FC$45+FC$46+FC$47+FC$48+FC$49+FC$50+FC$51+FC$52+FC$55+FC$56)*100,IF($A$2,1,0)),"%")),"0%")</f>
        <v>10%</v>
      </c>
      <c r="FD18" s="65" t="s">
        <v>490</v>
      </c>
      <c r="FE18" s="65">
        <v>47.0</v>
      </c>
      <c r="FF18" s="63" t="b">
        <v>0</v>
      </c>
      <c r="FG18" s="64" t="str">
        <f>iferror(if(OR(FG$2&lt;&gt;"",FG$3),"0%",concat(round(FG$56/(FG$43+FG$44+FG$45+FG$46+FG$47+FG$48+FG$49+FG$50+FG$51+FG$52+FG$55+FG$56)*100,IF($A$2,1,0)),"%")),"0%")</f>
        <v>10%</v>
      </c>
      <c r="FH18" s="65" t="s">
        <v>163</v>
      </c>
      <c r="FI18" s="65">
        <v>25.0</v>
      </c>
      <c r="FJ18" s="63" t="b">
        <v>0</v>
      </c>
      <c r="FK18" s="64" t="str">
        <f>iferror(if(OR(FK$2&lt;&gt;"",FK$3),"0%",concat(round(FK$56/(FK$43+FK$44+FK$45+FK$46+FK$47+FK$48+FK$49+FK$50+FK$51+FK$52+FK$55+FK$56)*100,IF($A$2,1,0)),"%")),"0%")</f>
        <v>10%</v>
      </c>
      <c r="FL18" s="65" t="s">
        <v>210</v>
      </c>
      <c r="FM18" s="65">
        <v>100.0</v>
      </c>
      <c r="FN18" s="63" t="b">
        <v>0</v>
      </c>
      <c r="FO18" s="64" t="str">
        <f>iferror(if(OR(FO$2&lt;&gt;"",FO$3),"0%",concat(round(FO$56/(FO$43+FO$44+FO$45+FO$46+FO$47+FO$48+FO$49+FO$50+FO$51+FO$52+FO$55+FO$56)*100,IF($A$2,1,0)),"%")),"0%")</f>
        <v>10%</v>
      </c>
      <c r="FP18" s="65" t="s">
        <v>256</v>
      </c>
      <c r="FQ18" s="65">
        <v>49.0</v>
      </c>
      <c r="FR18" s="63" t="b">
        <v>0</v>
      </c>
      <c r="FS18" s="64" t="str">
        <f>iferror(if(OR(FS$2&lt;&gt;"",FS$3),"0%",concat(round(FS$56/(FS$43+FS$44+FS$45+FS$46+FS$47+FS$48+FS$49+FS$50+FS$51+FS$52+FS$55+FS$56)*100,IF($A$2,1,0)),"%")),"0%")</f>
        <v>10%</v>
      </c>
      <c r="FT18" s="65" t="s">
        <v>235</v>
      </c>
      <c r="FU18" s="65">
        <v>50.0</v>
      </c>
      <c r="FV18" s="63" t="b">
        <v>0</v>
      </c>
      <c r="FW18" s="64" t="str">
        <f>iferror(if(OR(FW$2&lt;&gt;"",FW$3),"0%",concat(round(FW$56/(FW$43+FW$44+FW$45+FW$46+FW$47+FW$48+FW$49+FW$50+FW$51+FW$52+FW$55+FW$56)*100,IF($A$2,1,0)),"%")),"0%")</f>
        <v>10%</v>
      </c>
      <c r="FX18" s="65" t="s">
        <v>154</v>
      </c>
      <c r="FY18" s="65">
        <v>50.0</v>
      </c>
      <c r="FZ18" s="63" t="b">
        <v>0</v>
      </c>
      <c r="GA18" s="64" t="str">
        <f>iferror(if(OR(GA$2&lt;&gt;"",GA$3),"0%",concat(round(GA$56/(GA$43+GA$44+GA$45+GA$46+GA$47+GA$48+GA$49+GA$50+GA$51+GA$52+GA$55+GA$56)*100,IF($A$2,1,0)),"%")),"0%")</f>
        <v>10%</v>
      </c>
      <c r="GB18" s="65" t="s">
        <v>496</v>
      </c>
      <c r="GC18" s="65">
        <v>50.0</v>
      </c>
      <c r="GD18" s="63" t="b">
        <v>0</v>
      </c>
      <c r="GE18" s="64" t="str">
        <f>iferror(if(OR(GE$2&lt;&gt;"",GE$3),"0%",concat(round(GE$56/(GE$43+GE$44+GE$45+GE$46+GE$47+GE$48+GE$49+GE$50+GE$51+GE$52+GE$55+GE$56)*100,IF($A$2,1,0)),"%")),"0%")</f>
        <v>10%</v>
      </c>
      <c r="GF18" s="65" t="s">
        <v>490</v>
      </c>
      <c r="GG18" s="65">
        <v>50.0</v>
      </c>
      <c r="GH18" s="63" t="b">
        <v>0</v>
      </c>
      <c r="GI18" s="64" t="str">
        <f>iferror(if(OR(GI$2&lt;&gt;"",GI$3),"0%",concat(round(GI$56/(GI$43+GI$44+GI$45+GI$46+GI$47+GI$48+GI$49+GI$50+GI$51+GI$52+GI$55+GI$56)*100,IF($A$2,1,0)),"%")),"0%")</f>
        <v>10%</v>
      </c>
      <c r="GJ18" s="65" t="s">
        <v>354</v>
      </c>
      <c r="GK18" s="65">
        <v>50.0</v>
      </c>
      <c r="GL18" s="63" t="b">
        <v>0</v>
      </c>
      <c r="GM18" s="64" t="str">
        <f>iferror(if(OR(GM$2&lt;&gt;"",GM$3),"0%",concat(round(GM$56/(GM$43+GM$44+GM$45+GM$46+GM$47+GM$48+GM$49+GM$50+GM$51+GM$52+GM$55+GM$56)*100,IF($A$2,1,0)),"%")),"0%")</f>
        <v>10%</v>
      </c>
      <c r="GN18" s="65" t="s">
        <v>254</v>
      </c>
      <c r="GO18" s="65">
        <v>50.0</v>
      </c>
      <c r="GP18" s="63" t="b">
        <v>0</v>
      </c>
      <c r="GQ18" s="64" t="str">
        <f>iferror(if(OR(GQ$2&lt;&gt;"",GQ$3),"0%",concat(round(GQ$56/(GQ$43+GQ$44+GQ$45+GQ$46+GQ$47+GQ$48+GQ$49+GQ$50+GQ$51+GQ$52+GQ$55+GQ$56)*100,IF($A$2,1,0)),"%")),"0%")</f>
        <v>10%</v>
      </c>
      <c r="GR18" s="65" t="s">
        <v>378</v>
      </c>
      <c r="GS18" s="65">
        <v>55.0</v>
      </c>
      <c r="GT18" s="63" t="b">
        <v>0</v>
      </c>
      <c r="GU18" s="64" t="str">
        <f>iferror(if(OR(GU$2&lt;&gt;"",GU$3),"0%",concat(round(GU$56/(GU$43+GU$44+GU$45+GU$46+GU$47+GU$48+GU$49+GU$50+GU$51+GU$52+GU$55+GU$56)*100,IF($A$2,1,0)),"%")),"0%")</f>
        <v>10%</v>
      </c>
      <c r="GV18" s="65" t="s">
        <v>497</v>
      </c>
      <c r="GW18" s="65">
        <v>60.0</v>
      </c>
      <c r="GX18" s="63" t="b">
        <v>0</v>
      </c>
      <c r="GY18" s="64" t="str">
        <f>iferror(if(OR(GY$2&lt;&gt;"",GY$3),"0%",concat(round(GY$56/(GY$43+GY$44+GY$45+GY$46+GY$47+GY$48+GY$49+GY$50+GY$51+GY$52+GY$55+GY$56)*100,IF($A$2,1,0)),"%")),"0%")</f>
        <v>10%</v>
      </c>
      <c r="GZ18" s="65" t="s">
        <v>489</v>
      </c>
      <c r="HA18" s="65">
        <v>45.0</v>
      </c>
      <c r="HB18" s="63" t="b">
        <v>0</v>
      </c>
      <c r="HC18" s="64" t="str">
        <f>iferror(if(OR(HC$2&lt;&gt;"",HC$3),"0%",concat(round(HC$56/(HC$43+HC$44+HC$45+HC$46+HC$47+HC$48+HC$49+HC$50+HC$51+HC$52+HC$55+HC$56)*100,IF($A$2,1,0)),"%")),"0%")</f>
        <v>10%</v>
      </c>
      <c r="HD18" s="65" t="s">
        <v>204</v>
      </c>
      <c r="HE18" s="65">
        <v>55.0</v>
      </c>
      <c r="HF18" s="63" t="b">
        <v>0</v>
      </c>
      <c r="HG18" s="64" t="str">
        <f>iferror(if(OR(CY$2&lt;&gt;"",CY$3,HG$2&lt;&gt;"",HG$3),"0%",concat(round(HG$56/(HG$43+HG$44+HG$45+HG$46+HG$47+HG$48+HG$49+HG$50+HG$51+HG$52+HG$55+HG$56)*100,IF($A$2,1,0)),"%")),"0%")</f>
        <v>10%</v>
      </c>
      <c r="HH18" s="65" t="s">
        <v>166</v>
      </c>
      <c r="HI18" s="65">
        <v>55.0</v>
      </c>
      <c r="HJ18" s="63" t="b">
        <v>0</v>
      </c>
      <c r="HK18" s="64" t="str">
        <f>iferror(if(OR(OY$2&lt;&gt;"",OY$3,OU$2&lt;&gt;"",OU$3,LC$2&lt;&gt;"",LC$3,LA$2&lt;&gt;"",LA$3,HK$2&lt;&gt;"",HK$3,DG$2&lt;&gt;"",DG$3),"0%",concat(round(HK$56/(HK$43+HK$44+HK$45+HK$46+HK$47+HK$48+HK$49+HK$50+HK$51+HK$52+HK$53+HK$54)*100,IF($A$2,1,0)),"%")),"0%")</f>
        <v>10%</v>
      </c>
      <c r="HL18" s="65" t="s">
        <v>446</v>
      </c>
      <c r="HM18" s="65">
        <v>65.0</v>
      </c>
      <c r="HN18" s="63" t="b">
        <v>0</v>
      </c>
      <c r="HO18" s="64"/>
      <c r="HP18" s="65"/>
      <c r="HQ18" s="65"/>
      <c r="HR18" s="63"/>
      <c r="HT18" s="43"/>
      <c r="HU18" s="43"/>
      <c r="HV18" s="43"/>
      <c r="HW18" s="64" t="str">
        <f>iferror(if(OR(IA$2&lt;&gt;"",IA$3,HW$2&lt;&gt;"",HW$3),"0%",concat(round(HW$56/(HW$43+HW$44+HW$45+HW$46+HW$47+HW$48+HW$49+HW$50+HW$51+HW$52+HW$55+HW$56)*100,IF($A$2,1,0)),"%")),"0%")</f>
        <v>10%</v>
      </c>
      <c r="HX18" s="65" t="s">
        <v>246</v>
      </c>
      <c r="HY18" s="65">
        <v>56.0</v>
      </c>
      <c r="HZ18" s="63" t="b">
        <v>0</v>
      </c>
      <c r="IA18" s="64" t="str">
        <f>iferror(if(OR(IA$2&lt;&gt;"",IA$3,HW$2&lt;&gt;"",HW$3),"0%",concat(round(IA$56/(IA$43+IA$44+IA$45+IA$46+IA$47+IA$48+IA$49+IA$50+IA$51+IA$52+IA$55+IA$56)*100,IF($A$2,1,0)),"%")),"0%")</f>
        <v>10%</v>
      </c>
      <c r="IB18" s="65" t="s">
        <v>498</v>
      </c>
      <c r="IC18" s="65">
        <v>56.0</v>
      </c>
      <c r="ID18" s="63" t="b">
        <v>0</v>
      </c>
      <c r="IE18" s="64" t="str">
        <f>iferror(if(OR(IE$2&lt;&gt;"",IE$3,II$2&lt;&gt;"",II$3,IM$2&lt;&gt;"",IM$3,IQ$2&lt;&gt;"",IQ$3),"0%",concat(round(IE$56/(IE$43+IE$44+IE$45+IE$46+IE$47+IE$48+IE$49+IE$50+IE$51+IE$52+IE$55+IE$56)*100,IF($A$2,1,0)),"%")),"0%")</f>
        <v>10%</v>
      </c>
      <c r="IF18" s="65" t="s">
        <v>161</v>
      </c>
      <c r="IG18" s="65">
        <v>45.0</v>
      </c>
      <c r="IH18" s="63" t="b">
        <v>0</v>
      </c>
      <c r="II18" s="64" t="str">
        <f>iferror(if(OR(IE$2&lt;&gt;"",IE$3,II$2&lt;&gt;"",II$3,IM$2&lt;&gt;"",IM$3,IQ$2&lt;&gt;"",IQ$3),"0%",concat(round(II$56/(II$43+II$44+II$45+II$46+II$47+II$48+II$49+II$50+II$51+II$52+II$55+II$56)*100,IF($A$2,1,0)),"%")),"0%")</f>
        <v>10%</v>
      </c>
      <c r="IJ18" s="65" t="s">
        <v>173</v>
      </c>
      <c r="IK18" s="65">
        <v>45.0</v>
      </c>
      <c r="IL18" s="63" t="b">
        <v>0</v>
      </c>
      <c r="IM18" s="64" t="str">
        <f>iferror(if(OR(IE$2&lt;&gt;"",IE$3,II$2&lt;&gt;"",II$3,IM$2&lt;&gt;"",IM$3,IQ$2&lt;&gt;"",IQ$3),"0%",concat(round(IM$56/(IM$43+IM$44+IM$45+IM$46+IM$47+IM$48+IM$49+IM$50+IM$51+IM$52+IM$55+IM$56)*100,IF($A$2,1,0)),"%")),"0%")</f>
        <v>10%</v>
      </c>
      <c r="IN18" s="65" t="s">
        <v>223</v>
      </c>
      <c r="IO18" s="65">
        <v>45.0</v>
      </c>
      <c r="IP18" s="63" t="b">
        <v>0</v>
      </c>
      <c r="IQ18" s="64" t="str">
        <f>iferror(if(OR(IE$2&lt;&gt;"",IE$3,II$2&lt;&gt;"",II$3,IM$2&lt;&gt;"",IM$3,IQ$2&lt;&gt;"",IQ$3),"0%",concat(round(IQ$56/(IQ$43+IQ$44+IQ$45+IQ$46+IQ$47+IQ$48+IQ$49+IQ$50+IQ$51+IQ$52+IQ$55+IQ$56)*100,IF($A$2,1,0)),"%")),"0%")</f>
        <v>10%</v>
      </c>
      <c r="IR18" s="65" t="s">
        <v>161</v>
      </c>
      <c r="IS18" s="65">
        <v>45.0</v>
      </c>
      <c r="IT18" s="63" t="b">
        <v>0</v>
      </c>
      <c r="IV18" s="31"/>
      <c r="IW18" s="43"/>
      <c r="IX18" s="43"/>
      <c r="IY18" s="64" t="str">
        <f>iferror(if(OR(IY$2&lt;&gt;"",IY$3,JC$2&lt;&gt;"",JC$3,JG$2&lt;&gt;"",JG$3,JK$2&lt;&gt;"",JK$3,JO$2&lt;&gt;"",JO$3,JS$2&lt;&gt;"",JS$3,JW$2&lt;&gt;"",JW$3),"0%",concat(round(IY$56/(IY$43+IY$44+IY$45+IY$46+IY$47+IY$48+IY$49+IY$50+IY$51+IY$52+IY$55+IY$56)*100,IF($A$2,1,0)),"%")),"0%")</f>
        <v>10%</v>
      </c>
      <c r="IZ18" s="65" t="s">
        <v>184</v>
      </c>
      <c r="JA18" s="65">
        <v>39.0</v>
      </c>
      <c r="JB18" s="63" t="b">
        <v>0</v>
      </c>
      <c r="JC18" s="64" t="str">
        <f>iferror(if(OR(IY$2&lt;&gt;"",IY$3,JC$2&lt;&gt;"",JC$3,JG$2&lt;&gt;"",JG$3,JK$2&lt;&gt;"",JK$3,JO$2&lt;&gt;"",JO$3,JS$2&lt;&gt;"",JS$3,JW$2&lt;&gt;"",JW$3),"0%",concat(round(JC$56/(JC$43+JC$44+JC$45+JC$46+JC$47+JC$48+JC$49+JC$50+JC$51+JC$52+JC$55+JC$56)*100,IF($A$2,1,0)),"%")),"0%")</f>
        <v>10%</v>
      </c>
      <c r="JD18" s="65" t="s">
        <v>184</v>
      </c>
      <c r="JE18" s="65">
        <v>39.0</v>
      </c>
      <c r="JF18" s="63" t="b">
        <v>0</v>
      </c>
      <c r="JG18" s="64" t="str">
        <f>iferror(if(OR(IY$2&lt;&gt;"",IY$3,JC$2&lt;&gt;"",JC$3,JG$2&lt;&gt;"",JG$3,JK$2&lt;&gt;"",JK$3,JO$2&lt;&gt;"",JO$3,JS$2&lt;&gt;"",JS$3,JW$2&lt;&gt;"",JW$3),"0%",concat(round(JG$56/(JG$43+JG$44+JG$45+JG$46+JG$47+JG$48+JG$49+JG$50+JG$51+JG$52+JG$55+JG$56)*100,IF($A$2,1,0)),"%")),"0%")</f>
        <v>10%</v>
      </c>
      <c r="JH18" s="65" t="s">
        <v>184</v>
      </c>
      <c r="JI18" s="65">
        <v>66.0</v>
      </c>
      <c r="JJ18" s="63" t="b">
        <v>0</v>
      </c>
      <c r="JK18" s="64" t="str">
        <f>iferror(if(OR(IY$2&lt;&gt;"",IY$3,JC$2&lt;&gt;"",JC$3,JG$2&lt;&gt;"",JG$3,JK$2&lt;&gt;"",JK$3,JO$2&lt;&gt;"",JO$3,JS$2&lt;&gt;"",JS$3,JW$2&lt;&gt;"",JW$3),"0%",concat(round(JK$56/(JK$43+JK$44+JK$45+JK$46+JK$47+JK$48+JK$49+JK$50+JK$51+JK$52+JK$55+JK$56)*100,IF($A$2,1,0)),"%")),"0%")</f>
        <v>10%</v>
      </c>
      <c r="JL18" s="65" t="s">
        <v>184</v>
      </c>
      <c r="JM18" s="65">
        <v>39.0</v>
      </c>
      <c r="JN18" s="63" t="b">
        <v>0</v>
      </c>
      <c r="JO18" s="64" t="str">
        <f>iferror(if(OR(IY$2&lt;&gt;"",IY$3,JC$2&lt;&gt;"",JC$3,JG$2&lt;&gt;"",JG$3,JK$2&lt;&gt;"",JK$3,JO$2&lt;&gt;"",JO$3,JS$2&lt;&gt;"",JS$3,JW$2&lt;&gt;"",JW$3),"0%",concat(round(JO$56/(JO$43+JO$44+JO$45+JO$46+JO$47+JO$48+JO$49+JO$50+JO$51+JO$52+JO$55+JO$56)*100,IF($A$2,1,0)),"%")),"0%")</f>
        <v>10%</v>
      </c>
      <c r="JP18" s="65" t="s">
        <v>182</v>
      </c>
      <c r="JQ18" s="65">
        <v>15.0</v>
      </c>
      <c r="JR18" s="63" t="b">
        <v>0</v>
      </c>
      <c r="JS18" s="64" t="str">
        <f>iferror(if(OR(IY$2&lt;&gt;"",IY$3,JC$2&lt;&gt;"",JC$3,JG$2&lt;&gt;"",JG$3,JK$2&lt;&gt;"",JK$3,JO$2&lt;&gt;"",JO$3,JS$2&lt;&gt;"",JS$3,JW$2&lt;&gt;"",JW$3),"0%",concat(round(JS$56/(JS$43+JS$44+JS$45+JS$46+JS$47+JS$48+JS$49+JS$50+JS$51+JS$52+JS$55+JS$56)*100,IF($A$2,1,0)),"%")),"0%")</f>
        <v>10%</v>
      </c>
      <c r="JT18" s="65" t="s">
        <v>184</v>
      </c>
      <c r="JU18" s="65">
        <v>39.0</v>
      </c>
      <c r="JV18" s="63" t="b">
        <v>0</v>
      </c>
      <c r="JW18" s="64" t="str">
        <f>iferror(if(OR(IY$2&lt;&gt;"",IY$3,JC$2&lt;&gt;"",JC$3,JG$2&lt;&gt;"",JG$3,JK$2&lt;&gt;"",JK$3,JO$2&lt;&gt;"",JO$3,JS$2&lt;&gt;"",JS$3,JW$2&lt;&gt;"",JW$3),"0%",concat(round(JW$56/(JW$43+JW$44+JW$45+JW$46+JW$47+JW$48+JW$49+JW$50+JW$51+JW$52+JW$55+JW$56)*100,IF($A$2,1,0)),"%")),"0%")</f>
        <v>10%</v>
      </c>
      <c r="JX18" s="65" t="s">
        <v>184</v>
      </c>
      <c r="JY18" s="65">
        <v>39.0</v>
      </c>
      <c r="JZ18" s="63" t="b">
        <v>0</v>
      </c>
      <c r="KA18" s="64" t="str">
        <f>iferror(if(OR(KA$2&lt;&gt;"",KA$3),"0%",concat(round(KA$56/(KA$43+KA$44+KA$45+KA$46+KA$47+KA$48+KA$49+KA$50+KA$51+KA$52+KA$55+KA$56)*100,IF($A$2,1,0)),"%")),"0%")</f>
        <v>10%</v>
      </c>
      <c r="KB18" s="65" t="s">
        <v>147</v>
      </c>
      <c r="KC18" s="65">
        <v>24.0</v>
      </c>
      <c r="KD18" s="63" t="b">
        <v>0</v>
      </c>
      <c r="KE18" s="64" t="str">
        <f>iferror(if(OR(KE$2&lt;&gt;"",KE$3),"0%",concat(round(KE$56/(KE$43+KE$44+KE$45+KE$46+KE$47+KE$48+KE$49+KE$50+KE$51+KE$52+KE$55+KE$56)*100,IF($A$2,1,0)),"%")),"0%")</f>
        <v>10%</v>
      </c>
      <c r="KF18" s="65" t="s">
        <v>354</v>
      </c>
      <c r="KG18" s="65">
        <v>46.0</v>
      </c>
      <c r="KH18" s="63" t="b">
        <v>0</v>
      </c>
      <c r="KI18" s="64" t="str">
        <f>iferror(if(OR(KI$2&lt;&gt;"",KI$3),"0%",concat(round(KI$56/(KI$43+KI$44+KI$45+KI$46+KI$47+KI$48+KI$49+KI$50+KI$51+KI$52+KI$55+KI$56)*100,IF($A$2,1,0)),"%")),"0%")</f>
        <v>10%</v>
      </c>
      <c r="KJ18" s="65" t="s">
        <v>159</v>
      </c>
      <c r="KK18" s="65">
        <v>66.0</v>
      </c>
      <c r="KL18" s="63" t="b">
        <v>0</v>
      </c>
      <c r="KM18" s="64" t="str">
        <f>iferror(if(OR(KM$2&lt;&gt;"",KM$3),"0%",concat(round(KM$56/(KM$43+KM$44+KM$45+KM$46+KM$47+KM$48+KM$49+KM$50+KM$51+KM$52+KM$55+KM$56)*100,IF($A$2,1,0)),"%")),"0%")</f>
        <v>10%</v>
      </c>
      <c r="KN18" s="65" t="s">
        <v>490</v>
      </c>
      <c r="KO18" s="65">
        <v>78.0</v>
      </c>
      <c r="KP18" s="63" t="b">
        <v>0</v>
      </c>
      <c r="KQ18" s="64" t="str">
        <f>iferror(if(OR(KQ$2&lt;&gt;"",KQ$3),"0%",concat(round(KQ$56/(KQ$43+KQ$44+KQ$45+KQ$46+KQ$47+KQ$48+KQ$49+KQ$50+KQ$51+KQ$52+KQ$55+KQ$56)*100,IF($A$2,1,0)),"%")),"0%")</f>
        <v>10%</v>
      </c>
      <c r="KR18" s="65" t="s">
        <v>385</v>
      </c>
      <c r="KS18" s="65">
        <v>86.0</v>
      </c>
      <c r="KT18" s="63" t="b">
        <v>0</v>
      </c>
      <c r="KU18" s="64"/>
      <c r="KV18" s="65"/>
      <c r="KW18" s="65"/>
      <c r="KX18" s="63"/>
      <c r="KY18" s="64" t="str">
        <f>iferror(if(OR(KY$2&lt;&gt;"",KY$3),"0%",concat(round(KY$56/(KY$43+KY$44+KY$45+KY$46+KY$47+KY$48+KY$49+KY$50+KY$51+KY$52+KY$55+KY$56)*100,IF($A$2,1,0)),"%")),"0%")</f>
        <v>10%</v>
      </c>
      <c r="KZ18" s="65" t="s">
        <v>190</v>
      </c>
      <c r="LA18" s="65">
        <v>31.0</v>
      </c>
      <c r="LB18" s="63" t="b">
        <v>0</v>
      </c>
      <c r="LC18" s="64" t="str">
        <f>iferror(if(OR(OY$2&lt;&gt;"",OY$3,OU$2&lt;&gt;"",OU$3,LC$2&lt;&gt;"",LC$3,LA$2&lt;&gt;"",LA$3,HK$2&lt;&gt;"",HK$3,DG$2&lt;&gt;"",DG$3),"0%",concat(round(LC$56/(LC$43+LC$44+LC$45+LC$46+LC$47+LC$48+LC$49+LC$50+LC$51+LC$52+LC$53+LC$54)*100,IF($A$2,1,0)),"%")),"0%")</f>
        <v>10%</v>
      </c>
      <c r="LD18" s="65" t="s">
        <v>446</v>
      </c>
      <c r="LE18" s="65">
        <v>65.0</v>
      </c>
      <c r="LF18" s="63" t="b">
        <v>0</v>
      </c>
      <c r="LG18" s="64" t="str">
        <f>iferror(if(OR(LG$2&lt;&gt;"",LG$3),"0%",concat(round(LG$56/(LG$43+LG$44+LG$45+LG$46+LG$47+LG$48+LG$49+LG$50+LG$51+LG$52+LG$55+LG$56)*100,IF($A$2,1,0)),"%")),"0%")</f>
        <v>10%</v>
      </c>
      <c r="LH18" s="65" t="s">
        <v>407</v>
      </c>
      <c r="LI18" s="65">
        <v>65.0</v>
      </c>
      <c r="LJ18" s="63" t="b">
        <v>0</v>
      </c>
      <c r="LK18" s="64" t="str">
        <f>iferror(if(OR(LK$2&lt;&gt;"",LK$3),"0%",concat(round(LK$56/(LK$43+LK$44+LK$45+LK$46+LK$47+LK$48+LK$49+LK$50+LK$51+LK$52+LK$55+LK$56)*100,IF($A$2,1,0)),"%")),"0%")</f>
        <v>10%</v>
      </c>
      <c r="LL18" s="65" t="s">
        <v>185</v>
      </c>
      <c r="LM18" s="65">
        <v>70.0</v>
      </c>
      <c r="LN18" s="63" t="b">
        <v>0</v>
      </c>
      <c r="LO18" s="64" t="str">
        <f>iferror(if(OR(LO$2&lt;&gt;"",LO$3),"0%",concat(round(LO$56/(LO$43+LO$44+LO$45+LO$46+LO$47+LO$48+LO$49+LO$50+LO$51+LO$52+LO$55+LO$56)*100,IF($A$2,1,0)),"%")),"0%")</f>
        <v>10%</v>
      </c>
      <c r="LP18" s="65" t="s">
        <v>384</v>
      </c>
      <c r="LQ18" s="65">
        <v>65.0</v>
      </c>
      <c r="LR18" s="63" t="b">
        <v>0</v>
      </c>
      <c r="LS18" s="64"/>
      <c r="LT18" s="65"/>
      <c r="LU18" s="65"/>
      <c r="LV18" s="63"/>
      <c r="LW18" s="64" t="str">
        <f>iferror(if(OR(LW$2&lt;&gt;"",LW$3),"0%",concat(round(LW$56/(LW$43+LW$44+LW$45+LW$46+LW$47+LW$48+LW$49+LW$50+LW$51+LW$52+LW$55+LW$56)*100,IF($A$2,1,0)),"%")),"0%")</f>
        <v>10%</v>
      </c>
      <c r="LX18" s="66" t="s">
        <v>413</v>
      </c>
      <c r="LY18" s="65">
        <v>75.0</v>
      </c>
      <c r="LZ18" s="63" t="b">
        <v>0</v>
      </c>
      <c r="MA18" s="64" t="str">
        <f>iferror(if(OR(MA$2&lt;&gt;"",MA$3),"0%",concat(round(MA$56/(MA$43+MA$44+MA$45+MA$46+MA$47+MA$48+MA$49+MA$50+MA$51+MA$52+MA$55+MA$56)*100,IF($A$2,1,0)),"%")),"0%")</f>
        <v>10%</v>
      </c>
      <c r="MB18" s="65" t="s">
        <v>475</v>
      </c>
      <c r="MC18" s="65">
        <v>65.0</v>
      </c>
      <c r="MD18" s="63" t="b">
        <v>0</v>
      </c>
      <c r="ME18" s="64" t="str">
        <f>iferror(if(OR(ME$2&lt;&gt;"",ME$3),"0%",concat(round(ME$56/(ME$43+ME$44+ME$45+ME$46+ME$47+ME$48+ME$49+ME$50+ME$51+ME$52+ME$55+ME$56)*100,IF($A$2,1,0)),"%")),"0%")</f>
        <v>10%</v>
      </c>
      <c r="MF18" s="65" t="s">
        <v>248</v>
      </c>
      <c r="MG18" s="65">
        <v>55.0</v>
      </c>
      <c r="MH18" s="63" t="b">
        <v>0</v>
      </c>
      <c r="MI18" s="64" t="str">
        <f>iferror(if(OR(MI$2&lt;&gt;"",MI$3),"0%",concat(round(MI$56/(MI$43+MI$44+MI$45+MI$46+MI$47+MI$48+MI$49+MI$50+MI$51+MI$52+MI$55+MI$56)*100,IF($A$2,1,0)),"%")),"0%")</f>
        <v>10%</v>
      </c>
      <c r="MJ18" s="65" t="s">
        <v>177</v>
      </c>
      <c r="MK18" s="65">
        <v>55.0</v>
      </c>
      <c r="ML18" s="63" t="b">
        <v>0</v>
      </c>
      <c r="MM18" s="64" t="str">
        <f>iferror(if(OR(MM$2&lt;&gt;"",MM$3),"0%",concat(round(MM$56/(MM$43+MM$44+MM$45+MM$46+MM$47+MM$48+MM$49+MM$50+MM$51+MM$52+MM$55+MM$56)*100,IF($A$2,1,0)),"%")),"0%")</f>
        <v>10%</v>
      </c>
      <c r="MN18" s="65" t="s">
        <v>354</v>
      </c>
      <c r="MO18" s="65">
        <v>65.0</v>
      </c>
      <c r="MP18" s="63" t="b">
        <v>0</v>
      </c>
      <c r="MQ18" s="64"/>
      <c r="MR18" s="65"/>
      <c r="MS18" s="65"/>
      <c r="MT18" s="63"/>
      <c r="MU18" s="64" t="str">
        <f>iferror(if(OR(MU$2&lt;&gt;"",MU$3),"0%",concat(round(MU$56/(MU$43+MU$44+MU$45+MU$46+MU$47+MU$48+MU$49+MU$50+MU$51+MU$52+MU$55+MU$56)*100,IF($A$2,1,0)),"%")),"0%")</f>
        <v>10%</v>
      </c>
      <c r="MV18" s="65" t="s">
        <v>263</v>
      </c>
      <c r="MW18" s="65">
        <v>55.0</v>
      </c>
      <c r="MX18" s="63" t="b">
        <v>0</v>
      </c>
      <c r="MY18" s="64" t="str">
        <f>iferror(if(OR(MY$2&lt;&gt;"",MY$3),"0%",concat(round(MY$56/(MY$43+MY$44+MY$45+MY$46+MY$47+MY$48+MY$49+MY$50+MY$51+MY$52+MY$55+MY$56)*100,IF($A$2,1,0)),"%")),"0%")</f>
        <v>10%</v>
      </c>
      <c r="MZ18" s="65" t="s">
        <v>230</v>
      </c>
      <c r="NA18" s="65">
        <v>55.0</v>
      </c>
      <c r="NB18" s="63" t="b">
        <v>0</v>
      </c>
      <c r="NC18" s="64" t="str">
        <f>iferror(if(OR(NC$2&lt;&gt;"",NC$3),"0%",concat(round(NC$56/(NC$43+NC$44+NC$45+NC$46+NC$47+NC$48+NC$49+NC$50+NC$51+NC$52+NC$55+NC$56)*100,IF($A$2,1,0)),"%")),"0%")</f>
        <v>10%</v>
      </c>
      <c r="ND18" s="65" t="s">
        <v>365</v>
      </c>
      <c r="NE18" s="65">
        <v>95.0</v>
      </c>
      <c r="NF18" s="63" t="b">
        <v>0</v>
      </c>
      <c r="NG18" s="64" t="str">
        <f>iferror(if(OR(NG$2&lt;&gt;"",NG$3),"0%",concat(round(NG$56/(NG$43+NG$44+NG$45+NG$46+NG$47+NG$48+NG$49+NG$50+NG$51+NG$52+NG$55+NG$56)*100,IF($A$2,1,0)),"%")),"0%")</f>
        <v>10%</v>
      </c>
      <c r="NH18" s="65" t="s">
        <v>175</v>
      </c>
      <c r="NI18" s="65">
        <v>90.0</v>
      </c>
      <c r="NJ18" s="63" t="b">
        <v>0</v>
      </c>
      <c r="NK18" s="64" t="str">
        <f>iferror(if(OR(NK$2&lt;&gt;"",NK$3),"0%",concat(round(NK$56/(NK$43+NK$44+NK$45+NK$46+NK$47+NK$48+NK$49+NK$50+NK$51+NK$52+NK$55+NK$56)*100,IF($A$2,1,0)),"%")),"0%")</f>
        <v>10%</v>
      </c>
      <c r="NL18" s="65" t="s">
        <v>155</v>
      </c>
      <c r="NM18" s="65">
        <v>50.0</v>
      </c>
      <c r="NN18" s="63" t="b">
        <v>0</v>
      </c>
      <c r="NO18" s="64" t="str">
        <f>iferror(if(OR(NO$2&lt;&gt;"",NO$3),"0%",concat(round(NO$56/(NO$43+NO$44+NO$45+NO$46+NO$47+NO$48+NO$49+NO$50+NO$51+NO$52+NO$55+NO$56)*100,IF($A$2,1,0)),"%")),"0%")</f>
        <v>10%</v>
      </c>
      <c r="NP18" s="65" t="s">
        <v>388</v>
      </c>
      <c r="NQ18" s="65">
        <v>85.0</v>
      </c>
      <c r="NR18" s="63" t="b">
        <v>0</v>
      </c>
      <c r="NT18" s="31"/>
      <c r="NU18" s="43"/>
      <c r="NV18" s="43"/>
      <c r="NW18" s="64"/>
      <c r="NX18" s="65"/>
      <c r="NY18" s="65"/>
      <c r="NZ18" s="63"/>
      <c r="OA18" s="64" t="str">
        <f>iferror(if(OR(OA$2&lt;&gt;"",OA$3),"0%",concat(round(OA$56/(OA$43+OA$44+OA$45+OA$46+OA$47+OA$48+OA$49+OA$50+OA$51+OA$52+OA$55+OA$56)*100,IF($A$2,1,0)),"%")),"0%")</f>
        <v>10%</v>
      </c>
      <c r="OB18" s="65" t="s">
        <v>223</v>
      </c>
      <c r="OC18" s="65">
        <v>90.0</v>
      </c>
      <c r="OD18" s="63" t="b">
        <v>0</v>
      </c>
      <c r="OE18" s="64" t="str">
        <f>iferror(if(OR(OE$2&lt;&gt;"",OE$3),"0%",concat(round(OE$56/(OE$43+OE$44+OE$45+OE$46+OE$47+OE$48+OE$49+OE$50+OE$51+OE$52+OE$55+OE$56)*100,IF($A$2,1,0)),"%")),"0%")</f>
        <v>10%</v>
      </c>
      <c r="OF18" s="65" t="s">
        <v>499</v>
      </c>
      <c r="OG18" s="65">
        <v>55.0</v>
      </c>
      <c r="OH18" s="63" t="b">
        <v>0</v>
      </c>
      <c r="OI18" s="64" t="str">
        <f>iferror(if(OR(OI$2&lt;&gt;"",OI$3),"0%",concat(round(OI$56/(OI$43+OI$44+OI$45+OI$46+OI$47+OI$48+OI$49+OI$50+OI$51+OI$52+OI$55+OI$56)*100,IF($A$2,1,0)),"%")),"0%")</f>
        <v>10%</v>
      </c>
      <c r="OJ18" s="65" t="s">
        <v>295</v>
      </c>
      <c r="OK18" s="65">
        <v>55.0</v>
      </c>
      <c r="OL18" s="63" t="b">
        <v>0</v>
      </c>
      <c r="OM18" s="64" t="str">
        <f>iferror(if(OR(OM$2&lt;&gt;"",OM$3),"0%",concat(round(OM$56/(OM$43+OM$44+OM$45+OM$46+OM$47+OM$48+OM$49+OM$50+OM$51+OM$52+OM$55+OM$56)*100,IF($A$2,1,0)),"%")),"0%")</f>
        <v>10%</v>
      </c>
      <c r="ON18" s="65" t="s">
        <v>189</v>
      </c>
      <c r="OO18" s="65">
        <v>75.0</v>
      </c>
      <c r="OP18" s="63" t="b">
        <v>0</v>
      </c>
      <c r="OQ18" s="64" t="str">
        <f>iferror(if(OR(OQ$2&lt;&gt;"",OQ$3),"0%",concat(round(OQ$56/(OQ$43+OQ$44+OQ$45+OQ$46+OQ$47+OQ$48+OQ$49+OQ$50+OQ$51+OQ$52+OQ$55+OQ$56)*100,IF($A$2,1,0)),"%")),"0%")</f>
        <v>10%</v>
      </c>
      <c r="OR18" s="65" t="s">
        <v>176</v>
      </c>
      <c r="OS18" s="65">
        <v>65.0</v>
      </c>
      <c r="OT18" s="63" t="b">
        <v>0</v>
      </c>
      <c r="OU18" s="64" t="str">
        <f>iferror(if(OR(OY$2&lt;&gt;"",OY$3,OU$2&lt;&gt;"",OU$3,LC$2&lt;&gt;"",LC$3,LA$2&lt;&gt;"",LA$3,HK$2&lt;&gt;"",HK$3,DG$2&lt;&gt;"",DG$3),"0%",concat(round(OU$56/(OU$43+OU$44+OU$45+OU$46+OU$47+OU$48+OU$49+OU$50+OU$51+OU$52+OU$53+OU$54)*100,IF($A$2,1,0)),"%")),"0%")</f>
        <v>10%</v>
      </c>
      <c r="OV18" s="65" t="s">
        <v>246</v>
      </c>
      <c r="OW18" s="65">
        <v>90.0</v>
      </c>
      <c r="OX18" s="63" t="b">
        <v>0</v>
      </c>
      <c r="OY18" s="64" t="str">
        <f>iferror(if(OR(OY$2&lt;&gt;"",OY$3,OU$2&lt;&gt;"",OU$3,LC$2&lt;&gt;"",LC$3,LA$2&lt;&gt;"",LA$3,HK$2&lt;&gt;"",HK$3,DG$2&lt;&gt;"",DG$3),"0%",concat(round(OY$56/(OY$43+OY$44+OY$45+OY$46+OY$47+OY$48+OY$49+OY$50+OY$51+OY$52+OY$53+OY$54)*100,IF($A$2,1,0)),"%")),"0%")</f>
        <v>10%</v>
      </c>
      <c r="OZ18" s="65" t="s">
        <v>474</v>
      </c>
      <c r="PA18" s="65">
        <v>90.0</v>
      </c>
      <c r="PB18" s="63" t="b">
        <v>0</v>
      </c>
      <c r="PC18" s="64" t="str">
        <f>iferror(if(OR(PC$2&lt;&gt;"",PC$3),"0%",concat(round(PC$56/(PC$43+PC$44+PC$45+PC$46+PC$47+PC$48+PC$49+PC$50+PC$51+PC$52+PC$55+PC$56)*100,IF($A$2,1,0)),"%")),"0%")</f>
        <v>10%</v>
      </c>
      <c r="PD18" s="65" t="s">
        <v>335</v>
      </c>
      <c r="PE18" s="65">
        <v>100.0</v>
      </c>
      <c r="PF18" s="63" t="b">
        <v>0</v>
      </c>
      <c r="PG18" s="64" t="str">
        <f>iferror(if(OR(PG$2&lt;&gt;"",PG$3),"0%",concat(round(PG$56/(PG$43+PG$44+PG$45+PG$46+PG$47+PG$48+PG$49+PG$50+PG$51+PG$52+PG$55+PG$56)*100,IF($A$2,1,0)),"%")),"0%")</f>
        <v>10%</v>
      </c>
      <c r="PH18" s="65" t="s">
        <v>465</v>
      </c>
      <c r="PI18" s="65">
        <v>100.0</v>
      </c>
      <c r="PJ18" s="63" t="b">
        <v>0</v>
      </c>
      <c r="PK18" s="64" t="str">
        <f>iferror(if(OR(PK$2&lt;&gt;"",PK$3),"0%",concat(round(PK$56/(PK$43+PK$44+PK$45+PK$46+PK$47+PK$48+PK$49+PK$50+PK$51+PK$52+PK$55+PK$56)*100,IF($A$2,1,0)),"%")),"0%")</f>
        <v>10%</v>
      </c>
      <c r="PL18" s="65" t="s">
        <v>335</v>
      </c>
      <c r="PM18" s="65">
        <v>100.0</v>
      </c>
      <c r="PN18" s="63" t="b">
        <v>0</v>
      </c>
      <c r="PO18" s="64" t="str">
        <f>iferror(if(OR(PO$2&lt;&gt;"",PO$3),"0%",concat(round(PO$56/(PO$43+PO$44+PO$45+PO$46+PO$47+PO$48+PO$49+PO$50+PO$51+PO$52+PO$55+PO$56)*100,IF($A$2,1,0)),"%")),"0%")</f>
        <v>10%</v>
      </c>
      <c r="PP18" s="65" t="s">
        <v>446</v>
      </c>
      <c r="PQ18" s="65">
        <v>65.0</v>
      </c>
      <c r="PR18" s="63" t="b">
        <v>0</v>
      </c>
      <c r="PS18" s="64" t="str">
        <f>iferror(if(OR(PS$2&lt;&gt;"",PS$3),"0%",concat(round(PS$56/(PS$43+PS$44+PS$45+PS$46+PS$47+PS$48+PS$49+PS$50+PS$51+PS$52+PS$55+PS$56)*100,IF($A$2,1,0)),"%")),"0%")</f>
        <v>10%</v>
      </c>
      <c r="PT18" s="65" t="s">
        <v>434</v>
      </c>
      <c r="PU18" s="65">
        <v>100.0</v>
      </c>
      <c r="PV18" s="63" t="b">
        <v>0</v>
      </c>
      <c r="PW18" s="64" t="str">
        <f>iferror(if(OR(PW$2&lt;&gt;"",PW$3),"0%",concat(round(PW$56/(PW$43+PW$44+PW$45+PW$46+PW$47+PW$48+PW$49+PW$50+PW$51+PW$52+PW$55+PW$56)*100,IF($A$2,1,0)),"%")),"0%")</f>
        <v>10%</v>
      </c>
      <c r="PX18" s="65" t="s">
        <v>465</v>
      </c>
      <c r="PY18" s="65">
        <v>100.0</v>
      </c>
      <c r="PZ18" s="63" t="b">
        <v>0</v>
      </c>
      <c r="QA18" s="64" t="str">
        <f>iferror(if(OR(QA$2&lt;&gt;"",QA$3),"0%",concat(round(QA$56/(QA$43+QA$44+QA$45+QA$46+QA$47+QA$48+QA$49+QA$50+QA$51+QA$52+QA$55+QA$56)*100,IF($A$2,1,0)),"%")),"0%")</f>
        <v>10%</v>
      </c>
      <c r="QB18" s="65" t="s">
        <v>206</v>
      </c>
      <c r="QC18" s="65">
        <v>100.0</v>
      </c>
      <c r="QD18" s="63" t="b">
        <v>0</v>
      </c>
      <c r="QE18" s="64" t="str">
        <f>iferror(if(OR(QE$2&lt;&gt;"",QE$3),"0%",concat(round(QE$56/(QE$43+QE$44+QE$45+QE$46+QE$47+QE$48+QE$49+QE$50+QE$51+QE$52+QE$55+QE$56)*100,IF($A$2,1,0)),"%")),"0%")</f>
        <v>10%</v>
      </c>
      <c r="QF18" s="65" t="s">
        <v>378</v>
      </c>
      <c r="QG18" s="65">
        <v>54.0</v>
      </c>
      <c r="QH18" s="63" t="b">
        <v>0</v>
      </c>
      <c r="QI18" s="64" t="str">
        <f>iferror(if(OR(QI$2&lt;&gt;"",QI$3),"0%",concat(round(QI$56/(QI$43+QI$44+QI$45+QI$46+QI$47+QI$48+QI$49+QI$50+QI$51+QI$52+QI$55+QI$56)*100,IF($A$2,1,0)),"%")),"0%")</f>
        <v>10%</v>
      </c>
      <c r="QJ18" s="65" t="s">
        <v>210</v>
      </c>
      <c r="QK18" s="65">
        <v>100.0</v>
      </c>
      <c r="QL18" s="63" t="b">
        <v>0</v>
      </c>
      <c r="QM18" s="64" t="str">
        <f>iferror(if(OR(QM$2&lt;&gt;"",QM$3),"0%",concat(round(QM$56/(QM$43+QM$44+QM$45+QM$46+QM$47+QM$48+QM$49+QM$50+QM$51+QM$52+QM$55+QM$56)*100,IF($A$2,1,0)),"%")),"0%")</f>
        <v>10%</v>
      </c>
      <c r="QN18" s="65" t="s">
        <v>185</v>
      </c>
      <c r="QO18" s="65">
        <v>65.0</v>
      </c>
      <c r="QP18" s="63" t="b">
        <v>0</v>
      </c>
      <c r="QQ18" s="64" t="str">
        <f>iferror(if(OR(QQ$2&lt;&gt;"",QQ$3),"0%",concat(round(QQ$56/(QQ$43+QQ$44+QQ$45+QQ$46+QQ$47+QQ$48+QQ$49+QQ$50+QQ$51+QQ$52+QQ$55+QQ$56)*100,IF($A$2,1,0)),"%")),"0%")</f>
        <v>10%</v>
      </c>
      <c r="QR18" s="65" t="s">
        <v>490</v>
      </c>
      <c r="QS18" s="65">
        <v>80.0</v>
      </c>
      <c r="QT18" s="63" t="b">
        <v>0</v>
      </c>
      <c r="QU18" s="64" t="str">
        <f>iferror(if(OR(QU$2&lt;&gt;"",QU$3),"0%",concat(round(QU$56/(QU$43+QU$44+QU$45+QU$46+QU$47+QU$48+QU$49+QU$50+QU$51+QU$52+QU$55+QU$56)*100,IF($A$2,1,0)),"%")),"0%")</f>
        <v>10%</v>
      </c>
      <c r="QV18" s="65" t="s">
        <v>183</v>
      </c>
      <c r="QW18" s="65">
        <v>66.0</v>
      </c>
      <c r="QX18" s="63" t="b">
        <v>0</v>
      </c>
      <c r="QY18" s="64" t="str">
        <f>iferror(if(OR(QY$2&lt;&gt;"",QY$3),"0%",concat(round(QY$56/(QY$43+QY$44+QY$45+QY$46+QY$47+QY$48+QY$49+QY$50+QY$51+QY$52+QY$55+QY$56)*100,IF($A$2,1,0)),"%")),"0%")</f>
        <v>10%</v>
      </c>
      <c r="QZ18" s="65" t="s">
        <v>183</v>
      </c>
      <c r="RA18" s="65">
        <v>66.0</v>
      </c>
      <c r="RB18" s="63" t="b">
        <v>0</v>
      </c>
      <c r="RC18" s="64" t="str">
        <f>iferror(if(OR(RC$2&lt;&gt;"",RC$3),"0%",concat(round(RC$56/(RC$43+RC$44+RC$45+RC$46+RC$47+RC$48+RC$49+RC$50+RC$51+RC$52+RC$55+RC$56)*100,IF($A$2,1,0)),"%")),"0%")</f>
        <v>10%</v>
      </c>
      <c r="RD18" s="65" t="s">
        <v>393</v>
      </c>
      <c r="RE18" s="65">
        <v>97.0</v>
      </c>
      <c r="RF18" s="63" t="b">
        <v>0</v>
      </c>
      <c r="RG18" s="64" t="str">
        <f>iferror(if(OR(RG$2&lt;&gt;"",RG$3),"0%",concat(round(RG$56/(RG$43+RG$44+RG$45+RG$46+RG$47+RG$48+RG$49+RG$50+RG$51+RG$52+RG$55+RG$56)*100,IF($A$2,1,0)),"%")),"0%")</f>
        <v>10%</v>
      </c>
      <c r="RH18" s="65" t="s">
        <v>285</v>
      </c>
      <c r="RI18" s="65">
        <v>100.0</v>
      </c>
      <c r="RJ18" s="63" t="b">
        <v>0</v>
      </c>
      <c r="RK18" s="64" t="str">
        <f>iferror(if(OR(RK$2&lt;&gt;"",RK$3),"0%",concat(round(RK$56/(RK$43+RK$44+RK$45+RK$46+RK$47+RK$48+RK$49+RK$50+RK$51+RK$52+RK$55+RK$56)*100,IF($A$2,1,0)),"%")),"0%")</f>
        <v>10%</v>
      </c>
      <c r="RL18" s="65" t="s">
        <v>361</v>
      </c>
      <c r="RM18" s="65">
        <v>100.0</v>
      </c>
      <c r="RN18" s="63" t="b">
        <v>0</v>
      </c>
      <c r="RO18" s="64" t="str">
        <f>iferror(if(OR(RO$2&lt;&gt;"",RO$3),"0%",concat(round(RO$56/(RO$43+RO$44+RO$45+RO$46+RO$47+RO$48+RO$49+RO$50+RO$51+RO$52+RO$55+RO$56)*100,IF($A$2,1,0)),"%")),"0%")</f>
        <v>10%</v>
      </c>
      <c r="RP18" s="65" t="s">
        <v>335</v>
      </c>
      <c r="RQ18" s="65">
        <v>100.0</v>
      </c>
      <c r="RR18" s="63" t="b">
        <v>0</v>
      </c>
      <c r="RS18" s="64" t="str">
        <f>iferror(if(OR(RS$2&lt;&gt;"",RS$3),"0%",concat(round(RS$56/(RS$43+RS$44+RS$45+RS$46+RS$47+RS$48+RS$49+RS$50+RS$51+RS$52+RS$55+RS$56)*100,IF($A$2,1,0)),"%")),"0%")</f>
        <v>10%</v>
      </c>
      <c r="RT18" s="65" t="s">
        <v>361</v>
      </c>
      <c r="RU18" s="65">
        <v>100.0</v>
      </c>
      <c r="RV18" s="63" t="b">
        <v>0</v>
      </c>
      <c r="RW18" s="64" t="str">
        <f>iferror(if(OR(RW$2&lt;&gt;"",RW$3),"0%",concat(round(RW$56/(RW$43+RW$44+RW$45+RW$46+RW$47+RW$48+RW$49+RW$50+RW$51+RW$52+RW$55+RW$56)*100,IF($A$2,1,0)),"%")),"0%")</f>
        <v>10%</v>
      </c>
      <c r="RX18" s="65" t="s">
        <v>439</v>
      </c>
      <c r="RY18" s="65">
        <v>100.0</v>
      </c>
      <c r="RZ18" s="63" t="b">
        <v>0</v>
      </c>
      <c r="SA18" s="64" t="str">
        <f>iferror(if(OR(SA$2&lt;&gt;"",SA$3),"0%",concat(round(SA$56/(SA$43+SA$44+SA$45+SA$46+SA$47+SA$48+SA$49+SA$50+SA$51+SA$52+SA$55+SA$56)*100,IF($A$2,1,0)),"%")),"0%")</f>
        <v>10%</v>
      </c>
      <c r="SB18" s="65" t="s">
        <v>241</v>
      </c>
      <c r="SC18" s="65">
        <v>65.0</v>
      </c>
      <c r="SD18" s="63" t="b">
        <v>0</v>
      </c>
      <c r="SE18" s="64" t="str">
        <f>iferror(if(OR(SE$2&lt;&gt;"",SE$3),"0%",concat(round(SE$56/(SE$43+SE$44+SE$45+SE$46+SE$47+SE$48+SE$49+SE$50+SE$51+SE$52+SE$55+SE$56)*100,IF($A$2,1,0)),"%")),"0%")</f>
        <v>10%</v>
      </c>
      <c r="SF18" s="65" t="s">
        <v>207</v>
      </c>
      <c r="SG18" s="65">
        <v>65.0</v>
      </c>
      <c r="SH18" s="63" t="b">
        <v>0</v>
      </c>
      <c r="SI18" s="64" t="str">
        <f>iferror(if(OR(SI$2&lt;&gt;"",SI$3),"0%",concat(round(SI$56/(SI$43+SI$44+SI$45+SI$46+SI$47+SI$48+SI$49+SI$50+SI$51+SI$52+SI$55+SI$56)*100,IF($A$2,1,0)),"%")),"0%")</f>
        <v>10%</v>
      </c>
      <c r="SJ18" s="65" t="s">
        <v>401</v>
      </c>
      <c r="SK18" s="65">
        <v>75.0</v>
      </c>
      <c r="SL18" s="63" t="b">
        <v>0</v>
      </c>
      <c r="SM18" s="25"/>
    </row>
    <row r="19" ht="6.0" customHeight="1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T19" s="43"/>
      <c r="BU19" s="43"/>
      <c r="BV19" s="43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P19" s="34"/>
      <c r="DQ19" s="34"/>
      <c r="DR19" s="35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R19" s="34"/>
      <c r="ES19" s="34"/>
      <c r="ET19" s="35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T19" s="43"/>
      <c r="HU19" s="43"/>
      <c r="HV19" s="43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  <c r="IV19" s="43"/>
      <c r="IW19" s="43"/>
      <c r="IX19" s="43"/>
      <c r="IY19" s="67"/>
      <c r="IZ19" s="67"/>
      <c r="JA19" s="67"/>
      <c r="JB19" s="67"/>
      <c r="JC19" s="67"/>
      <c r="JD19" s="67"/>
      <c r="JE19" s="67"/>
      <c r="JF19" s="67"/>
      <c r="JG19" s="67"/>
      <c r="JH19" s="67"/>
      <c r="JI19" s="67"/>
      <c r="JJ19" s="67"/>
      <c r="JK19" s="67"/>
      <c r="JL19" s="67"/>
      <c r="JM19" s="67"/>
      <c r="JN19" s="67"/>
      <c r="JO19" s="67"/>
      <c r="JP19" s="67"/>
      <c r="JQ19" s="67"/>
      <c r="JR19" s="67"/>
      <c r="JS19" s="67"/>
      <c r="JT19" s="67"/>
      <c r="JU19" s="67"/>
      <c r="JV19" s="67"/>
      <c r="JW19" s="67"/>
      <c r="JX19" s="67"/>
      <c r="JY19" s="67"/>
      <c r="JZ19" s="67"/>
      <c r="KA19" s="67"/>
      <c r="KB19" s="67"/>
      <c r="KC19" s="67"/>
      <c r="KD19" s="67"/>
      <c r="KE19" s="67"/>
      <c r="KF19" s="67"/>
      <c r="KG19" s="67"/>
      <c r="KH19" s="67"/>
      <c r="KI19" s="67"/>
      <c r="KJ19" s="67"/>
      <c r="KK19" s="67"/>
      <c r="KL19" s="67"/>
      <c r="KM19" s="67"/>
      <c r="KN19" s="67"/>
      <c r="KO19" s="67"/>
      <c r="KP19" s="67"/>
      <c r="KQ19" s="67"/>
      <c r="KR19" s="67"/>
      <c r="KS19" s="67"/>
      <c r="KT19" s="67"/>
      <c r="KU19" s="67"/>
      <c r="KV19" s="67"/>
      <c r="KW19" s="67"/>
      <c r="KX19" s="67"/>
      <c r="KY19" s="67"/>
      <c r="KZ19" s="67"/>
      <c r="LA19" s="67"/>
      <c r="LB19" s="67"/>
      <c r="LC19" s="67"/>
      <c r="LD19" s="67"/>
      <c r="LE19" s="67"/>
      <c r="LF19" s="67"/>
      <c r="LG19" s="67"/>
      <c r="LH19" s="67"/>
      <c r="LI19" s="67"/>
      <c r="LJ19" s="67"/>
      <c r="LK19" s="67"/>
      <c r="LL19" s="67"/>
      <c r="LM19" s="67"/>
      <c r="LN19" s="67"/>
      <c r="LO19" s="67"/>
      <c r="LP19" s="67"/>
      <c r="LQ19" s="67"/>
      <c r="LR19" s="67"/>
      <c r="LS19" s="67"/>
      <c r="LT19" s="67"/>
      <c r="LU19" s="67"/>
      <c r="LV19" s="67"/>
      <c r="LW19" s="67"/>
      <c r="LX19" s="68"/>
      <c r="LY19" s="67"/>
      <c r="LZ19" s="67"/>
      <c r="MA19" s="67"/>
      <c r="MB19" s="67"/>
      <c r="MC19" s="67"/>
      <c r="MD19" s="67"/>
      <c r="ME19" s="67"/>
      <c r="MF19" s="67"/>
      <c r="MG19" s="67"/>
      <c r="MH19" s="67"/>
      <c r="MI19" s="67"/>
      <c r="MJ19" s="67"/>
      <c r="MK19" s="67"/>
      <c r="ML19" s="67"/>
      <c r="MM19" s="67"/>
      <c r="MN19" s="67"/>
      <c r="MO19" s="67"/>
      <c r="MP19" s="67"/>
      <c r="MQ19" s="67"/>
      <c r="MR19" s="67"/>
      <c r="MS19" s="67"/>
      <c r="MT19" s="67"/>
      <c r="MU19" s="67"/>
      <c r="MV19" s="67"/>
      <c r="MW19" s="67"/>
      <c r="MX19" s="67"/>
      <c r="MY19" s="67"/>
      <c r="MZ19" s="67"/>
      <c r="NA19" s="67"/>
      <c r="NB19" s="67"/>
      <c r="NC19" s="67"/>
      <c r="ND19" s="67"/>
      <c r="NE19" s="67"/>
      <c r="NF19" s="67"/>
      <c r="NG19" s="67"/>
      <c r="NH19" s="67"/>
      <c r="NI19" s="67"/>
      <c r="NJ19" s="67"/>
      <c r="NK19" s="67"/>
      <c r="NL19" s="67"/>
      <c r="NM19" s="67"/>
      <c r="NN19" s="67"/>
      <c r="NO19" s="67"/>
      <c r="NP19" s="67"/>
      <c r="NQ19" s="67"/>
      <c r="NR19" s="67"/>
      <c r="NT19" s="43"/>
      <c r="NU19" s="43"/>
      <c r="NV19" s="43"/>
      <c r="NW19" s="67"/>
      <c r="NX19" s="67"/>
      <c r="NY19" s="67"/>
      <c r="NZ19" s="67"/>
      <c r="OA19" s="67"/>
      <c r="OB19" s="67"/>
      <c r="OC19" s="67"/>
      <c r="OD19" s="67"/>
      <c r="OE19" s="67"/>
      <c r="OF19" s="67"/>
      <c r="OG19" s="67"/>
      <c r="OH19" s="67"/>
      <c r="OI19" s="67"/>
      <c r="OJ19" s="67"/>
      <c r="OK19" s="67"/>
      <c r="OL19" s="67"/>
      <c r="OM19" s="67"/>
      <c r="ON19" s="67"/>
      <c r="OO19" s="67"/>
      <c r="OP19" s="67"/>
      <c r="OQ19" s="67"/>
      <c r="OR19" s="67"/>
      <c r="OS19" s="67"/>
      <c r="OT19" s="67"/>
      <c r="OU19" s="67"/>
      <c r="OV19" s="67"/>
      <c r="OW19" s="67"/>
      <c r="OX19" s="67"/>
      <c r="OY19" s="67"/>
      <c r="OZ19" s="67"/>
      <c r="PA19" s="67"/>
      <c r="PB19" s="67"/>
      <c r="PC19" s="67"/>
      <c r="PD19" s="67"/>
      <c r="PE19" s="67"/>
      <c r="PF19" s="67"/>
      <c r="PG19" s="67"/>
      <c r="PH19" s="67"/>
      <c r="PI19" s="67"/>
      <c r="PJ19" s="67"/>
      <c r="PK19" s="67"/>
      <c r="PL19" s="67"/>
      <c r="PM19" s="67"/>
      <c r="PN19" s="67"/>
      <c r="PO19" s="67"/>
      <c r="PP19" s="67"/>
      <c r="PQ19" s="67"/>
      <c r="PR19" s="67"/>
      <c r="PS19" s="67"/>
      <c r="PT19" s="67"/>
      <c r="PU19" s="67"/>
      <c r="PV19" s="67"/>
      <c r="PW19" s="67"/>
      <c r="PX19" s="67"/>
      <c r="PY19" s="67"/>
      <c r="PZ19" s="67"/>
      <c r="QA19" s="67"/>
      <c r="QB19" s="67"/>
      <c r="QC19" s="67"/>
      <c r="QD19" s="67"/>
      <c r="QE19" s="67"/>
      <c r="QF19" s="67"/>
      <c r="QG19" s="67"/>
      <c r="QH19" s="67"/>
      <c r="QI19" s="67"/>
      <c r="QJ19" s="67"/>
      <c r="QK19" s="67"/>
      <c r="QL19" s="67"/>
      <c r="QM19" s="67"/>
      <c r="QN19" s="67"/>
      <c r="QO19" s="67"/>
      <c r="QP19" s="67"/>
      <c r="QQ19" s="67"/>
      <c r="QR19" s="67"/>
      <c r="QS19" s="67"/>
      <c r="QT19" s="67"/>
      <c r="QU19" s="67"/>
      <c r="QV19" s="67"/>
      <c r="QW19" s="67"/>
      <c r="QX19" s="67"/>
      <c r="QY19" s="67"/>
      <c r="QZ19" s="67"/>
      <c r="RA19" s="67"/>
      <c r="RB19" s="67"/>
      <c r="RC19" s="67"/>
      <c r="RD19" s="67"/>
      <c r="RE19" s="67"/>
      <c r="RF19" s="67"/>
      <c r="RG19" s="67"/>
      <c r="RH19" s="67"/>
      <c r="RI19" s="67"/>
      <c r="RJ19" s="67"/>
      <c r="RK19" s="67"/>
      <c r="RL19" s="67"/>
      <c r="RM19" s="67"/>
      <c r="RN19" s="67"/>
      <c r="RO19" s="67"/>
      <c r="RP19" s="67"/>
      <c r="RQ19" s="67"/>
      <c r="RR19" s="67"/>
      <c r="RS19" s="67"/>
      <c r="RT19" s="67"/>
      <c r="RU19" s="67"/>
      <c r="RV19" s="67"/>
      <c r="RW19" s="67"/>
      <c r="RX19" s="67"/>
      <c r="RY19" s="67"/>
      <c r="RZ19" s="67"/>
      <c r="SA19" s="67"/>
      <c r="SB19" s="67"/>
      <c r="SC19" s="67"/>
      <c r="SD19" s="67"/>
      <c r="SE19" s="67"/>
      <c r="SF19" s="67"/>
      <c r="SG19" s="67"/>
      <c r="SH19" s="67"/>
      <c r="SI19" s="67"/>
      <c r="SJ19" s="67"/>
      <c r="SK19" s="67"/>
      <c r="SL19" s="67"/>
      <c r="SM19" s="69"/>
    </row>
    <row r="20">
      <c r="A20" s="70" t="s">
        <v>500</v>
      </c>
      <c r="B20" s="71"/>
      <c r="C20" s="72" t="str">
        <f>iferror(if(OR(C$2&lt;&gt;"",C$3),"0%",concat(round(C$57/(C$57+C$58+C$59+C$60+C$61)*100,IF($A$2,1,0)),"%")),"0%")</f>
        <v>60%</v>
      </c>
      <c r="D20" s="73" t="s">
        <v>490</v>
      </c>
      <c r="E20" s="73" t="s">
        <v>501</v>
      </c>
      <c r="F20" s="71" t="b">
        <v>0</v>
      </c>
      <c r="G20" s="72"/>
      <c r="H20" s="73"/>
      <c r="I20" s="73"/>
      <c r="J20" s="71"/>
      <c r="K20" s="72"/>
      <c r="L20" s="73"/>
      <c r="M20" s="73"/>
      <c r="N20" s="71"/>
      <c r="O20" s="72" t="str">
        <f>iferror(if(OR(O$2&lt;&gt;"",O$3),"0%",concat(round(O$57/(O$57+O$58+O$59+O$60+O$61)*100,IF($A$2,1,0)),"%")),"0%")</f>
        <v>60%</v>
      </c>
      <c r="P20" s="73" t="s">
        <v>128</v>
      </c>
      <c r="Q20" s="73" t="s">
        <v>502</v>
      </c>
      <c r="R20" s="71" t="b">
        <v>0</v>
      </c>
      <c r="S20" s="72"/>
      <c r="T20" s="73"/>
      <c r="U20" s="73"/>
      <c r="V20" s="71"/>
      <c r="W20" s="72" t="str">
        <f>iferror(if(OR(W$2&lt;&gt;"",W$3),"0%",concat(round(W$57/(W$57+W$58+W$59+W$60+W$61)*100,IF($A$2,1,0)),"%")),"0%")</f>
        <v>60%</v>
      </c>
      <c r="X20" s="73" t="s">
        <v>356</v>
      </c>
      <c r="Y20" s="73" t="s">
        <v>503</v>
      </c>
      <c r="Z20" s="71" t="b">
        <v>0</v>
      </c>
      <c r="AA20" s="72"/>
      <c r="AB20" s="73"/>
      <c r="AC20" s="73"/>
      <c r="AD20" s="71"/>
      <c r="AE20" s="72" t="str">
        <f>iferror(if(OR(AE$2&lt;&gt;"",AE$3),"0%",concat(round(AE$57/(AE$57+AE$58+AE$59+AE$60+AE$61)*100,IF($A$2,1,0)),"%")),"0%")</f>
        <v>60%</v>
      </c>
      <c r="AF20" s="73" t="s">
        <v>227</v>
      </c>
      <c r="AG20" s="73" t="s">
        <v>504</v>
      </c>
      <c r="AH20" s="71" t="b">
        <v>0</v>
      </c>
      <c r="AI20" s="72" t="str">
        <f>iferror(if(OR(AI$2&lt;&gt;"",AI$3),"0%",concat(round(AI$57/(AI$57+AI$58+AI$59+AI$60+AI$61)*100,IF($A$2,1,0)),"%")),"0%")</f>
        <v>60%</v>
      </c>
      <c r="AJ20" s="73" t="s">
        <v>188</v>
      </c>
      <c r="AK20" s="73" t="s">
        <v>502</v>
      </c>
      <c r="AL20" s="71" t="b">
        <v>0</v>
      </c>
      <c r="AM20" s="72" t="str">
        <f>iferror(if(OR(AM$2&lt;&gt;"",AM$3),"0%",concat(round(AM$57/(AM$57+AM$58+AM$59+AM$60+AM$61)*100,IF($A$2,1,0)),"%")),"0%")</f>
        <v>60%</v>
      </c>
      <c r="AN20" s="73" t="s">
        <v>505</v>
      </c>
      <c r="AO20" s="73" t="s">
        <v>502</v>
      </c>
      <c r="AP20" s="71" t="b">
        <v>0</v>
      </c>
      <c r="AQ20" s="72" t="str">
        <f>iferror(if(OR(AQ$2&lt;&gt;"",AQ$3),"0%",concat(round(AQ$57/(AQ$57+AQ$58+AQ$59+AQ$60+AQ$61)*100,IF($A$2,1,0)),"%")),"0%")</f>
        <v>60%</v>
      </c>
      <c r="AR20" s="73" t="s">
        <v>506</v>
      </c>
      <c r="AS20" s="73" t="s">
        <v>502</v>
      </c>
      <c r="AT20" s="71" t="b">
        <v>0</v>
      </c>
      <c r="AU20" s="72"/>
      <c r="AV20" s="73"/>
      <c r="AW20" s="73"/>
      <c r="AX20" s="71"/>
      <c r="AY20" s="72" t="str">
        <f>iferror(if(OR(AU$2&lt;&gt;"",AY$2&lt;&gt;"",AY$3),"0%",concat(round(AY$57/(AY$57+AY$58+AY$59+AY$60+AY$61)*100,IF($A$2,1,0)),"%")),"0%")</f>
        <v>60%</v>
      </c>
      <c r="AZ20" s="73" t="s">
        <v>181</v>
      </c>
      <c r="BA20" s="73" t="s">
        <v>504</v>
      </c>
      <c r="BB20" s="71" t="b">
        <v>0</v>
      </c>
      <c r="BC20" s="72"/>
      <c r="BD20" s="73"/>
      <c r="BE20" s="73"/>
      <c r="BF20" s="71"/>
      <c r="BG20" s="72"/>
      <c r="BH20" s="73"/>
      <c r="BI20" s="73"/>
      <c r="BJ20" s="71"/>
      <c r="BK20" s="72"/>
      <c r="BL20" s="73"/>
      <c r="BM20" s="73"/>
      <c r="BN20" s="71"/>
      <c r="BO20" s="72"/>
      <c r="BP20" s="73"/>
      <c r="BQ20" s="73"/>
      <c r="BR20" s="71"/>
      <c r="BT20" s="43"/>
      <c r="BU20" s="43"/>
      <c r="BV20" s="43"/>
      <c r="BW20" s="72" t="str">
        <f>iferror(if(OR(AE$2&lt;&gt;"",AE$3,BW$2&lt;&gt;"",BW$3),"0%",concat(round(BW$57/(BW$57+BW$58+BW$59+BW$60+BW$61)*100,IF($A$2,1,0)),"%")),"0%")</f>
        <v>60%</v>
      </c>
      <c r="BX20" s="73" t="s">
        <v>309</v>
      </c>
      <c r="BY20" s="73" t="s">
        <v>502</v>
      </c>
      <c r="BZ20" s="71" t="b">
        <v>0</v>
      </c>
      <c r="CA20" s="72"/>
      <c r="CB20" s="73"/>
      <c r="CC20" s="73"/>
      <c r="CD20" s="71"/>
      <c r="CE20" s="72" t="str">
        <f>iferror(if(OR(CE$2&lt;&gt;"",CE$3),"0%",concat(round(CE$57/(CE$57+CE$58+CE$59+CE$60+CE$61)*100,IF($A$2,1,0)),"%")),"0%")</f>
        <v>60%</v>
      </c>
      <c r="CF20" s="73" t="s">
        <v>428</v>
      </c>
      <c r="CG20" s="73" t="s">
        <v>502</v>
      </c>
      <c r="CH20" s="71" t="b">
        <v>0</v>
      </c>
      <c r="CI20" s="72" t="str">
        <f>iferror(if(OR(CI$2&lt;&gt;"",CI$3,CQ$2&lt;&gt;"",CQ$3),"0%",concat(round(CI$57/(CI$57+CI$58+CI$59+CI$60+CI$61)*100,IF($A$2,1,0)),"%")),"0%")</f>
        <v>60%</v>
      </c>
      <c r="CJ20" s="73" t="s">
        <v>138</v>
      </c>
      <c r="CK20" s="73" t="s">
        <v>502</v>
      </c>
      <c r="CL20" s="71" t="b">
        <v>0</v>
      </c>
      <c r="CM20" s="72"/>
      <c r="CN20" s="73"/>
      <c r="CO20" s="73"/>
      <c r="CP20" s="71"/>
      <c r="CQ20" s="72" t="str">
        <f>iferror(if(OR(CI$2&lt;&gt;"",CI$3,CQ$2&lt;&gt;"",CQ$3),"0%",concat(round(CQ$57/(CQ$57+CQ$58+CQ$59+CQ$60+CQ$61)*100,IF($A$2,1,0)),"%")),"0%")</f>
        <v>60%</v>
      </c>
      <c r="CR20" s="73" t="s">
        <v>135</v>
      </c>
      <c r="CS20" s="73">
        <v>46152.0</v>
      </c>
      <c r="CT20" s="71" t="b">
        <v>0</v>
      </c>
      <c r="CU20" s="72" t="str">
        <f>iferror(if(OR(CU$2&lt;&gt;"",CU$3),"0%",concat(round(CU$57/(CU$57+CU$58+CU$59+CU$60+CU$61)*100,IF($A$2,1,0)),"%")),"0%")</f>
        <v>60%</v>
      </c>
      <c r="CV20" s="73" t="s">
        <v>227</v>
      </c>
      <c r="CW20" s="73" t="s">
        <v>502</v>
      </c>
      <c r="CX20" s="71" t="b">
        <v>0</v>
      </c>
      <c r="CY20" s="72"/>
      <c r="CZ20" s="73"/>
      <c r="DA20" s="73"/>
      <c r="DB20" s="71"/>
      <c r="DC20" s="72"/>
      <c r="DD20" s="73"/>
      <c r="DE20" s="73"/>
      <c r="DF20" s="71"/>
      <c r="DG20" s="72" t="str">
        <f>iferror(if(OR(OY$2&lt;&gt;"",OY$3,OU$2&lt;&gt;"",OU$3,LC$2&lt;&gt;"",LC$3,LA$2&lt;&gt;"",LA$3,HK$2&lt;&gt;"",HK$3,DG$2&lt;&gt;"",DG$3),"0%",concat(round(DG$57/(DG$57+DG$58+DG$59+DG$60+DG$61)*100,IF($A$2,1,0)),"%")),"0%")</f>
        <v>60%</v>
      </c>
      <c r="DH20" s="73" t="s">
        <v>188</v>
      </c>
      <c r="DI20" s="73" t="s">
        <v>504</v>
      </c>
      <c r="DJ20" s="71" t="b">
        <v>0</v>
      </c>
      <c r="DK20" s="72" t="str">
        <f>iferror(if(OR(DK$2&lt;&gt;"",DK$3),"0%",concat(round(DK$57/(DK$57+DK$58+DK$59+DK$60+DK$61)*100,IF($A$2,1,0)),"%")),"0%")</f>
        <v>60%</v>
      </c>
      <c r="DL20" s="73" t="s">
        <v>507</v>
      </c>
      <c r="DM20" s="73" t="s">
        <v>504</v>
      </c>
      <c r="DN20" s="71" t="b">
        <v>0</v>
      </c>
      <c r="DP20" s="34"/>
      <c r="DQ20" s="34"/>
      <c r="DR20" s="35"/>
      <c r="DS20" s="72" t="str">
        <f>iferror(if(OR(DS$2&lt;&gt;"",DS$3),"0%",concat(round(DS$57/(DS$57+DS$58+DS$59+DS$60+DS$61)*100,IF($A$2,1,0)),"%")),"0%")</f>
        <v>60%</v>
      </c>
      <c r="DT20" s="73" t="s">
        <v>309</v>
      </c>
      <c r="DU20" s="73" t="s">
        <v>508</v>
      </c>
      <c r="DV20" s="71" t="b">
        <v>0</v>
      </c>
      <c r="DW20" s="72" t="str">
        <f>iferror(if(OR(DW$2&lt;&gt;"",DW$3),"0%",concat(round(DW$57/(DW$57+DW$58+DW$59+DW$60+DW$61)*100,IF($A$2,1,0)),"%")),"0%")</f>
        <v>60%</v>
      </c>
      <c r="DX20" s="73" t="s">
        <v>146</v>
      </c>
      <c r="DY20" s="73" t="s">
        <v>502</v>
      </c>
      <c r="DZ20" s="71" t="b">
        <v>0</v>
      </c>
      <c r="EA20" s="72"/>
      <c r="EB20" s="73"/>
      <c r="EC20" s="73"/>
      <c r="ED20" s="71"/>
      <c r="EE20" s="72"/>
      <c r="EF20" s="73"/>
      <c r="EG20" s="73"/>
      <c r="EH20" s="71"/>
      <c r="EI20" s="72"/>
      <c r="EJ20" s="73"/>
      <c r="EK20" s="73"/>
      <c r="EL20" s="71"/>
      <c r="EM20" s="72"/>
      <c r="EN20" s="73"/>
      <c r="EO20" s="73"/>
      <c r="EP20" s="71"/>
      <c r="ER20" s="34" t="s">
        <v>335</v>
      </c>
      <c r="ES20" s="34"/>
      <c r="ET20" s="35" t="b">
        <v>0</v>
      </c>
      <c r="EU20" s="72" t="str">
        <f>iferror(if(OR(EU$2&lt;&gt;"",EU$3),"0%",concat(round(EU$57/(EU$57+EU$58+EU$59+EU$60+EU$61)*100,IF($A$2,1,0)),"%")),"0%")</f>
        <v>60%</v>
      </c>
      <c r="EV20" s="73" t="s">
        <v>509</v>
      </c>
      <c r="EW20" s="73" t="s">
        <v>510</v>
      </c>
      <c r="EX20" s="71" t="b">
        <v>0</v>
      </c>
      <c r="EY20" s="72"/>
      <c r="EZ20" s="73"/>
      <c r="FA20" s="73"/>
      <c r="FB20" s="71"/>
      <c r="FC20" s="72"/>
      <c r="FD20" s="73"/>
      <c r="FE20" s="73"/>
      <c r="FF20" s="71"/>
      <c r="FG20" s="72"/>
      <c r="FH20" s="73"/>
      <c r="FI20" s="73"/>
      <c r="FJ20" s="71"/>
      <c r="FK20" s="72" t="str">
        <f>iferror(if(OR(FK$2&lt;&gt;"",FK$3),"0%",concat(round(FK$57/(FK$57+FK$58+FK$59+FK$60+FK$61)*100,IF($A$2,1,0)),"%")),"0%")</f>
        <v>60%</v>
      </c>
      <c r="FL20" s="73" t="s">
        <v>256</v>
      </c>
      <c r="FM20" s="73" t="s">
        <v>511</v>
      </c>
      <c r="FN20" s="71" t="b">
        <v>0</v>
      </c>
      <c r="FO20" s="72" t="str">
        <f>iferror(if(OR(FO$2&lt;&gt;"",FO$3),"0%",concat(round(FO$57/(FO$57+FO$58+FO$59+FO$60+FO$61)*100,IF($A$2,1,0)),"%")),"0%")</f>
        <v>60%</v>
      </c>
      <c r="FP20" s="73" t="s">
        <v>256</v>
      </c>
      <c r="FQ20" s="73" t="s">
        <v>512</v>
      </c>
      <c r="FR20" s="71" t="b">
        <v>0</v>
      </c>
      <c r="FS20" s="72"/>
      <c r="FT20" s="73"/>
      <c r="FU20" s="73"/>
      <c r="FV20" s="71"/>
      <c r="FW20" s="72" t="str">
        <f>iferror(if(OR(FW$2&lt;&gt;"",FW$3),"0%",concat(round(FW$57/(FW$57+FW$58+FW$59+FW$60+FW$61)*100,IF($A$2,1,0)),"%")),"0%")</f>
        <v>60%</v>
      </c>
      <c r="FX20" s="73" t="s">
        <v>236</v>
      </c>
      <c r="FY20" s="73" t="s">
        <v>513</v>
      </c>
      <c r="FZ20" s="71" t="b">
        <v>0</v>
      </c>
      <c r="GA20" s="72" t="str">
        <f>iferror(if(OR(GA$2&lt;&gt;"",GA$3),"0%",concat(round(GA$57/(GA$57+GA$58+GA$59+GA$60+GA$61)*100,IF($A$2,1,0)),"%")),"0%")</f>
        <v>60%</v>
      </c>
      <c r="GB20" s="73" t="s">
        <v>509</v>
      </c>
      <c r="GC20" s="73" t="s">
        <v>514</v>
      </c>
      <c r="GD20" s="71" t="b">
        <v>0</v>
      </c>
      <c r="GE20" s="72"/>
      <c r="GF20" s="73"/>
      <c r="GG20" s="73"/>
      <c r="GH20" s="71"/>
      <c r="GI20" s="72"/>
      <c r="GJ20" s="73"/>
      <c r="GK20" s="73"/>
      <c r="GL20" s="71"/>
      <c r="GM20" s="72" t="str">
        <f>iferror(if(OR(GM$2&lt;&gt;"",GM$3),"0%",concat(round(GM$57/(GM$57+GM$58+GM$59+GM$60+GM$61)*100,IF($A$2,1,0)),"%")),"0%")</f>
        <v>60%</v>
      </c>
      <c r="GN20" s="73" t="s">
        <v>515</v>
      </c>
      <c r="GO20" s="73" t="s">
        <v>516</v>
      </c>
      <c r="GP20" s="71" t="b">
        <v>0</v>
      </c>
      <c r="GQ20" s="72" t="str">
        <f>iferror(if(OR(GQ$2&lt;&gt;"",GQ$3),"0%",concat(round(GQ$57/(GQ$57+GQ$58+GQ$59+GQ$60+GQ$61)*100,IF($A$2,1,0)),"%")),"0%")</f>
        <v>60%</v>
      </c>
      <c r="GR20" s="73" t="s">
        <v>285</v>
      </c>
      <c r="GS20" s="73" t="s">
        <v>504</v>
      </c>
      <c r="GT20" s="71" t="b">
        <v>0</v>
      </c>
      <c r="GU20" s="72"/>
      <c r="GV20" s="73"/>
      <c r="GW20" s="73"/>
      <c r="GX20" s="71"/>
      <c r="GY20" s="72" t="str">
        <f>iferror(if(OR(GY$2&lt;&gt;"",GY$3),"0%",concat(round(GY$57/(GY$57+GY$58+GY$59+GY$60+GY$61)*100,IF($A$2,1,0)),"%")),"0%")</f>
        <v>60%</v>
      </c>
      <c r="GZ20" s="73" t="s">
        <v>285</v>
      </c>
      <c r="HA20" s="73" t="s">
        <v>502</v>
      </c>
      <c r="HB20" s="71" t="b">
        <v>0</v>
      </c>
      <c r="HC20" s="72" t="str">
        <f>iferror(if(OR(HC$2&lt;&gt;"",HC$3),"0%",concat(round(HC$57/(HC$57+HC$58+HC$59+HC$60+HC$61)*100,IF($A$2,1,0)),"%")),"0%")</f>
        <v>60%</v>
      </c>
      <c r="HD20" s="73" t="s">
        <v>509</v>
      </c>
      <c r="HE20" s="73" t="s">
        <v>517</v>
      </c>
      <c r="HF20" s="71" t="b">
        <v>0</v>
      </c>
      <c r="HG20" s="72"/>
      <c r="HH20" s="73"/>
      <c r="HI20" s="73"/>
      <c r="HJ20" s="71"/>
      <c r="HK20" s="72" t="str">
        <f>iferror(if(OR(OY$2&lt;&gt;"",OY$3,OU$2&lt;&gt;"",OU$3,LC$2&lt;&gt;"",LC$3,LA$2&lt;&gt;"",LA$3,HK$2&lt;&gt;"",HK$3,DG$2&lt;&gt;"",DG$3),"0%",concat(round(HK$57/(HK$57+HK$58+HK$59+HK$60+HK$61)*100,IF($A$2,1,0)),"%")),"0%")</f>
        <v>60%</v>
      </c>
      <c r="HL20" s="73" t="s">
        <v>133</v>
      </c>
      <c r="HM20" s="73" t="s">
        <v>502</v>
      </c>
      <c r="HN20" s="71" t="b">
        <v>0</v>
      </c>
      <c r="HO20" s="72" t="str">
        <f>iferror(if(OR(HO$2&lt;&gt;"",HO$3),"0%",concat(round(HO$57/(HO$57+HO$58+HO$59+HO$60+HO$61)*100,IF($A$2,1,0)),"%")),"0%")</f>
        <v>60%</v>
      </c>
      <c r="HP20" s="73" t="s">
        <v>256</v>
      </c>
      <c r="HQ20" s="73" t="s">
        <v>511</v>
      </c>
      <c r="HR20" s="71" t="b">
        <v>0</v>
      </c>
      <c r="HT20" s="43"/>
      <c r="HU20" s="43"/>
      <c r="HV20" s="43"/>
      <c r="HW20" s="72"/>
      <c r="HX20" s="73"/>
      <c r="HY20" s="73"/>
      <c r="HZ20" s="71"/>
      <c r="IA20" s="72"/>
      <c r="IB20" s="73"/>
      <c r="IC20" s="73"/>
      <c r="ID20" s="71"/>
      <c r="IE20" s="72" t="str">
        <f>iferror(if(OR(IE$2&lt;&gt;"",IE$3,II$2&lt;&gt;"",II$3,IM$2&lt;&gt;"",IM$3,IQ$2&lt;&gt;"",IQ$3),"0%",concat(round(IE$57/(IE$57+IE$58+IE$59+IE$60+IE$61)*100,IF($A$2,1,0)),"%")),"0%")</f>
        <v>60%</v>
      </c>
      <c r="IF20" s="73" t="s">
        <v>249</v>
      </c>
      <c r="IG20" s="73" t="s">
        <v>501</v>
      </c>
      <c r="IH20" s="71" t="b">
        <v>0</v>
      </c>
      <c r="II20" s="72" t="str">
        <f>iferror(if(OR(IE$2&lt;&gt;"",IE$3,II$2&lt;&gt;"",II$3,IM$2&lt;&gt;"",IM$3,IQ$2&lt;&gt;"",IQ$3),"0%",concat(round(II$57/(II$57+II$58+II$59+II$60+II$61)*100,IF($A$2,1,0)),"%")),"0%")</f>
        <v>60%</v>
      </c>
      <c r="IJ20" s="73" t="s">
        <v>249</v>
      </c>
      <c r="IK20" s="73" t="s">
        <v>501</v>
      </c>
      <c r="IL20" s="71" t="b">
        <v>0</v>
      </c>
      <c r="IM20" s="72" t="str">
        <f>iferror(if(OR(IE$2&lt;&gt;"",IE$3,II$2&lt;&gt;"",II$3,IM$2&lt;&gt;"",IM$3,IQ$2&lt;&gt;"",IQ$3),"0%",concat(round(IM$57/(IM$57+IM$58+IM$59+IM$60+IM$61)*100,IF($A$2,1,0)),"%")),"0%")</f>
        <v>60%</v>
      </c>
      <c r="IN20" s="73" t="s">
        <v>249</v>
      </c>
      <c r="IO20" s="73" t="s">
        <v>501</v>
      </c>
      <c r="IP20" s="71" t="b">
        <v>0</v>
      </c>
      <c r="IQ20" s="72" t="str">
        <f>iferror(if(OR(IE$2&lt;&gt;"",IE$3,II$2&lt;&gt;"",II$3,IM$2&lt;&gt;"",IM$3,IQ$2&lt;&gt;"",IQ$3),"0%",concat(round(IQ$57/(IQ$57+IQ$58+IQ$59+IQ$60+IQ$61)*100,IF($A$2,1,0)),"%")),"0%")</f>
        <v>60%</v>
      </c>
      <c r="IR20" s="73" t="s">
        <v>249</v>
      </c>
      <c r="IS20" s="73" t="s">
        <v>501</v>
      </c>
      <c r="IT20" s="71" t="b">
        <v>0</v>
      </c>
      <c r="IV20" s="43"/>
      <c r="IW20" s="43"/>
      <c r="IX20" s="43"/>
      <c r="IY20" s="72"/>
      <c r="IZ20" s="73"/>
      <c r="JA20" s="73"/>
      <c r="JB20" s="71"/>
      <c r="JC20" s="72"/>
      <c r="JD20" s="73"/>
      <c r="JE20" s="73"/>
      <c r="JF20" s="71"/>
      <c r="JG20" s="72"/>
      <c r="JH20" s="73"/>
      <c r="JI20" s="73"/>
      <c r="JJ20" s="71"/>
      <c r="JK20" s="72"/>
      <c r="JL20" s="73"/>
      <c r="JM20" s="73"/>
      <c r="JN20" s="71"/>
      <c r="JO20" s="72"/>
      <c r="JP20" s="73"/>
      <c r="JQ20" s="73"/>
      <c r="JR20" s="71"/>
      <c r="JS20" s="72"/>
      <c r="JT20" s="73"/>
      <c r="JU20" s="73"/>
      <c r="JV20" s="71"/>
      <c r="JW20" s="72"/>
      <c r="JX20" s="73"/>
      <c r="JY20" s="73"/>
      <c r="JZ20" s="71"/>
      <c r="KA20" s="72"/>
      <c r="KB20" s="73"/>
      <c r="KC20" s="73"/>
      <c r="KD20" s="71"/>
      <c r="KE20" s="72"/>
      <c r="KF20" s="73"/>
      <c r="KG20" s="73"/>
      <c r="KH20" s="71"/>
      <c r="KI20" s="72"/>
      <c r="KJ20" s="73"/>
      <c r="KK20" s="73"/>
      <c r="KL20" s="71"/>
      <c r="KM20" s="72"/>
      <c r="KN20" s="73"/>
      <c r="KO20" s="73"/>
      <c r="KP20" s="71"/>
      <c r="KQ20" s="72"/>
      <c r="KR20" s="73"/>
      <c r="KS20" s="73"/>
      <c r="KT20" s="71"/>
      <c r="KU20" s="72" t="str">
        <f>iferror(if(OR(KU$2&lt;&gt;"",KU$3),"0%",concat(round(KU$57/(KU$57+KU$58+KU$59+KU$60+KU$61)*100,IF($A$2,1,0)),"%")),"0%")</f>
        <v>60%</v>
      </c>
      <c r="KV20" s="73" t="s">
        <v>475</v>
      </c>
      <c r="KW20" s="73" t="s">
        <v>518</v>
      </c>
      <c r="KX20" s="71" t="b">
        <v>0</v>
      </c>
      <c r="KY20" s="72"/>
      <c r="KZ20" s="73"/>
      <c r="LA20" s="73"/>
      <c r="LB20" s="71"/>
      <c r="LC20" s="72" t="str">
        <f>iferror(if(OR(OY$2&lt;&gt;"",OY$3,OU$2&lt;&gt;"",OU$3,LC$2&lt;&gt;"",LC$3,LA$2&lt;&gt;"",LA$3,HK$2&lt;&gt;"",HK$3,DG$2&lt;&gt;"",DG$3),"0%",concat(round(LC$57/(LC$57+LC$58+LC$59+LC$60+LC$61)*100,IF($A$2,1,0)),"%")),"0%")</f>
        <v>60%</v>
      </c>
      <c r="LD20" s="73" t="s">
        <v>133</v>
      </c>
      <c r="LE20" s="73" t="s">
        <v>502</v>
      </c>
      <c r="LF20" s="71" t="b">
        <v>0</v>
      </c>
      <c r="LG20" s="72"/>
      <c r="LH20" s="73"/>
      <c r="LI20" s="73"/>
      <c r="LJ20" s="71"/>
      <c r="LK20" s="72"/>
      <c r="LL20" s="73"/>
      <c r="LM20" s="73"/>
      <c r="LN20" s="71"/>
      <c r="LO20" s="72"/>
      <c r="LP20" s="73"/>
      <c r="LQ20" s="73"/>
      <c r="LR20" s="71"/>
      <c r="LS20" s="72"/>
      <c r="LT20" s="73"/>
      <c r="LU20" s="73"/>
      <c r="LV20" s="71"/>
      <c r="LW20" s="72"/>
      <c r="LX20" s="74"/>
      <c r="LY20" s="73"/>
      <c r="LZ20" s="71"/>
      <c r="MA20" s="72" t="str">
        <f>iferror(if(OR(MA$2&lt;&gt;"",MA$3),"0%",concat(round(MA$57/(MA$57+MA$58+MA$59+MA$60+MA$61)*100,IF($A$2,1,0)),"%")),"0%")</f>
        <v>60%</v>
      </c>
      <c r="MB20" s="73" t="s">
        <v>330</v>
      </c>
      <c r="MC20" s="73" t="s">
        <v>519</v>
      </c>
      <c r="MD20" s="71" t="b">
        <v>0</v>
      </c>
      <c r="ME20" s="72" t="str">
        <f>iferror(if(OR(ME$2&lt;&gt;"",ME$3),"0%",concat(round(ME$57/(ME$57+ME$58+ME$59+ME$60+ME$61)*100,IF($A$2,1,0)),"%")),"0%")</f>
        <v>60%</v>
      </c>
      <c r="MF20" s="73" t="s">
        <v>520</v>
      </c>
      <c r="MG20" s="73" t="s">
        <v>521</v>
      </c>
      <c r="MH20" s="71" t="b">
        <v>0</v>
      </c>
      <c r="MI20" s="72" t="str">
        <f>iferror(if(OR(MI$2&lt;&gt;"",MI$3),"0%",concat(round(MI$57/(MI$57+MI$58+MI$59+MI$60+MI$61)*100,IF($A$2,1,0)),"%")),"0%")</f>
        <v>60%</v>
      </c>
      <c r="MJ20" s="73" t="s">
        <v>156</v>
      </c>
      <c r="MK20" s="73" t="s">
        <v>522</v>
      </c>
      <c r="ML20" s="71" t="b">
        <v>0</v>
      </c>
      <c r="MM20" s="72" t="str">
        <f>iferror(if(OR(MM$2&lt;&gt;"",MM$3),"0%",concat(round(MM$57/(MM$57+MM$58+MM$59+MM$60+MM$61)*100,IF($A$2,1,0)),"%")),"0%")</f>
        <v>60%</v>
      </c>
      <c r="MN20" s="73" t="s">
        <v>523</v>
      </c>
      <c r="MO20" s="73" t="s">
        <v>521</v>
      </c>
      <c r="MP20" s="71" t="b">
        <v>0</v>
      </c>
      <c r="MQ20" s="72" t="str">
        <f>iferror(if(OR(MQ$2&lt;&gt;"",MQ$3),"0%",concat(round(MQ$57/(MQ$57+MQ$58+MQ$59+MQ$60+MQ$61)*100,IF($A$2,1,0)),"%")),"0%")</f>
        <v>60%</v>
      </c>
      <c r="MR20" s="73" t="s">
        <v>190</v>
      </c>
      <c r="MS20" s="73" t="s">
        <v>524</v>
      </c>
      <c r="MT20" s="71" t="b">
        <v>0</v>
      </c>
      <c r="MU20" s="72" t="str">
        <f>iferror(if(OR(MU$2&lt;&gt;"",MU$3),"0%",concat(round(MU$57/(MU$57+MU$58+MU$59+MU$60+MU$61)*100,IF($A$2,1,0)),"%")),"0%")</f>
        <v>60%</v>
      </c>
      <c r="MV20" s="73" t="s">
        <v>138</v>
      </c>
      <c r="MW20" s="73" t="s">
        <v>522</v>
      </c>
      <c r="MX20" s="71" t="b">
        <v>0</v>
      </c>
      <c r="MY20" s="72" t="str">
        <f>iferror(if(OR(MY$2&lt;&gt;"",MY$3),"0%",concat(round(MY$57/(MY$57+MY$58+MY$59+MY$60+MY$61)*100,IF($A$2,1,0)),"%")),"0%")</f>
        <v>60%</v>
      </c>
      <c r="MZ20" s="73" t="s">
        <v>219</v>
      </c>
      <c r="NA20" s="73" t="s">
        <v>522</v>
      </c>
      <c r="NB20" s="71" t="b">
        <v>0</v>
      </c>
      <c r="NC20" s="72"/>
      <c r="ND20" s="73"/>
      <c r="NE20" s="73"/>
      <c r="NF20" s="71"/>
      <c r="NG20" s="72"/>
      <c r="NH20" s="73"/>
      <c r="NI20" s="73"/>
      <c r="NJ20" s="71"/>
      <c r="NK20" s="72" t="str">
        <f>iferror(if(OR(NK$2&lt;&gt;"",NK$3),"0%",concat(round(NK$57/(NK$57+NK$58+NK$59+NK$60+NK$61)*100,IF($A$2,1,0)),"%")),"0%")</f>
        <v>60%</v>
      </c>
      <c r="NL20" s="73" t="s">
        <v>525</v>
      </c>
      <c r="NM20" s="73" t="s">
        <v>526</v>
      </c>
      <c r="NN20" s="71" t="b">
        <v>0</v>
      </c>
      <c r="NO20" s="72" t="str">
        <f>iferror(if(OR(NO$2&lt;&gt;"",NO$3),"0%",concat(round(NO$57/(NO$57+NO$58+NO$59+NO$60+NO$61)*100,IF($A$2,1,0)),"%")),"0%")</f>
        <v>60%</v>
      </c>
      <c r="NP20" s="73" t="s">
        <v>527</v>
      </c>
      <c r="NQ20" s="73" t="s">
        <v>528</v>
      </c>
      <c r="NR20" s="71" t="b">
        <v>0</v>
      </c>
      <c r="NT20" s="43"/>
      <c r="NU20" s="43"/>
      <c r="NV20" s="43"/>
      <c r="NW20" s="72" t="str">
        <f>iferror(if(OR(NW$2&lt;&gt;"",NW$3),"0%",concat(round(NW$57/(NW$57+NW$58+NW$59+NW$60+NW$61)*100,IF($A$2,1,0)),"%")),"0%")</f>
        <v>60%</v>
      </c>
      <c r="NX20" s="73" t="s">
        <v>505</v>
      </c>
      <c r="NY20" s="73" t="s">
        <v>516</v>
      </c>
      <c r="NZ20" s="71" t="b">
        <v>0</v>
      </c>
      <c r="OA20" s="72" t="str">
        <f>iferror(if(OR(OA$2&lt;&gt;"",OA$3),"0%",concat(round(OA$57/(OA$57+OA$58+OA$59+OA$60+OA$61)*100,IF($A$2,1,0)),"%")),"0%")</f>
        <v>60%</v>
      </c>
      <c r="OB20" s="73" t="s">
        <v>146</v>
      </c>
      <c r="OC20" s="73" t="s">
        <v>529</v>
      </c>
      <c r="OD20" s="71" t="b">
        <v>0</v>
      </c>
      <c r="OE20" s="72" t="str">
        <f>iferror(if(OR(OE$2&lt;&gt;"",OE$3),"0%",concat(round(OE$57/(OE$57+OE$58+OE$59+OE$60+OE$61)*100,IF($A$2,1,0)),"%")),"0%")</f>
        <v>60%</v>
      </c>
      <c r="OF20" s="73" t="s">
        <v>165</v>
      </c>
      <c r="OG20" s="73" t="s">
        <v>530</v>
      </c>
      <c r="OH20" s="71" t="b">
        <v>0</v>
      </c>
      <c r="OI20" s="72"/>
      <c r="OJ20" s="73"/>
      <c r="OK20" s="73"/>
      <c r="OL20" s="71"/>
      <c r="OM20" s="72"/>
      <c r="ON20" s="73"/>
      <c r="OO20" s="73"/>
      <c r="OP20" s="71"/>
      <c r="OQ20" s="72" t="str">
        <f>iferror(if(OR(OQ$2&lt;&gt;"",OQ$3),"0%",concat(round(OQ$57/(OQ$57+OQ$58+OQ$59+OQ$60+OQ$61)*100,IF($A$2,1,0)),"%")),"0%")</f>
        <v>60%</v>
      </c>
      <c r="OR20" s="73" t="s">
        <v>204</v>
      </c>
      <c r="OS20" s="73" t="s">
        <v>517</v>
      </c>
      <c r="OT20" s="71" t="b">
        <v>0</v>
      </c>
      <c r="OU20" s="72"/>
      <c r="OV20" s="73"/>
      <c r="OW20" s="73"/>
      <c r="OX20" s="71"/>
      <c r="OY20" s="72"/>
      <c r="OZ20" s="73"/>
      <c r="PA20" s="73"/>
      <c r="PB20" s="71"/>
      <c r="PC20" s="72"/>
      <c r="PD20" s="73"/>
      <c r="PE20" s="73"/>
      <c r="PF20" s="71"/>
      <c r="PG20" s="72"/>
      <c r="PH20" s="73"/>
      <c r="PI20" s="73"/>
      <c r="PJ20" s="71"/>
      <c r="PK20" s="72"/>
      <c r="PL20" s="73"/>
      <c r="PM20" s="73"/>
      <c r="PN20" s="71"/>
      <c r="PO20" s="72"/>
      <c r="PP20" s="73"/>
      <c r="PQ20" s="73"/>
      <c r="PR20" s="71"/>
      <c r="PS20" s="72"/>
      <c r="PT20" s="73"/>
      <c r="PU20" s="73"/>
      <c r="PV20" s="71"/>
      <c r="PW20" s="72"/>
      <c r="PX20" s="73"/>
      <c r="PY20" s="73"/>
      <c r="PZ20" s="71"/>
      <c r="QA20" s="72"/>
      <c r="QB20" s="73"/>
      <c r="QC20" s="73"/>
      <c r="QD20" s="71"/>
      <c r="QE20" s="72" t="str">
        <f>iferror(if(OR(QE$2&lt;&gt;"",QE$3),"0%",concat(round(QE$57/(QE$57+QE$58+QE$59+QE$60+QE$61)*100,IF($A$2,1,0)),"%")),"0%")</f>
        <v>60%</v>
      </c>
      <c r="QF20" s="73" t="s">
        <v>531</v>
      </c>
      <c r="QG20" s="73" t="s">
        <v>532</v>
      </c>
      <c r="QH20" s="71" t="b">
        <v>0</v>
      </c>
      <c r="QI20" s="72"/>
      <c r="QJ20" s="73"/>
      <c r="QK20" s="73"/>
      <c r="QL20" s="71"/>
      <c r="QM20" s="72"/>
      <c r="QN20" s="73"/>
      <c r="QO20" s="73"/>
      <c r="QP20" s="71"/>
      <c r="QQ20" s="72" t="str">
        <f>iferror(if(OR(QQ$2&lt;&gt;"",QQ$3),"0%",concat(round(QQ$57/(QQ$57+QQ$58+QQ$59+QQ$60+QQ$61)*100,IF($A$2,1,0)),"%")),"0%")</f>
        <v>60%</v>
      </c>
      <c r="QR20" s="73" t="s">
        <v>150</v>
      </c>
      <c r="QS20" s="73" t="s">
        <v>533</v>
      </c>
      <c r="QT20" s="71" t="b">
        <v>0</v>
      </c>
      <c r="QU20" s="72"/>
      <c r="QV20" s="73"/>
      <c r="QW20" s="73"/>
      <c r="QX20" s="71"/>
      <c r="QY20" s="72"/>
      <c r="QZ20" s="73"/>
      <c r="RA20" s="73"/>
      <c r="RB20" s="71"/>
      <c r="RC20" s="72"/>
      <c r="RD20" s="73"/>
      <c r="RE20" s="73"/>
      <c r="RF20" s="71"/>
      <c r="RG20" s="72"/>
      <c r="RH20" s="73"/>
      <c r="RI20" s="73"/>
      <c r="RJ20" s="71"/>
      <c r="RK20" s="72" t="str">
        <f>iferror(if(OR(RK$2&lt;&gt;"",RK$3),"0%",concat(round(RK$57/(RK$57+RK$58+RK$59+RK$60+RK$61)*100,IF($A$2,1,0)),"%")),"0%")</f>
        <v>60%</v>
      </c>
      <c r="RL20" s="73" t="s">
        <v>527</v>
      </c>
      <c r="RM20" s="73" t="s">
        <v>534</v>
      </c>
      <c r="RN20" s="71" t="b">
        <v>0</v>
      </c>
      <c r="RO20" s="72"/>
      <c r="RP20" s="73"/>
      <c r="RQ20" s="73"/>
      <c r="RR20" s="71"/>
      <c r="RS20" s="72" t="str">
        <f>iferror(if(OR(RS$2&lt;&gt;"",RS$3),"0%",concat(round(RS$57/(RS$57+RS$58+RS$59+RS$60+RS$61)*100,IF($A$2,1,0)),"%")),"0%")</f>
        <v>60%</v>
      </c>
      <c r="RT20" s="73" t="s">
        <v>527</v>
      </c>
      <c r="RU20" s="73" t="s">
        <v>534</v>
      </c>
      <c r="RV20" s="71" t="b">
        <v>0</v>
      </c>
      <c r="RW20" s="72"/>
      <c r="RX20" s="73"/>
      <c r="RY20" s="73"/>
      <c r="RZ20" s="71"/>
      <c r="SA20" s="72" t="str">
        <f>iferror(if(OR(SA$2&lt;&gt;"",SA$3),"0%",concat(round(SA$57/(SA$57+SA$58+SA$59+SA$60+SA$61)*100,IF($A$2,1,0)),"%")),"0%")</f>
        <v>60%</v>
      </c>
      <c r="SB20" s="73" t="s">
        <v>200</v>
      </c>
      <c r="SC20" s="73" t="s">
        <v>535</v>
      </c>
      <c r="SD20" s="71" t="b">
        <v>0</v>
      </c>
      <c r="SE20" s="72" t="str">
        <f>iferror(if(OR(SE$2&lt;&gt;"",SE$3),"0%",concat(round(SE$57/(SE$57+SE$58+SE$59+SE$60+SE$61)*100,IF($A$2,1,0)),"%")),"0%")</f>
        <v>60%</v>
      </c>
      <c r="SF20" s="73" t="s">
        <v>204</v>
      </c>
      <c r="SG20" s="73" t="s">
        <v>535</v>
      </c>
      <c r="SH20" s="71" t="b">
        <v>0</v>
      </c>
      <c r="SI20" s="72" t="str">
        <f>iferror(if(OR(SI$2&lt;&gt;"",SI$3),"0%",concat(round(SI$57/(SI$57+SI$58+SI$59+SI$60+SI$61)*100,IF($A$2,1,0)),"%")),"0%")</f>
        <v>60%</v>
      </c>
      <c r="SJ20" s="73" t="s">
        <v>536</v>
      </c>
      <c r="SK20" s="73" t="s">
        <v>537</v>
      </c>
      <c r="SL20" s="71" t="b">
        <v>0</v>
      </c>
      <c r="SM20" s="25"/>
    </row>
    <row r="21">
      <c r="B21" s="75"/>
      <c r="C21" s="76" t="str">
        <f>iferror(if(OR(C$2&lt;&gt;"",C$3),"0%",concat(round(C$58/(C$57+C$58+C$59+C$60+C$61)*100,IF($A$2,1,0)),"%")),"0%")</f>
        <v>30%</v>
      </c>
      <c r="D21" s="77" t="s">
        <v>146</v>
      </c>
      <c r="E21" s="77" t="s">
        <v>501</v>
      </c>
      <c r="F21" s="75" t="b">
        <v>0</v>
      </c>
      <c r="G21" s="76"/>
      <c r="H21" s="77"/>
      <c r="I21" s="77"/>
      <c r="J21" s="75"/>
      <c r="K21" s="76"/>
      <c r="L21" s="77"/>
      <c r="M21" s="77"/>
      <c r="N21" s="75"/>
      <c r="O21" s="76" t="str">
        <f>iferror(if(OR(O$2&lt;&gt;"",O$3),"0%",concat(round(O$58/(O$57+O$58+O$59+O$60+O$61)*100,IF($A$2,1,0)),"%")),"0%")</f>
        <v>30%</v>
      </c>
      <c r="P21" s="77" t="s">
        <v>204</v>
      </c>
      <c r="Q21" s="77" t="s">
        <v>502</v>
      </c>
      <c r="R21" s="75" t="b">
        <v>0</v>
      </c>
      <c r="S21" s="76"/>
      <c r="T21" s="77"/>
      <c r="U21" s="77"/>
      <c r="V21" s="75"/>
      <c r="W21" s="76" t="str">
        <f>iferror(if(OR(W$2&lt;&gt;"",W$3),"0%",concat(round(W$58/(W$57+W$58+W$59+W$60+W$61)*100,IF($A$2,1,0)),"%")),"0%")</f>
        <v>30%</v>
      </c>
      <c r="X21" s="77" t="s">
        <v>201</v>
      </c>
      <c r="Y21" s="77" t="s">
        <v>503</v>
      </c>
      <c r="Z21" s="75" t="b">
        <v>0</v>
      </c>
      <c r="AA21" s="76"/>
      <c r="AB21" s="77"/>
      <c r="AC21" s="77"/>
      <c r="AD21" s="75"/>
      <c r="AE21" s="76" t="str">
        <f>iferror(if(OR(AE$2&lt;&gt;"",AE$3),"0%",concat(round(AE$58/(AE$57+AE$58+AE$59+AE$60+AE$61)*100,IF($A$2,1,0)),"%")),"0%")</f>
        <v>30%</v>
      </c>
      <c r="AF21" s="77" t="s">
        <v>538</v>
      </c>
      <c r="AG21" s="77" t="s">
        <v>504</v>
      </c>
      <c r="AH21" s="75" t="b">
        <v>0</v>
      </c>
      <c r="AI21" s="76" t="str">
        <f>iferror(if(OR(AI$2&lt;&gt;"",AI$3),"0%",concat(round(AI$58/(AI$57+AI$58+AI$59+AI$60+AI$61)*100,IF($A$2,1,0)),"%")),"0%")</f>
        <v>30%</v>
      </c>
      <c r="AJ21" s="77" t="s">
        <v>211</v>
      </c>
      <c r="AK21" s="77" t="s">
        <v>502</v>
      </c>
      <c r="AL21" s="75" t="b">
        <v>0</v>
      </c>
      <c r="AM21" s="76" t="str">
        <f>iferror(if(OR(AM$2&lt;&gt;"",AM$3),"0%",concat(round(AM$58/(AM$57+AM$58+AM$59+AM$60+AM$61)*100,IF($A$2,1,0)),"%")),"0%")</f>
        <v>30%</v>
      </c>
      <c r="AN21" s="77" t="s">
        <v>539</v>
      </c>
      <c r="AO21" s="77" t="s">
        <v>502</v>
      </c>
      <c r="AP21" s="75" t="b">
        <v>0</v>
      </c>
      <c r="AQ21" s="76" t="str">
        <f>iferror(if(OR(AQ$2&lt;&gt;"",AQ$3),"0%",concat(round(AQ$58/(AQ$57+AQ$58+AQ$59+AQ$60+AQ$61)*100,IF($A$2,1,0)),"%")),"0%")</f>
        <v>30%</v>
      </c>
      <c r="AR21" s="77" t="s">
        <v>506</v>
      </c>
      <c r="AS21" s="77" t="s">
        <v>502</v>
      </c>
      <c r="AT21" s="75" t="b">
        <v>0</v>
      </c>
      <c r="AU21" s="76"/>
      <c r="AV21" s="77"/>
      <c r="AW21" s="77"/>
      <c r="AX21" s="75"/>
      <c r="AY21" s="76" t="str">
        <f>iferror(if(OR(AU$2&lt;&gt;"",AY$2&lt;&gt;"",AY$3),"0%",concat(round(AY$58/(AY$57+AY$58+AY$59+AY$60+AY$61)*100,IF($A$2,1,0)),"%")),"0%")</f>
        <v>30%</v>
      </c>
      <c r="AZ21" s="77" t="s">
        <v>309</v>
      </c>
      <c r="BA21" s="77" t="s">
        <v>504</v>
      </c>
      <c r="BB21" s="75" t="b">
        <v>0</v>
      </c>
      <c r="BC21" s="76"/>
      <c r="BD21" s="77"/>
      <c r="BE21" s="77"/>
      <c r="BF21" s="75"/>
      <c r="BG21" s="76"/>
      <c r="BH21" s="77"/>
      <c r="BI21" s="77"/>
      <c r="BJ21" s="75"/>
      <c r="BK21" s="76"/>
      <c r="BL21" s="77"/>
      <c r="BM21" s="77"/>
      <c r="BN21" s="75"/>
      <c r="BO21" s="76"/>
      <c r="BP21" s="77"/>
      <c r="BQ21" s="77"/>
      <c r="BR21" s="75"/>
      <c r="BT21" s="43"/>
      <c r="BU21" s="43"/>
      <c r="BV21" s="43"/>
      <c r="BW21" s="76" t="str">
        <f>iferror(if(OR(AE$2&lt;&gt;"",AE$3,BW$2&lt;&gt;"",BW$3),"0%",concat(round(BW$58/(BW$57+BW$58+BW$59+BW$60+BW$61)*100,IF($A$2,1,0)),"%")),"0%")</f>
        <v>30%</v>
      </c>
      <c r="BX21" s="77" t="s">
        <v>309</v>
      </c>
      <c r="BY21" s="77" t="s">
        <v>502</v>
      </c>
      <c r="BZ21" s="75" t="b">
        <v>0</v>
      </c>
      <c r="CA21" s="76"/>
      <c r="CB21" s="77"/>
      <c r="CC21" s="77"/>
      <c r="CD21" s="75"/>
      <c r="CE21" s="76" t="str">
        <f>iferror(if(OR(CE$2&lt;&gt;"",CE$3),"0%",concat(round(CE$58/(CE$57+CE$58+CE$59+CE$60+CE$61)*100,IF($A$2,1,0)),"%")),"0%")</f>
        <v>30%</v>
      </c>
      <c r="CF21" s="77" t="s">
        <v>301</v>
      </c>
      <c r="CG21" s="77" t="s">
        <v>502</v>
      </c>
      <c r="CH21" s="75" t="b">
        <v>0</v>
      </c>
      <c r="CI21" s="76" t="str">
        <f>iferror(if(OR(CI$2&lt;&gt;"",CI$3,CQ$2&lt;&gt;"",CQ$3),"0%",concat(round(CI$58/(CI$57+CI$58+CI$59+CI$60+CI$61)*100,IF($A$2,1,0)),"%")),"0%")</f>
        <v>30%</v>
      </c>
      <c r="CJ21" s="77" t="s">
        <v>318</v>
      </c>
      <c r="CK21" s="77" t="s">
        <v>502</v>
      </c>
      <c r="CL21" s="75" t="b">
        <v>0</v>
      </c>
      <c r="CM21" s="76"/>
      <c r="CN21" s="77"/>
      <c r="CO21" s="77"/>
      <c r="CP21" s="75"/>
      <c r="CQ21" s="76" t="str">
        <f>iferror(if(OR(CI$2&lt;&gt;"",CI$3,CQ$2&lt;&gt;"",CQ$3),"0%",concat(round(CQ$58/(CQ$57+CQ$58+CQ$59+CQ$60+CQ$61)*100,IF($A$2,1,0)),"%")),"0%")</f>
        <v>30%</v>
      </c>
      <c r="CR21" s="77" t="s">
        <v>135</v>
      </c>
      <c r="CS21" s="77">
        <v>46152.0</v>
      </c>
      <c r="CT21" s="75" t="b">
        <v>0</v>
      </c>
      <c r="CU21" s="76" t="str">
        <f>iferror(if(OR(CU$2&lt;&gt;"",CU$3),"0%",concat(round(CU$58/(CU$57+CU$58+CU$59+CU$60+CU$61)*100,IF($A$2,1,0)),"%")),"0%")</f>
        <v>30%</v>
      </c>
      <c r="CV21" s="77" t="s">
        <v>538</v>
      </c>
      <c r="CW21" s="77" t="s">
        <v>502</v>
      </c>
      <c r="CX21" s="75" t="b">
        <v>0</v>
      </c>
      <c r="CY21" s="76"/>
      <c r="CZ21" s="77"/>
      <c r="DA21" s="77"/>
      <c r="DB21" s="75"/>
      <c r="DC21" s="76"/>
      <c r="DD21" s="77"/>
      <c r="DE21" s="77"/>
      <c r="DF21" s="75"/>
      <c r="DG21" s="76" t="str">
        <f>iferror(if(OR(OY$2&lt;&gt;"",OY$3,OU$2&lt;&gt;"",OU$3,LC$2&lt;&gt;"",LC$3,LA$2&lt;&gt;"",LA$3,HK$2&lt;&gt;"",HK$3,DG$2&lt;&gt;"",DG$3),"0%",concat(round(DG$58/(DG$57+DG$58+DG$59+DG$60+DG$61)*100,IF($A$2,1,0)),"%")),"0%")</f>
        <v>30%</v>
      </c>
      <c r="DH21" s="77" t="s">
        <v>133</v>
      </c>
      <c r="DI21" s="77" t="s">
        <v>504</v>
      </c>
      <c r="DJ21" s="75" t="b">
        <v>0</v>
      </c>
      <c r="DK21" s="76" t="str">
        <f>iferror(if(OR(DK$2&lt;&gt;"",DK$3),"0%",concat(round(DK$58/(DK$57+DK$58+DK$59+DK$60+DK$61)*100,IF($A$2,1,0)),"%")),"0%")</f>
        <v>30%</v>
      </c>
      <c r="DL21" s="77" t="s">
        <v>416</v>
      </c>
      <c r="DM21" s="77" t="s">
        <v>504</v>
      </c>
      <c r="DN21" s="75" t="b">
        <v>0</v>
      </c>
      <c r="DP21" s="34"/>
      <c r="DQ21" s="34"/>
      <c r="DR21" s="35"/>
      <c r="DS21" s="76" t="str">
        <f>iferror(if(OR(DS$2&lt;&gt;"",DS$3),"0%",concat(round(DS$58/(DS$57+DS$58+DS$59+DS$60+DS$61)*100,IF($A$2,1,0)),"%")),"0%")</f>
        <v>30%</v>
      </c>
      <c r="DT21" s="77" t="s">
        <v>348</v>
      </c>
      <c r="DU21" s="77" t="s">
        <v>508</v>
      </c>
      <c r="DV21" s="75" t="b">
        <v>0</v>
      </c>
      <c r="DW21" s="76" t="str">
        <f>iferror(if(OR(DW$2&lt;&gt;"",DW$3),"0%",concat(round(DW$58/(DW$57+DW$58+DW$59+DW$60+DW$61)*100,IF($A$2,1,0)),"%")),"0%")</f>
        <v>30%</v>
      </c>
      <c r="DX21" s="77" t="s">
        <v>475</v>
      </c>
      <c r="DY21" s="77" t="s">
        <v>502</v>
      </c>
      <c r="DZ21" s="75" t="b">
        <v>0</v>
      </c>
      <c r="EA21" s="76"/>
      <c r="EB21" s="77"/>
      <c r="EC21" s="77"/>
      <c r="ED21" s="75"/>
      <c r="EE21" s="76"/>
      <c r="EF21" s="77"/>
      <c r="EG21" s="77"/>
      <c r="EH21" s="75"/>
      <c r="EI21" s="76"/>
      <c r="EJ21" s="77"/>
      <c r="EK21" s="77"/>
      <c r="EL21" s="75"/>
      <c r="EM21" s="76"/>
      <c r="EN21" s="77"/>
      <c r="EO21" s="77"/>
      <c r="EP21" s="75"/>
      <c r="ER21" s="34" t="s">
        <v>378</v>
      </c>
      <c r="ES21" s="34"/>
      <c r="ET21" s="35" t="b">
        <v>0</v>
      </c>
      <c r="EU21" s="76" t="str">
        <f>iferror(if(OR(EU$2&lt;&gt;"",EU$3),"0%",concat(round(EU$58/(EU$57+EU$58+EU$59+EU$60+EU$61)*100,IF($A$2,1,0)),"%")),"0%")</f>
        <v>30%</v>
      </c>
      <c r="EV21" s="77" t="s">
        <v>356</v>
      </c>
      <c r="EW21" s="77" t="s">
        <v>510</v>
      </c>
      <c r="EX21" s="75" t="b">
        <v>0</v>
      </c>
      <c r="EY21" s="76"/>
      <c r="EZ21" s="77"/>
      <c r="FA21" s="77"/>
      <c r="FB21" s="75"/>
      <c r="FC21" s="76"/>
      <c r="FD21" s="77"/>
      <c r="FE21" s="77"/>
      <c r="FF21" s="75"/>
      <c r="FG21" s="76"/>
      <c r="FH21" s="77"/>
      <c r="FI21" s="77"/>
      <c r="FJ21" s="75"/>
      <c r="FK21" s="76" t="str">
        <f>iferror(if(OR(FK$2&lt;&gt;"",FK$3),"0%",concat(round(FK$58/(FK$57+FK$58+FK$59+FK$60+FK$61)*100,IF($A$2,1,0)),"%")),"0%")</f>
        <v>30%</v>
      </c>
      <c r="FL21" s="77" t="s">
        <v>200</v>
      </c>
      <c r="FM21" s="77" t="s">
        <v>511</v>
      </c>
      <c r="FN21" s="75" t="b">
        <v>0</v>
      </c>
      <c r="FO21" s="76" t="str">
        <f>iferror(if(OR(FO$2&lt;&gt;"",FO$3),"0%",concat(round(FO$58/(FO$57+FO$58+FO$59+FO$60+FO$61)*100,IF($A$2,1,0)),"%")),"0%")</f>
        <v>30%</v>
      </c>
      <c r="FP21" s="77" t="s">
        <v>525</v>
      </c>
      <c r="FQ21" s="77" t="s">
        <v>512</v>
      </c>
      <c r="FR21" s="75" t="b">
        <v>0</v>
      </c>
      <c r="FS21" s="76"/>
      <c r="FT21" s="77"/>
      <c r="FU21" s="77"/>
      <c r="FV21" s="75"/>
      <c r="FW21" s="76" t="str">
        <f>iferror(if(OR(FW$2&lt;&gt;"",FW$3),"0%",concat(round(FW$58/(FW$57+FW$58+FW$59+FW$60+FW$61)*100,IF($A$2,1,0)),"%")),"0%")</f>
        <v>30%</v>
      </c>
      <c r="FX21" s="77" t="s">
        <v>237</v>
      </c>
      <c r="FY21" s="77" t="s">
        <v>513</v>
      </c>
      <c r="FZ21" s="75" t="b">
        <v>0</v>
      </c>
      <c r="GA21" s="76" t="str">
        <f>iferror(if(OR(GA$2&lt;&gt;"",GA$3),"0%",concat(round(GA$58/(GA$57+GA$58+GA$59+GA$60+GA$61)*100,IF($A$2,1,0)),"%")),"0%")</f>
        <v>30%</v>
      </c>
      <c r="GB21" s="77" t="s">
        <v>237</v>
      </c>
      <c r="GC21" s="77" t="s">
        <v>514</v>
      </c>
      <c r="GD21" s="75" t="b">
        <v>0</v>
      </c>
      <c r="GE21" s="76"/>
      <c r="GF21" s="77"/>
      <c r="GG21" s="77"/>
      <c r="GH21" s="75"/>
      <c r="GI21" s="76"/>
      <c r="GJ21" s="77"/>
      <c r="GK21" s="77"/>
      <c r="GL21" s="75"/>
      <c r="GM21" s="76" t="str">
        <f>iferror(if(OR(GM$2&lt;&gt;"",GM$3),"0%",concat(round(GM$58/(GM$57+GM$58+GM$59+GM$60+GM$61)*100,IF($A$2,1,0)),"%")),"0%")</f>
        <v>30%</v>
      </c>
      <c r="GN21" s="77" t="s">
        <v>204</v>
      </c>
      <c r="GO21" s="77" t="s">
        <v>513</v>
      </c>
      <c r="GP21" s="75" t="b">
        <v>0</v>
      </c>
      <c r="GQ21" s="76" t="str">
        <f>iferror(if(OR(GQ$2&lt;&gt;"",GQ$3),"0%",concat(round(GQ$58/(GQ$57+GQ$58+GQ$59+GQ$60+GQ$61)*100,IF($A$2,1,0)),"%")),"0%")</f>
        <v>30%</v>
      </c>
      <c r="GR21" s="77" t="s">
        <v>318</v>
      </c>
      <c r="GS21" s="77" t="s">
        <v>504</v>
      </c>
      <c r="GT21" s="75" t="b">
        <v>0</v>
      </c>
      <c r="GU21" s="76"/>
      <c r="GV21" s="77"/>
      <c r="GW21" s="77"/>
      <c r="GX21" s="75"/>
      <c r="GY21" s="76" t="str">
        <f>iferror(if(OR(GY$2&lt;&gt;"",GY$3),"0%",concat(round(GY$58/(GY$57+GY$58+GY$59+GY$60+GY$61)*100,IF($A$2,1,0)),"%")),"0%")</f>
        <v>30%</v>
      </c>
      <c r="GZ21" s="77" t="s">
        <v>222</v>
      </c>
      <c r="HA21" s="77" t="s">
        <v>502</v>
      </c>
      <c r="HB21" s="75" t="b">
        <v>0</v>
      </c>
      <c r="HC21" s="76" t="str">
        <f>iferror(if(OR(HC$2&lt;&gt;"",HC$3),"0%",concat(round(HC$58/(HC$57+HC$58+HC$59+HC$60+HC$61)*100,IF($A$2,1,0)),"%")),"0%")</f>
        <v>30%</v>
      </c>
      <c r="HD21" s="77" t="s">
        <v>157</v>
      </c>
      <c r="HE21" s="77" t="s">
        <v>517</v>
      </c>
      <c r="HF21" s="75" t="b">
        <v>0</v>
      </c>
      <c r="HG21" s="76"/>
      <c r="HH21" s="77"/>
      <c r="HI21" s="77"/>
      <c r="HJ21" s="75"/>
      <c r="HK21" s="76" t="str">
        <f>iferror(if(OR(OY$2&lt;&gt;"",OY$3,OU$2&lt;&gt;"",OU$3,LC$2&lt;&gt;"",LC$3,LA$2&lt;&gt;"",LA$3,HK$2&lt;&gt;"",HK$3,DG$2&lt;&gt;"",DG$3),"0%",concat(round(HK$58/(HK$57+HK$58+HK$59+HK$60+HK$61)*100,IF($A$2,1,0)),"%")),"0%")</f>
        <v>30%</v>
      </c>
      <c r="HL21" s="77" t="s">
        <v>133</v>
      </c>
      <c r="HM21" s="77" t="s">
        <v>502</v>
      </c>
      <c r="HN21" s="75" t="b">
        <v>0</v>
      </c>
      <c r="HO21" s="76" t="str">
        <f>iferror(if(OR(HO$2&lt;&gt;"",HO$3),"0%",concat(round(HO$58/(HO$57+HO$58+HO$59+HO$60+HO$61)*100,IF($A$2,1,0)),"%")),"0%")</f>
        <v>30%</v>
      </c>
      <c r="HP21" s="77" t="s">
        <v>201</v>
      </c>
      <c r="HQ21" s="77" t="s">
        <v>511</v>
      </c>
      <c r="HR21" s="75" t="b">
        <v>0</v>
      </c>
      <c r="HT21" s="43"/>
      <c r="HU21" s="43"/>
      <c r="HV21" s="43"/>
      <c r="HW21" s="76"/>
      <c r="HX21" s="77"/>
      <c r="HY21" s="77"/>
      <c r="HZ21" s="75"/>
      <c r="IA21" s="76"/>
      <c r="IB21" s="77"/>
      <c r="IC21" s="77"/>
      <c r="ID21" s="75"/>
      <c r="IE21" s="76" t="str">
        <f>iferror(if(OR(IE$2&lt;&gt;"",IE$3,II$2&lt;&gt;"",II$3,IM$2&lt;&gt;"",IM$3,IQ$2&lt;&gt;"",IQ$3),"0%",concat(round(IE$58/(IE$57+IE$58+IE$59+IE$60+IE$61)*100,IF($A$2,1,0)),"%")),"0%")</f>
        <v>30%</v>
      </c>
      <c r="IF21" s="77" t="s">
        <v>181</v>
      </c>
      <c r="IG21" s="77" t="s">
        <v>501</v>
      </c>
      <c r="IH21" s="75" t="b">
        <v>0</v>
      </c>
      <c r="II21" s="76" t="str">
        <f>iferror(if(OR(IE$2&lt;&gt;"",IE$3,II$2&lt;&gt;"",II$3,IM$2&lt;&gt;"",IM$3,IQ$2&lt;&gt;"",IQ$3),"0%",concat(round(II$58/(II$57+II$58+II$59+II$60+II$61)*100,IF($A$2,1,0)),"%")),"0%")</f>
        <v>30%</v>
      </c>
      <c r="IJ21" s="77" t="s">
        <v>181</v>
      </c>
      <c r="IK21" s="77" t="s">
        <v>501</v>
      </c>
      <c r="IL21" s="75" t="b">
        <v>0</v>
      </c>
      <c r="IM21" s="76" t="str">
        <f>iferror(if(OR(IE$2&lt;&gt;"",IE$3,II$2&lt;&gt;"",II$3,IM$2&lt;&gt;"",IM$3,IQ$2&lt;&gt;"",IQ$3),"0%",concat(round(IM$58/(IM$57+IM$58+IM$59+IM$60+IM$61)*100,IF($A$2,1,0)),"%")),"0%")</f>
        <v>30%</v>
      </c>
      <c r="IN21" s="77" t="s">
        <v>181</v>
      </c>
      <c r="IO21" s="77" t="s">
        <v>501</v>
      </c>
      <c r="IP21" s="75" t="b">
        <v>0</v>
      </c>
      <c r="IQ21" s="76" t="str">
        <f>iferror(if(OR(IE$2&lt;&gt;"",IE$3,II$2&lt;&gt;"",II$3,IM$2&lt;&gt;"",IM$3,IQ$2&lt;&gt;"",IQ$3),"0%",concat(round(IQ$58/(IQ$57+IQ$58+IQ$59+IQ$60+IQ$61)*100,IF($A$2,1,0)),"%")),"0%")</f>
        <v>30%</v>
      </c>
      <c r="IR21" s="77" t="s">
        <v>181</v>
      </c>
      <c r="IS21" s="77" t="s">
        <v>501</v>
      </c>
      <c r="IT21" s="75" t="b">
        <v>0</v>
      </c>
      <c r="IV21" s="43"/>
      <c r="IW21" s="43"/>
      <c r="IX21" s="43"/>
      <c r="IY21" s="76"/>
      <c r="IZ21" s="77"/>
      <c r="JA21" s="77"/>
      <c r="JB21" s="75"/>
      <c r="JC21" s="76"/>
      <c r="JD21" s="77"/>
      <c r="JE21" s="77"/>
      <c r="JF21" s="75"/>
      <c r="JG21" s="76"/>
      <c r="JH21" s="77"/>
      <c r="JI21" s="77"/>
      <c r="JJ21" s="75"/>
      <c r="JK21" s="76"/>
      <c r="JL21" s="77"/>
      <c r="JM21" s="77"/>
      <c r="JN21" s="75"/>
      <c r="JO21" s="76"/>
      <c r="JP21" s="77"/>
      <c r="JQ21" s="77"/>
      <c r="JR21" s="75"/>
      <c r="JS21" s="76"/>
      <c r="JT21" s="77"/>
      <c r="JU21" s="77"/>
      <c r="JV21" s="75"/>
      <c r="JW21" s="76"/>
      <c r="JX21" s="77"/>
      <c r="JY21" s="77"/>
      <c r="JZ21" s="75"/>
      <c r="KA21" s="76"/>
      <c r="KB21" s="77"/>
      <c r="KC21" s="77"/>
      <c r="KD21" s="75"/>
      <c r="KE21" s="76"/>
      <c r="KF21" s="77"/>
      <c r="KG21" s="77"/>
      <c r="KH21" s="75"/>
      <c r="KI21" s="76"/>
      <c r="KJ21" s="77"/>
      <c r="KK21" s="77"/>
      <c r="KL21" s="75"/>
      <c r="KM21" s="76"/>
      <c r="KN21" s="77"/>
      <c r="KO21" s="77"/>
      <c r="KP21" s="75"/>
      <c r="KQ21" s="76"/>
      <c r="KR21" s="77"/>
      <c r="KS21" s="77"/>
      <c r="KT21" s="75"/>
      <c r="KU21" s="76" t="str">
        <f>iferror(if(OR(KU$2&lt;&gt;"",KU$3),"0%",concat(round(KU$58/(KU$57+KU$58+KU$59+KU$60+KU$61)*100,IF($A$2,1,0)),"%")),"0%")</f>
        <v>30%</v>
      </c>
      <c r="KV21" s="77" t="s">
        <v>459</v>
      </c>
      <c r="KW21" s="77" t="s">
        <v>518</v>
      </c>
      <c r="KX21" s="75" t="b">
        <v>0</v>
      </c>
      <c r="KY21" s="76"/>
      <c r="KZ21" s="77"/>
      <c r="LA21" s="77"/>
      <c r="LB21" s="75"/>
      <c r="LC21" s="76" t="str">
        <f>iferror(if(OR(OY$2&lt;&gt;"",OY$3,OU$2&lt;&gt;"",OU$3,LC$2&lt;&gt;"",LC$3,LA$2&lt;&gt;"",LA$3,HK$2&lt;&gt;"",HK$3,DG$2&lt;&gt;"",DG$3),"0%",concat(round(LC$58/(LC$57+LC$58+LC$59+LC$60+LC$61)*100,IF($A$2,1,0)),"%")),"0%")</f>
        <v>30%</v>
      </c>
      <c r="LD21" s="77" t="s">
        <v>133</v>
      </c>
      <c r="LE21" s="77" t="s">
        <v>502</v>
      </c>
      <c r="LF21" s="75" t="b">
        <v>0</v>
      </c>
      <c r="LG21" s="76"/>
      <c r="LH21" s="77"/>
      <c r="LI21" s="77"/>
      <c r="LJ21" s="75"/>
      <c r="LK21" s="76"/>
      <c r="LL21" s="77"/>
      <c r="LM21" s="77"/>
      <c r="LN21" s="75"/>
      <c r="LO21" s="76"/>
      <c r="LP21" s="77"/>
      <c r="LQ21" s="77"/>
      <c r="LR21" s="75"/>
      <c r="LS21" s="76"/>
      <c r="LT21" s="77"/>
      <c r="LU21" s="77"/>
      <c r="LV21" s="75"/>
      <c r="LW21" s="76"/>
      <c r="LX21" s="78"/>
      <c r="LY21" s="77"/>
      <c r="LZ21" s="75"/>
      <c r="MA21" s="76" t="str">
        <f>iferror(if(OR(MA$2&lt;&gt;"",MA$3),"0%",concat(round(MA$58/(MA$57+MA$58+MA$59+MA$60+MA$61)*100,IF($A$2,1,0)),"%")),"0%")</f>
        <v>30%</v>
      </c>
      <c r="MB21" s="77" t="s">
        <v>540</v>
      </c>
      <c r="MC21" s="77" t="s">
        <v>519</v>
      </c>
      <c r="MD21" s="75" t="b">
        <v>0</v>
      </c>
      <c r="ME21" s="76" t="str">
        <f>iferror(if(OR(ME$2&lt;&gt;"",ME$3),"0%",concat(round(ME$58/(ME$57+ME$58+ME$59+ME$60+ME$61)*100,IF($A$2,1,0)),"%")),"0%")</f>
        <v>30%</v>
      </c>
      <c r="MF21" s="77" t="s">
        <v>499</v>
      </c>
      <c r="MG21" s="77" t="s">
        <v>521</v>
      </c>
      <c r="MH21" s="75" t="b">
        <v>0</v>
      </c>
      <c r="MI21" s="76" t="str">
        <f>iferror(if(OR(MI$2&lt;&gt;"",MI$3),"0%",concat(round(MI$58/(MI$57+MI$58+MI$59+MI$60+MI$61)*100,IF($A$2,1,0)),"%")),"0%")</f>
        <v>30%</v>
      </c>
      <c r="MJ21" s="77" t="s">
        <v>523</v>
      </c>
      <c r="MK21" s="77" t="s">
        <v>522</v>
      </c>
      <c r="ML21" s="75" t="b">
        <v>0</v>
      </c>
      <c r="MM21" s="76" t="str">
        <f>iferror(if(OR(MM$2&lt;&gt;"",MM$3),"0%",concat(round(MM$58/(MM$57+MM$58+MM$59+MM$60+MM$61)*100,IF($A$2,1,0)),"%")),"0%")</f>
        <v>30%</v>
      </c>
      <c r="MN21" s="77" t="s">
        <v>523</v>
      </c>
      <c r="MO21" s="77" t="s">
        <v>521</v>
      </c>
      <c r="MP21" s="75" t="b">
        <v>0</v>
      </c>
      <c r="MQ21" s="76" t="str">
        <f>iferror(if(OR(MQ$2&lt;&gt;"",MQ$3),"0%",concat(round(MQ$58/(MQ$57+MQ$58+MQ$59+MQ$60+MQ$61)*100,IF($A$2,1,0)),"%")),"0%")</f>
        <v>30%</v>
      </c>
      <c r="MR21" s="77" t="s">
        <v>190</v>
      </c>
      <c r="MS21" s="77" t="s">
        <v>524</v>
      </c>
      <c r="MT21" s="75" t="b">
        <v>0</v>
      </c>
      <c r="MU21" s="76" t="str">
        <f>iferror(if(OR(MU$2&lt;&gt;"",MU$3),"0%",concat(round(MU$58/(MU$57+MU$58+MU$59+MU$60+MU$61)*100,IF($A$2,1,0)),"%")),"0%")</f>
        <v>30%</v>
      </c>
      <c r="MV21" s="77" t="s">
        <v>256</v>
      </c>
      <c r="MW21" s="77" t="s">
        <v>522</v>
      </c>
      <c r="MX21" s="75" t="b">
        <v>0</v>
      </c>
      <c r="MY21" s="76" t="str">
        <f>iferror(if(OR(MY$2&lt;&gt;"",MY$3),"0%",concat(round(MY$58/(MY$57+MY$58+MY$59+MY$60+MY$61)*100,IF($A$2,1,0)),"%")),"0%")</f>
        <v>30%</v>
      </c>
      <c r="MZ21" s="77" t="s">
        <v>541</v>
      </c>
      <c r="NA21" s="77" t="s">
        <v>522</v>
      </c>
      <c r="NB21" s="75" t="b">
        <v>0</v>
      </c>
      <c r="NC21" s="76"/>
      <c r="ND21" s="77"/>
      <c r="NE21" s="77"/>
      <c r="NF21" s="75"/>
      <c r="NG21" s="76"/>
      <c r="NH21" s="77"/>
      <c r="NI21" s="77"/>
      <c r="NJ21" s="75"/>
      <c r="NK21" s="76" t="str">
        <f>iferror(if(OR(NK$2&lt;&gt;"",NK$3),"0%",concat(round(NK$58/(NK$57+NK$58+NK$59+NK$60+NK$61)*100,IF($A$2,1,0)),"%")),"0%")</f>
        <v>30%</v>
      </c>
      <c r="NL21" s="77" t="s">
        <v>541</v>
      </c>
      <c r="NM21" s="77" t="s">
        <v>526</v>
      </c>
      <c r="NN21" s="75" t="b">
        <v>0</v>
      </c>
      <c r="NO21" s="76" t="str">
        <f>iferror(if(OR(NO$2&lt;&gt;"",NO$3),"0%",concat(round(NO$58/(NO$57+NO$58+NO$59+NO$60+NO$61)*100,IF($A$2,1,0)),"%")),"0%")</f>
        <v>30%</v>
      </c>
      <c r="NP21" s="77" t="s">
        <v>201</v>
      </c>
      <c r="NQ21" s="77" t="s">
        <v>528</v>
      </c>
      <c r="NR21" s="75" t="b">
        <v>0</v>
      </c>
      <c r="NT21" s="43"/>
      <c r="NU21" s="43"/>
      <c r="NV21" s="43"/>
      <c r="NW21" s="76" t="str">
        <f>iferror(if(OR(NW$2&lt;&gt;"",NW$3),"0%",concat(round(NW$58/(NW$57+NW$58+NW$59+NW$60+NW$61)*100,IF($A$2,1,0)),"%")),"0%")</f>
        <v>30%</v>
      </c>
      <c r="NX21" s="77" t="s">
        <v>263</v>
      </c>
      <c r="NY21" s="77" t="s">
        <v>516</v>
      </c>
      <c r="NZ21" s="75" t="b">
        <v>0</v>
      </c>
      <c r="OA21" s="76" t="str">
        <f>iferror(if(OR(OA$2&lt;&gt;"",OA$3),"0%",concat(round(OA$58/(OA$57+OA$58+OA$59+OA$60+OA$61)*100,IF($A$2,1,0)),"%")),"0%")</f>
        <v>30%</v>
      </c>
      <c r="OB21" s="77" t="s">
        <v>542</v>
      </c>
      <c r="OC21" s="77" t="s">
        <v>529</v>
      </c>
      <c r="OD21" s="75" t="b">
        <v>0</v>
      </c>
      <c r="OE21" s="76" t="str">
        <f>iferror(if(OR(OE$2&lt;&gt;"",OE$3),"0%",concat(round(OE$58/(OE$57+OE$58+OE$59+OE$60+OE$61)*100,IF($A$2,1,0)),"%")),"0%")</f>
        <v>30%</v>
      </c>
      <c r="OF21" s="77" t="s">
        <v>523</v>
      </c>
      <c r="OG21" s="77" t="s">
        <v>530</v>
      </c>
      <c r="OH21" s="75" t="b">
        <v>0</v>
      </c>
      <c r="OI21" s="76"/>
      <c r="OJ21" s="77"/>
      <c r="OK21" s="77"/>
      <c r="OL21" s="75"/>
      <c r="OM21" s="76"/>
      <c r="ON21" s="77"/>
      <c r="OO21" s="77"/>
      <c r="OP21" s="75"/>
      <c r="OQ21" s="76" t="str">
        <f>iferror(if(OR(OQ$2&lt;&gt;"",OQ$3),"0%",concat(round(OQ$58/(OQ$57+OQ$58+OQ$59+OQ$60+OQ$61)*100,IF($A$2,1,0)),"%")),"0%")</f>
        <v>30%</v>
      </c>
      <c r="OR21" s="77" t="s">
        <v>543</v>
      </c>
      <c r="OS21" s="77" t="s">
        <v>517</v>
      </c>
      <c r="OT21" s="75" t="b">
        <v>0</v>
      </c>
      <c r="OU21" s="76"/>
      <c r="OV21" s="77"/>
      <c r="OW21" s="77"/>
      <c r="OX21" s="75"/>
      <c r="OY21" s="76"/>
      <c r="OZ21" s="77"/>
      <c r="PA21" s="77"/>
      <c r="PB21" s="75"/>
      <c r="PC21" s="76"/>
      <c r="PD21" s="77"/>
      <c r="PE21" s="77"/>
      <c r="PF21" s="75"/>
      <c r="PG21" s="76"/>
      <c r="PH21" s="77"/>
      <c r="PI21" s="77"/>
      <c r="PJ21" s="75"/>
      <c r="PK21" s="76"/>
      <c r="PL21" s="77"/>
      <c r="PM21" s="77"/>
      <c r="PN21" s="75"/>
      <c r="PO21" s="76"/>
      <c r="PP21" s="77"/>
      <c r="PQ21" s="77"/>
      <c r="PR21" s="75"/>
      <c r="PS21" s="76"/>
      <c r="PT21" s="77"/>
      <c r="PU21" s="77"/>
      <c r="PV21" s="75"/>
      <c r="PW21" s="76"/>
      <c r="PX21" s="77"/>
      <c r="PY21" s="77"/>
      <c r="PZ21" s="75"/>
      <c r="QA21" s="76"/>
      <c r="QB21" s="77"/>
      <c r="QC21" s="77"/>
      <c r="QD21" s="75"/>
      <c r="QE21" s="76" t="str">
        <f>iferror(if(OR(QE$2&lt;&gt;"",QE$3),"0%",concat(round(QE$58/(QE$57+QE$58+QE$59+QE$60+QE$61)*100,IF($A$2,1,0)),"%")),"0%")</f>
        <v>30%</v>
      </c>
      <c r="QF21" s="77" t="s">
        <v>531</v>
      </c>
      <c r="QG21" s="77" t="s">
        <v>544</v>
      </c>
      <c r="QH21" s="75" t="b">
        <v>0</v>
      </c>
      <c r="QI21" s="76"/>
      <c r="QJ21" s="77"/>
      <c r="QK21" s="77"/>
      <c r="QL21" s="75"/>
      <c r="QM21" s="76"/>
      <c r="QN21" s="77"/>
      <c r="QO21" s="77"/>
      <c r="QP21" s="75"/>
      <c r="QQ21" s="76" t="str">
        <f>iferror(if(OR(QQ$2&lt;&gt;"",QQ$3),"0%",concat(round(QQ$58/(QQ$57+QQ$58+QQ$59+QQ$60+QQ$61)*100,IF($A$2,1,0)),"%")),"0%")</f>
        <v>30%</v>
      </c>
      <c r="QR21" s="77" t="s">
        <v>545</v>
      </c>
      <c r="QS21" s="77" t="s">
        <v>533</v>
      </c>
      <c r="QT21" s="75" t="b">
        <v>0</v>
      </c>
      <c r="QU21" s="76"/>
      <c r="QV21" s="77"/>
      <c r="QW21" s="77"/>
      <c r="QX21" s="75"/>
      <c r="QY21" s="76"/>
      <c r="QZ21" s="77"/>
      <c r="RA21" s="77"/>
      <c r="RB21" s="75"/>
      <c r="RC21" s="76"/>
      <c r="RD21" s="77"/>
      <c r="RE21" s="77"/>
      <c r="RF21" s="75"/>
      <c r="RG21" s="76"/>
      <c r="RH21" s="77"/>
      <c r="RI21" s="77"/>
      <c r="RJ21" s="75"/>
      <c r="RK21" s="76" t="str">
        <f>iferror(if(OR(RK$2&lt;&gt;"",RK$3),"0%",concat(round(RK$58/(RK$57+RK$58+RK$59+RK$60+RK$61)*100,IF($A$2,1,0)),"%")),"0%")</f>
        <v>30%</v>
      </c>
      <c r="RL21" s="77" t="s">
        <v>546</v>
      </c>
      <c r="RM21" s="77" t="s">
        <v>534</v>
      </c>
      <c r="RN21" s="75" t="b">
        <v>0</v>
      </c>
      <c r="RO21" s="76"/>
      <c r="RP21" s="77"/>
      <c r="RQ21" s="77"/>
      <c r="RR21" s="75"/>
      <c r="RS21" s="76" t="str">
        <f>iferror(if(OR(RS$2&lt;&gt;"",RS$3),"0%",concat(round(RS$58/(RS$57+RS$58+RS$59+RS$60+RS$61)*100,IF($A$2,1,0)),"%")),"0%")</f>
        <v>30%</v>
      </c>
      <c r="RT21" s="77" t="s">
        <v>546</v>
      </c>
      <c r="RU21" s="77" t="s">
        <v>534</v>
      </c>
      <c r="RV21" s="75" t="b">
        <v>0</v>
      </c>
      <c r="RW21" s="76"/>
      <c r="RX21" s="77"/>
      <c r="RY21" s="77"/>
      <c r="RZ21" s="75"/>
      <c r="SA21" s="76" t="str">
        <f>iferror(if(OR(SA$2&lt;&gt;"",SA$3),"0%",concat(round(SA$58/(SA$57+SA$58+SA$59+SA$60+SA$61)*100,IF($A$2,1,0)),"%")),"0%")</f>
        <v>30%</v>
      </c>
      <c r="SB21" s="77" t="s">
        <v>200</v>
      </c>
      <c r="SC21" s="77" t="s">
        <v>535</v>
      </c>
      <c r="SD21" s="75" t="b">
        <v>0</v>
      </c>
      <c r="SE21" s="76" t="str">
        <f>iferror(if(OR(SE$2&lt;&gt;"",SE$3),"0%",concat(round(SE$58/(SE$57+SE$58+SE$59+SE$60+SE$61)*100,IF($A$2,1,0)),"%")),"0%")</f>
        <v>30%</v>
      </c>
      <c r="SF21" s="77" t="s">
        <v>547</v>
      </c>
      <c r="SG21" s="77" t="s">
        <v>535</v>
      </c>
      <c r="SH21" s="75" t="b">
        <v>0</v>
      </c>
      <c r="SI21" s="76" t="str">
        <f>iferror(if(OR(SI$2&lt;&gt;"",SI$3),"0%",concat(round(SI$58/(SI$57+SI$58+SI$59+SI$60+SI$61)*100,IF($A$2,1,0)),"%")),"0%")</f>
        <v>30%</v>
      </c>
      <c r="SJ21" s="77" t="s">
        <v>548</v>
      </c>
      <c r="SK21" s="77" t="s">
        <v>537</v>
      </c>
      <c r="SL21" s="75" t="b">
        <v>0</v>
      </c>
      <c r="SM21" s="25"/>
    </row>
    <row r="22">
      <c r="B22" s="75"/>
      <c r="C22" s="76" t="str">
        <f>iferror(if(OR(C$2&lt;&gt;"",C$3),"0%",concat(round(C$59/(C$57+C$58+C$59+C$60+C$61)*100,IF($A$2,1,0)),"%")),"0%")</f>
        <v>5%</v>
      </c>
      <c r="D22" s="77" t="s">
        <v>549</v>
      </c>
      <c r="E22" s="77" t="s">
        <v>501</v>
      </c>
      <c r="F22" s="75" t="b">
        <v>0</v>
      </c>
      <c r="G22" s="76"/>
      <c r="H22" s="77"/>
      <c r="I22" s="77"/>
      <c r="J22" s="75"/>
      <c r="K22" s="76"/>
      <c r="L22" s="77"/>
      <c r="M22" s="77"/>
      <c r="N22" s="75"/>
      <c r="O22" s="76" t="str">
        <f>iferror(if(OR(O$2&lt;&gt;"",O$3),"0%",concat(round(O$59/(O$57+O$58+O$59+O$60+O$61)*100,IF($A$2,1,0)),"%")),"0%")</f>
        <v>5%</v>
      </c>
      <c r="P22" s="77" t="s">
        <v>219</v>
      </c>
      <c r="Q22" s="77" t="s">
        <v>518</v>
      </c>
      <c r="R22" s="75" t="b">
        <v>0</v>
      </c>
      <c r="S22" s="76"/>
      <c r="T22" s="77"/>
      <c r="U22" s="77"/>
      <c r="V22" s="75"/>
      <c r="W22" s="76" t="str">
        <f>iferror(if(OR(W$2&lt;&gt;"",W$3),"0%",concat(round(W$59/(W$57+W$58+W$59+W$60+W$61)*100,IF($A$2,1,0)),"%")),"0%")</f>
        <v>5%</v>
      </c>
      <c r="X22" s="77" t="s">
        <v>541</v>
      </c>
      <c r="Y22" s="77" t="s">
        <v>503</v>
      </c>
      <c r="Z22" s="75" t="b">
        <v>0</v>
      </c>
      <c r="AA22" s="76"/>
      <c r="AB22" s="77"/>
      <c r="AC22" s="77"/>
      <c r="AD22" s="75"/>
      <c r="AE22" s="76" t="str">
        <f>iferror(if(OR(AE$2&lt;&gt;"",AE$3),"0%",concat(round(AE$59/(AE$57+AE$58+AE$59+AE$60+AE$61)*100,IF($A$2,1,0)),"%")),"0%")</f>
        <v>5%</v>
      </c>
      <c r="AF22" s="77" t="s">
        <v>538</v>
      </c>
      <c r="AG22" s="77" t="s">
        <v>504</v>
      </c>
      <c r="AH22" s="75" t="b">
        <v>0</v>
      </c>
      <c r="AI22" s="76" t="str">
        <f>iferror(if(OR(AI$2&lt;&gt;"",AI$3),"0%",concat(round(AI$59/(AI$57+AI$58+AI$59+AI$60+AI$61)*100,IF($A$2,1,0)),"%")),"0%")</f>
        <v>5%</v>
      </c>
      <c r="AJ22" s="77" t="s">
        <v>211</v>
      </c>
      <c r="AK22" s="77" t="s">
        <v>518</v>
      </c>
      <c r="AL22" s="75" t="b">
        <v>0</v>
      </c>
      <c r="AM22" s="76" t="str">
        <f>iferror(if(OR(AM$2&lt;&gt;"",AM$3),"0%",concat(round(AM$59/(AM$57+AM$58+AM$59+AM$60+AM$61)*100,IF($A$2,1,0)),"%")),"0%")</f>
        <v>5%</v>
      </c>
      <c r="AN22" s="77" t="s">
        <v>527</v>
      </c>
      <c r="AO22" s="77" t="s">
        <v>518</v>
      </c>
      <c r="AP22" s="75" t="b">
        <v>0</v>
      </c>
      <c r="AQ22" s="76" t="str">
        <f>iferror(if(OR(AQ$2&lt;&gt;"",AQ$3),"0%",concat(round(AQ$59/(AQ$57+AQ$58+AQ$59+AQ$60+AQ$61)*100,IF($A$2,1,0)),"%")),"0%")</f>
        <v>5%</v>
      </c>
      <c r="AR22" s="77" t="s">
        <v>347</v>
      </c>
      <c r="AS22" s="77" t="s">
        <v>518</v>
      </c>
      <c r="AT22" s="75" t="b">
        <v>0</v>
      </c>
      <c r="AU22" s="76"/>
      <c r="AV22" s="77"/>
      <c r="AW22" s="77"/>
      <c r="AX22" s="75"/>
      <c r="AY22" s="76" t="str">
        <f>iferror(if(OR(AU$2&lt;&gt;"",AY$2&lt;&gt;"",AY$3),"0%",concat(round(AY$59/(AY$57+AY$58+AY$59+AY$60+AY$61)*100,IF($A$2,1,0)),"%")),"0%")</f>
        <v>5%</v>
      </c>
      <c r="AZ22" s="77" t="s">
        <v>236</v>
      </c>
      <c r="BA22" s="77" t="s">
        <v>504</v>
      </c>
      <c r="BB22" s="75" t="b">
        <v>0</v>
      </c>
      <c r="BC22" s="76"/>
      <c r="BD22" s="77"/>
      <c r="BE22" s="77"/>
      <c r="BF22" s="75"/>
      <c r="BG22" s="76"/>
      <c r="BH22" s="77"/>
      <c r="BI22" s="77"/>
      <c r="BJ22" s="75"/>
      <c r="BK22" s="76"/>
      <c r="BL22" s="77"/>
      <c r="BM22" s="77"/>
      <c r="BN22" s="75"/>
      <c r="BO22" s="76"/>
      <c r="BP22" s="77"/>
      <c r="BQ22" s="77"/>
      <c r="BR22" s="75"/>
      <c r="BT22" s="43"/>
      <c r="BU22" s="43"/>
      <c r="BV22" s="43"/>
      <c r="BW22" s="76" t="str">
        <f>iferror(if(OR(AE$2&lt;&gt;"",AE$3,BW$2&lt;&gt;"",BW$3),"0%",concat(round(BW$59/(BW$57+BW$58+BW$59+BW$60+BW$61)*100,IF($A$2,1,0)),"%")),"0%")</f>
        <v>5%</v>
      </c>
      <c r="BX22" s="77" t="s">
        <v>236</v>
      </c>
      <c r="BY22" s="77" t="s">
        <v>518</v>
      </c>
      <c r="BZ22" s="75" t="b">
        <v>0</v>
      </c>
      <c r="CA22" s="76"/>
      <c r="CB22" s="77"/>
      <c r="CC22" s="77"/>
      <c r="CD22" s="75"/>
      <c r="CE22" s="76" t="str">
        <f>iferror(if(OR(CE$2&lt;&gt;"",CE$3),"0%",concat(round(CE$59/(CE$57+CE$58+CE$59+CE$60+CE$61)*100,IF($A$2,1,0)),"%")),"0%")</f>
        <v>5%</v>
      </c>
      <c r="CF22" s="77" t="s">
        <v>428</v>
      </c>
      <c r="CG22" s="77" t="s">
        <v>518</v>
      </c>
      <c r="CH22" s="75" t="b">
        <v>0</v>
      </c>
      <c r="CI22" s="76" t="str">
        <f>iferror(if(OR(CI$2&lt;&gt;"",CI$3,CQ$2&lt;&gt;"",CQ$3),"0%",concat(round(CI$59/(CI$57+CI$58+CI$59+CI$60+CI$61)*100,IF($A$2,1,0)),"%")),"0%")</f>
        <v>5%</v>
      </c>
      <c r="CJ22" s="77" t="s">
        <v>550</v>
      </c>
      <c r="CK22" s="77" t="s">
        <v>518</v>
      </c>
      <c r="CL22" s="75" t="b">
        <v>0</v>
      </c>
      <c r="CM22" s="76"/>
      <c r="CN22" s="77"/>
      <c r="CO22" s="77"/>
      <c r="CP22" s="75"/>
      <c r="CQ22" s="76" t="str">
        <f>iferror(if(OR(CI$2&lt;&gt;"",CI$3,CQ$2&lt;&gt;"",CQ$3),"0%",concat(round(CQ$59/(CQ$57+CQ$58+CQ$59+CQ$60+CQ$61)*100,IF($A$2,1,0)),"%")),"0%")</f>
        <v>5%</v>
      </c>
      <c r="CR22" s="77" t="s">
        <v>135</v>
      </c>
      <c r="CS22" s="77">
        <v>46152.0</v>
      </c>
      <c r="CT22" s="75" t="b">
        <v>0</v>
      </c>
      <c r="CU22" s="76" t="str">
        <f>iferror(if(OR(CU$2&lt;&gt;"",CU$3),"0%",concat(round(CU$59/(CU$57+CU$58+CU$59+CU$60+CU$61)*100,IF($A$2,1,0)),"%")),"0%")</f>
        <v>5%</v>
      </c>
      <c r="CV22" s="77" t="s">
        <v>387</v>
      </c>
      <c r="CW22" s="77" t="s">
        <v>518</v>
      </c>
      <c r="CX22" s="75" t="b">
        <v>0</v>
      </c>
      <c r="CY22" s="76"/>
      <c r="CZ22" s="77"/>
      <c r="DA22" s="77"/>
      <c r="DB22" s="75"/>
      <c r="DC22" s="76"/>
      <c r="DD22" s="77"/>
      <c r="DE22" s="77"/>
      <c r="DF22" s="75"/>
      <c r="DG22" s="76" t="str">
        <f>iferror(if(OR(OY$2&lt;&gt;"",OY$3,OU$2&lt;&gt;"",OU$3,LC$2&lt;&gt;"",LC$3,LA$2&lt;&gt;"",LA$3,HK$2&lt;&gt;"",HK$3,DG$2&lt;&gt;"",DG$3),"0%",concat(round(DG$59/(DG$57+DG$58+DG$59+DG$60+DG$61)*100,IF($A$2,1,0)),"%")),"0%")</f>
        <v>5%</v>
      </c>
      <c r="DH22" s="77" t="s">
        <v>246</v>
      </c>
      <c r="DI22" s="77" t="s">
        <v>504</v>
      </c>
      <c r="DJ22" s="75" t="b">
        <v>0</v>
      </c>
      <c r="DK22" s="76" t="str">
        <f>iferror(if(OR(DK$2&lt;&gt;"",DK$3),"0%",concat(round(DK$59/(DK$57+DK$58+DK$59+DK$60+DK$61)*100,IF($A$2,1,0)),"%")),"0%")</f>
        <v>5%</v>
      </c>
      <c r="DL22" s="77" t="s">
        <v>551</v>
      </c>
      <c r="DM22" s="77" t="s">
        <v>504</v>
      </c>
      <c r="DN22" s="75" t="b">
        <v>0</v>
      </c>
      <c r="DP22" s="34"/>
      <c r="DQ22" s="34"/>
      <c r="DR22" s="35"/>
      <c r="DS22" s="76" t="str">
        <f>iferror(if(OR(DS$2&lt;&gt;"",DS$3),"0%",concat(round(DS$59/(DS$57+DS$58+DS$59+DS$60+DS$61)*100,IF($A$2,1,0)),"%")),"0%")</f>
        <v>5%</v>
      </c>
      <c r="DT22" s="77" t="s">
        <v>523</v>
      </c>
      <c r="DU22" s="77" t="s">
        <v>508</v>
      </c>
      <c r="DV22" s="75" t="b">
        <v>0</v>
      </c>
      <c r="DW22" s="76" t="str">
        <f>iferror(if(OR(DW$2&lt;&gt;"",DW$3),"0%",concat(round(DW$59/(DW$57+DW$58+DW$59+DW$60+DW$61)*100,IF($A$2,1,0)),"%")),"0%")</f>
        <v>5%</v>
      </c>
      <c r="DX22" s="77" t="s">
        <v>150</v>
      </c>
      <c r="DY22" s="77" t="s">
        <v>518</v>
      </c>
      <c r="DZ22" s="75" t="b">
        <v>0</v>
      </c>
      <c r="EA22" s="76"/>
      <c r="EB22" s="77"/>
      <c r="EC22" s="77"/>
      <c r="ED22" s="75"/>
      <c r="EE22" s="76"/>
      <c r="EF22" s="77"/>
      <c r="EG22" s="77"/>
      <c r="EH22" s="75"/>
      <c r="EI22" s="76"/>
      <c r="EJ22" s="77"/>
      <c r="EK22" s="77"/>
      <c r="EL22" s="75"/>
      <c r="EM22" s="76"/>
      <c r="EN22" s="77"/>
      <c r="EO22" s="77"/>
      <c r="EP22" s="75"/>
      <c r="ER22" s="34" t="s">
        <v>240</v>
      </c>
      <c r="ES22" s="34"/>
      <c r="ET22" s="35" t="b">
        <v>0</v>
      </c>
      <c r="EU22" s="76" t="str">
        <f>iferror(if(OR(EU$2&lt;&gt;"",EU$3),"0%",concat(round(EU$59/(EU$57+EU$58+EU$59+EU$60+EU$61)*100,IF($A$2,1,0)),"%")),"0%")</f>
        <v>5%</v>
      </c>
      <c r="EV22" s="77" t="s">
        <v>236</v>
      </c>
      <c r="EW22" s="77" t="s">
        <v>552</v>
      </c>
      <c r="EX22" s="75" t="b">
        <v>0</v>
      </c>
      <c r="EY22" s="76"/>
      <c r="EZ22" s="77"/>
      <c r="FA22" s="77"/>
      <c r="FB22" s="75"/>
      <c r="FC22" s="76"/>
      <c r="FD22" s="77"/>
      <c r="FE22" s="77"/>
      <c r="FF22" s="75"/>
      <c r="FG22" s="76"/>
      <c r="FH22" s="77"/>
      <c r="FI22" s="77"/>
      <c r="FJ22" s="75"/>
      <c r="FK22" s="76" t="str">
        <f>iferror(if(OR(FK$2&lt;&gt;"",FK$3),"0%",concat(round(FK$59/(FK$57+FK$58+FK$59+FK$60+FK$61)*100,IF($A$2,1,0)),"%")),"0%")</f>
        <v>5%</v>
      </c>
      <c r="FL22" s="77" t="s">
        <v>527</v>
      </c>
      <c r="FM22" s="77" t="s">
        <v>511</v>
      </c>
      <c r="FN22" s="75" t="b">
        <v>0</v>
      </c>
      <c r="FO22" s="76" t="str">
        <f>iferror(if(OR(FO$2&lt;&gt;"",FO$3),"0%",concat(round(FO$59/(FO$57+FO$58+FO$59+FO$60+FO$61)*100,IF($A$2,1,0)),"%")),"0%")</f>
        <v>5%</v>
      </c>
      <c r="FP22" s="77" t="s">
        <v>505</v>
      </c>
      <c r="FQ22" s="77" t="s">
        <v>512</v>
      </c>
      <c r="FR22" s="75" t="b">
        <v>0</v>
      </c>
      <c r="FS22" s="76"/>
      <c r="FT22" s="77"/>
      <c r="FU22" s="77"/>
      <c r="FV22" s="75"/>
      <c r="FW22" s="76" t="str">
        <f>iferror(if(OR(FW$2&lt;&gt;"",FW$3),"0%",concat(round(FW$59/(FW$57+FW$58+FW$59+FW$60+FW$61)*100,IF($A$2,1,0)),"%")),"0%")</f>
        <v>5%</v>
      </c>
      <c r="FX22" s="77" t="s">
        <v>285</v>
      </c>
      <c r="FY22" s="77" t="s">
        <v>513</v>
      </c>
      <c r="FZ22" s="75" t="b">
        <v>0</v>
      </c>
      <c r="GA22" s="76" t="str">
        <f>iferror(if(OR(GA$2&lt;&gt;"",GA$3),"0%",concat(round(GA$59/(GA$57+GA$58+GA$59+GA$60+GA$61)*100,IF($A$2,1,0)),"%")),"0%")</f>
        <v>5%</v>
      </c>
      <c r="GB22" s="77" t="s">
        <v>364</v>
      </c>
      <c r="GC22" s="77" t="s">
        <v>553</v>
      </c>
      <c r="GD22" s="75" t="b">
        <v>0</v>
      </c>
      <c r="GE22" s="76"/>
      <c r="GF22" s="77"/>
      <c r="GG22" s="77"/>
      <c r="GH22" s="75"/>
      <c r="GI22" s="76"/>
      <c r="GJ22" s="77"/>
      <c r="GK22" s="77"/>
      <c r="GL22" s="75"/>
      <c r="GM22" s="76" t="str">
        <f>iferror(if(OR(GM$2&lt;&gt;"",GM$3),"0%",concat(round(GM$59/(GM$57+GM$58+GM$59+GM$60+GM$61)*100,IF($A$2,1,0)),"%")),"0%")</f>
        <v>5%</v>
      </c>
      <c r="GN22" s="77" t="s">
        <v>239</v>
      </c>
      <c r="GO22" s="77" t="s">
        <v>518</v>
      </c>
      <c r="GP22" s="75" t="b">
        <v>0</v>
      </c>
      <c r="GQ22" s="76" t="str">
        <f>iferror(if(OR(GQ$2&lt;&gt;"",GQ$3),"0%",concat(round(GQ$59/(GQ$57+GQ$58+GQ$59+GQ$60+GQ$61)*100,IF($A$2,1,0)),"%")),"0%")</f>
        <v>5%</v>
      </c>
      <c r="GR22" s="77" t="s">
        <v>222</v>
      </c>
      <c r="GS22" s="77" t="s">
        <v>504</v>
      </c>
      <c r="GT22" s="75" t="b">
        <v>0</v>
      </c>
      <c r="GU22" s="76"/>
      <c r="GV22" s="77"/>
      <c r="GW22" s="77"/>
      <c r="GX22" s="75"/>
      <c r="GY22" s="76" t="str">
        <f>iferror(if(OR(GY$2&lt;&gt;"",GY$3),"0%",concat(round(GY$59/(GY$57+GY$58+GY$59+GY$60+GY$61)*100,IF($A$2,1,0)),"%")),"0%")</f>
        <v>5%</v>
      </c>
      <c r="GZ22" s="77" t="s">
        <v>423</v>
      </c>
      <c r="HA22" s="77" t="s">
        <v>518</v>
      </c>
      <c r="HB22" s="75" t="b">
        <v>0</v>
      </c>
      <c r="HC22" s="76" t="str">
        <f>iferror(if(OR(HC$2&lt;&gt;"",HC$3),"0%",concat(round(HC$59/(HC$57+HC$58+HC$59+HC$60+HC$61)*100,IF($A$2,1,0)),"%")),"0%")</f>
        <v>5%</v>
      </c>
      <c r="HD22" s="77" t="s">
        <v>554</v>
      </c>
      <c r="HE22" s="77" t="s">
        <v>517</v>
      </c>
      <c r="HF22" s="75" t="b">
        <v>0</v>
      </c>
      <c r="HG22" s="76"/>
      <c r="HH22" s="77"/>
      <c r="HI22" s="77"/>
      <c r="HJ22" s="75"/>
      <c r="HK22" s="76" t="str">
        <f>iferror(if(OR(OY$2&lt;&gt;"",OY$3,OU$2&lt;&gt;"",OU$3,LC$2&lt;&gt;"",LC$3,LA$2&lt;&gt;"",LA$3,HK$2&lt;&gt;"",HK$3,DG$2&lt;&gt;"",DG$3),"0%",concat(round(HK$59/(HK$57+HK$58+HK$59+HK$60+HK$61)*100,IF($A$2,1,0)),"%")),"0%")</f>
        <v>5%</v>
      </c>
      <c r="HL22" s="77" t="s">
        <v>188</v>
      </c>
      <c r="HM22" s="77" t="s">
        <v>501</v>
      </c>
      <c r="HN22" s="75" t="b">
        <v>0</v>
      </c>
      <c r="HO22" s="76" t="str">
        <f>iferror(if(OR(HO$2&lt;&gt;"",HO$3),"0%",concat(round(HO$59/(HO$57+HO$58+HO$59+HO$60+HO$61)*100,IF($A$2,1,0)),"%")),"0%")</f>
        <v>5%</v>
      </c>
      <c r="HP22" s="77" t="s">
        <v>550</v>
      </c>
      <c r="HQ22" s="77" t="s">
        <v>555</v>
      </c>
      <c r="HR22" s="75" t="b">
        <v>0</v>
      </c>
      <c r="HT22" s="43"/>
      <c r="HU22" s="43"/>
      <c r="HV22" s="43"/>
      <c r="HW22" s="76"/>
      <c r="HX22" s="77"/>
      <c r="HY22" s="77"/>
      <c r="HZ22" s="75"/>
      <c r="IA22" s="76"/>
      <c r="IB22" s="77"/>
      <c r="IC22" s="77"/>
      <c r="ID22" s="75"/>
      <c r="IE22" s="76" t="str">
        <f>iferror(if(OR(IE$2&lt;&gt;"",IE$3,II$2&lt;&gt;"",II$3,IM$2&lt;&gt;"",IM$3,IQ$2&lt;&gt;"",IQ$3),"0%",concat(round(IE$59/(IE$57+IE$58+IE$59+IE$60+IE$61)*100,IF($A$2,1,0)),"%")),"0%")</f>
        <v>5%</v>
      </c>
      <c r="IF22" s="77" t="s">
        <v>556</v>
      </c>
      <c r="IG22" s="77" t="s">
        <v>501</v>
      </c>
      <c r="IH22" s="75" t="b">
        <v>0</v>
      </c>
      <c r="II22" s="76" t="str">
        <f>iferror(if(OR(IE$2&lt;&gt;"",IE$3,II$2&lt;&gt;"",II$3,IM$2&lt;&gt;"",IM$3,IQ$2&lt;&gt;"",IQ$3),"0%",concat(round(II$59/(II$57+II$58+II$59+II$60+II$61)*100,IF($A$2,1,0)),"%")),"0%")</f>
        <v>5%</v>
      </c>
      <c r="IJ22" s="77" t="s">
        <v>539</v>
      </c>
      <c r="IK22" s="77" t="s">
        <v>501</v>
      </c>
      <c r="IL22" s="75" t="b">
        <v>0</v>
      </c>
      <c r="IM22" s="76" t="str">
        <f>iferror(if(OR(IE$2&lt;&gt;"",IE$3,II$2&lt;&gt;"",II$3,IM$2&lt;&gt;"",IM$3,IQ$2&lt;&gt;"",IQ$3),"0%",concat(round(IM$59/(IM$57+IM$58+IM$59+IM$60+IM$61)*100,IF($A$2,1,0)),"%")),"0%")</f>
        <v>5%</v>
      </c>
      <c r="IN22" s="77" t="s">
        <v>556</v>
      </c>
      <c r="IO22" s="77" t="s">
        <v>501</v>
      </c>
      <c r="IP22" s="75" t="b">
        <v>0</v>
      </c>
      <c r="IQ22" s="76" t="str">
        <f>iferror(if(OR(IE$2&lt;&gt;"",IE$3,II$2&lt;&gt;"",II$3,IM$2&lt;&gt;"",IM$3,IQ$2&lt;&gt;"",IQ$3),"0%",concat(round(IQ$59/(IQ$57+IQ$58+IQ$59+IQ$60+IQ$61)*100,IF($A$2,1,0)),"%")),"0%")</f>
        <v>5%</v>
      </c>
      <c r="IR22" s="77" t="s">
        <v>556</v>
      </c>
      <c r="IS22" s="77" t="s">
        <v>501</v>
      </c>
      <c r="IT22" s="75" t="b">
        <v>0</v>
      </c>
      <c r="IV22" s="43"/>
      <c r="IW22" s="43"/>
      <c r="IX22" s="43"/>
      <c r="IY22" s="76"/>
      <c r="IZ22" s="77"/>
      <c r="JA22" s="77"/>
      <c r="JB22" s="75"/>
      <c r="JC22" s="76"/>
      <c r="JD22" s="77"/>
      <c r="JE22" s="77"/>
      <c r="JF22" s="75"/>
      <c r="JG22" s="76"/>
      <c r="JH22" s="77"/>
      <c r="JI22" s="77"/>
      <c r="JJ22" s="75"/>
      <c r="JK22" s="76"/>
      <c r="JL22" s="77"/>
      <c r="JM22" s="77"/>
      <c r="JN22" s="75"/>
      <c r="JO22" s="76"/>
      <c r="JP22" s="77"/>
      <c r="JQ22" s="77"/>
      <c r="JR22" s="75"/>
      <c r="JS22" s="76"/>
      <c r="JT22" s="77"/>
      <c r="JU22" s="77"/>
      <c r="JV22" s="75"/>
      <c r="JW22" s="76"/>
      <c r="JX22" s="77"/>
      <c r="JY22" s="77"/>
      <c r="JZ22" s="75"/>
      <c r="KA22" s="76"/>
      <c r="KB22" s="77"/>
      <c r="KC22" s="77"/>
      <c r="KD22" s="75"/>
      <c r="KE22" s="76"/>
      <c r="KF22" s="77"/>
      <c r="KG22" s="77"/>
      <c r="KH22" s="75"/>
      <c r="KI22" s="76"/>
      <c r="KJ22" s="77"/>
      <c r="KK22" s="77"/>
      <c r="KL22" s="75"/>
      <c r="KM22" s="76"/>
      <c r="KN22" s="77"/>
      <c r="KO22" s="77"/>
      <c r="KP22" s="75"/>
      <c r="KQ22" s="76"/>
      <c r="KR22" s="77"/>
      <c r="KS22" s="77"/>
      <c r="KT22" s="75"/>
      <c r="KU22" s="76" t="str">
        <f>iferror(if(OR(KU$2&lt;&gt;"",KU$3),"0%",concat(round(KU$59/(KU$57+KU$58+KU$59+KU$60+KU$61)*100,IF($A$2,1,0)),"%")),"0%")</f>
        <v>5%</v>
      </c>
      <c r="KV22" s="77" t="s">
        <v>256</v>
      </c>
      <c r="KW22" s="77" t="s">
        <v>518</v>
      </c>
      <c r="KX22" s="75" t="b">
        <v>0</v>
      </c>
      <c r="KY22" s="76"/>
      <c r="KZ22" s="77"/>
      <c r="LA22" s="77"/>
      <c r="LB22" s="75"/>
      <c r="LC22" s="76" t="str">
        <f>iferror(if(OR(OY$2&lt;&gt;"",OY$3,OU$2&lt;&gt;"",OU$3,LC$2&lt;&gt;"",LC$3,LA$2&lt;&gt;"",LA$3,HK$2&lt;&gt;"",HK$3,DG$2&lt;&gt;"",DG$3),"0%",concat(round(LC$59/(LC$57+LC$58+LC$59+LC$60+LC$61)*100,IF($A$2,1,0)),"%")),"0%")</f>
        <v>5%</v>
      </c>
      <c r="LD22" s="77" t="s">
        <v>188</v>
      </c>
      <c r="LE22" s="77" t="s">
        <v>501</v>
      </c>
      <c r="LF22" s="75" t="b">
        <v>0</v>
      </c>
      <c r="LG22" s="76"/>
      <c r="LH22" s="77"/>
      <c r="LI22" s="77"/>
      <c r="LJ22" s="75"/>
      <c r="LK22" s="76"/>
      <c r="LL22" s="77"/>
      <c r="LM22" s="77"/>
      <c r="LN22" s="75"/>
      <c r="LO22" s="76"/>
      <c r="LP22" s="77"/>
      <c r="LQ22" s="77"/>
      <c r="LR22" s="75"/>
      <c r="LS22" s="76"/>
      <c r="LT22" s="77"/>
      <c r="LU22" s="77"/>
      <c r="LV22" s="75"/>
      <c r="LW22" s="76"/>
      <c r="LX22" s="78"/>
      <c r="LY22" s="77"/>
      <c r="LZ22" s="75"/>
      <c r="MA22" s="76" t="str">
        <f>iferror(if(OR(MA$2&lt;&gt;"",MA$3),"0%",concat(round(MA$59/(MA$57+MA$58+MA$59+MA$60+MA$61)*100,IF($A$2,1,0)),"%")),"0%")</f>
        <v>5%</v>
      </c>
      <c r="MB22" s="77" t="s">
        <v>493</v>
      </c>
      <c r="MC22" s="77" t="s">
        <v>519</v>
      </c>
      <c r="MD22" s="75" t="b">
        <v>0</v>
      </c>
      <c r="ME22" s="76" t="str">
        <f>iferror(if(OR(ME$2&lt;&gt;"",ME$3),"0%",concat(round(ME$59/(ME$57+ME$58+ME$59+ME$60+ME$61)*100,IF($A$2,1,0)),"%")),"0%")</f>
        <v>5%</v>
      </c>
      <c r="MF22" s="77" t="s">
        <v>239</v>
      </c>
      <c r="MG22" s="77" t="s">
        <v>521</v>
      </c>
      <c r="MH22" s="75" t="b">
        <v>0</v>
      </c>
      <c r="MI22" s="76" t="str">
        <f>iferror(if(OR(MI$2&lt;&gt;"",MI$3),"0%",concat(round(MI$59/(MI$57+MI$58+MI$59+MI$60+MI$61)*100,IF($A$2,1,0)),"%")),"0%")</f>
        <v>5%</v>
      </c>
      <c r="MJ22" s="77" t="s">
        <v>303</v>
      </c>
      <c r="MK22" s="77" t="s">
        <v>522</v>
      </c>
      <c r="ML22" s="75" t="b">
        <v>0</v>
      </c>
      <c r="MM22" s="76" t="str">
        <f>iferror(if(OR(MM$2&lt;&gt;"",MM$3),"0%",concat(round(MM$59/(MM$57+MM$58+MM$59+MM$60+MM$61)*100,IF($A$2,1,0)),"%")),"0%")</f>
        <v>5%</v>
      </c>
      <c r="MN22" s="77" t="s">
        <v>523</v>
      </c>
      <c r="MO22" s="77" t="s">
        <v>521</v>
      </c>
      <c r="MP22" s="75" t="b">
        <v>0</v>
      </c>
      <c r="MQ22" s="76" t="str">
        <f>iferror(if(OR(MQ$2&lt;&gt;"",MQ$3),"0%",concat(round(MQ$59/(MQ$57+MQ$58+MQ$59+MQ$60+MQ$61)*100,IF($A$2,1,0)),"%")),"0%")</f>
        <v>5%</v>
      </c>
      <c r="MR22" s="77" t="s">
        <v>190</v>
      </c>
      <c r="MS22" s="77" t="s">
        <v>534</v>
      </c>
      <c r="MT22" s="75" t="b">
        <v>0</v>
      </c>
      <c r="MU22" s="76" t="str">
        <f>iferror(if(OR(MU$2&lt;&gt;"",MU$3),"0%",concat(round(MU$59/(MU$57+MU$58+MU$59+MU$60+MU$61)*100,IF($A$2,1,0)),"%")),"0%")</f>
        <v>5%</v>
      </c>
      <c r="MV22" s="77" t="s">
        <v>167</v>
      </c>
      <c r="MW22" s="77" t="s">
        <v>522</v>
      </c>
      <c r="MX22" s="75" t="b">
        <v>0</v>
      </c>
      <c r="MY22" s="76" t="str">
        <f>iferror(if(OR(MY$2&lt;&gt;"",MY$3),"0%",concat(round(MY$59/(MY$57+MY$58+MY$59+MY$60+MY$61)*100,IF($A$2,1,0)),"%")),"0%")</f>
        <v>5%</v>
      </c>
      <c r="MZ22" s="77" t="s">
        <v>215</v>
      </c>
      <c r="NA22" s="77" t="s">
        <v>522</v>
      </c>
      <c r="NB22" s="75" t="b">
        <v>0</v>
      </c>
      <c r="NC22" s="76"/>
      <c r="ND22" s="77"/>
      <c r="NE22" s="77"/>
      <c r="NF22" s="75"/>
      <c r="NG22" s="76"/>
      <c r="NH22" s="77"/>
      <c r="NI22" s="77"/>
      <c r="NJ22" s="75"/>
      <c r="NK22" s="76" t="str">
        <f>iferror(if(OR(NK$2&lt;&gt;"",NK$3),"0%",concat(round(NK$59/(NK$57+NK$58+NK$59+NK$60+NK$61)*100,IF($A$2,1,0)),"%")),"0%")</f>
        <v>5%</v>
      </c>
      <c r="NL22" s="77" t="s">
        <v>356</v>
      </c>
      <c r="NM22" s="77" t="s">
        <v>526</v>
      </c>
      <c r="NN22" s="75" t="b">
        <v>0</v>
      </c>
      <c r="NO22" s="76" t="str">
        <f>iferror(if(OR(NO$2&lt;&gt;"",NO$3),"0%",concat(round(NO$59/(NO$57+NO$58+NO$59+NO$60+NO$61)*100,IF($A$2,1,0)),"%")),"0%")</f>
        <v>5%</v>
      </c>
      <c r="NP22" s="77" t="s">
        <v>485</v>
      </c>
      <c r="NQ22" s="77" t="s">
        <v>528</v>
      </c>
      <c r="NR22" s="75" t="b">
        <v>0</v>
      </c>
      <c r="NT22" s="43"/>
      <c r="NU22" s="43"/>
      <c r="NV22" s="43"/>
      <c r="NW22" s="76" t="str">
        <f>iferror(if(OR(NW$2&lt;&gt;"",NW$3),"0%",concat(round(NW$59/(NW$57+NW$58+NW$59+NW$60+NW$61)*100,IF($A$2,1,0)),"%")),"0%")</f>
        <v>5%</v>
      </c>
      <c r="NX22" s="77" t="s">
        <v>541</v>
      </c>
      <c r="NY22" s="77" t="s">
        <v>552</v>
      </c>
      <c r="NZ22" s="75" t="b">
        <v>0</v>
      </c>
      <c r="OA22" s="76" t="str">
        <f>iferror(if(OR(OA$2&lt;&gt;"",OA$3),"0%",concat(round(OA$59/(OA$57+OA$58+OA$59+OA$60+OA$61)*100,IF($A$2,1,0)),"%")),"0%")</f>
        <v>5%</v>
      </c>
      <c r="OB22" s="77" t="s">
        <v>557</v>
      </c>
      <c r="OC22" s="77" t="s">
        <v>529</v>
      </c>
      <c r="OD22" s="75" t="b">
        <v>0</v>
      </c>
      <c r="OE22" s="76" t="str">
        <f>iferror(if(OR(OE$2&lt;&gt;"",OE$3),"0%",concat(round(OE$59/(OE$57+OE$58+OE$59+OE$60+OE$61)*100,IF($A$2,1,0)),"%")),"0%")</f>
        <v>5%</v>
      </c>
      <c r="OF22" s="77" t="s">
        <v>360</v>
      </c>
      <c r="OG22" s="77" t="s">
        <v>530</v>
      </c>
      <c r="OH22" s="75" t="b">
        <v>0</v>
      </c>
      <c r="OI22" s="76"/>
      <c r="OJ22" s="77"/>
      <c r="OK22" s="77"/>
      <c r="OL22" s="75"/>
      <c r="OM22" s="76"/>
      <c r="ON22" s="77"/>
      <c r="OO22" s="77"/>
      <c r="OP22" s="75"/>
      <c r="OQ22" s="76" t="str">
        <f>iferror(if(OR(OQ$2&lt;&gt;"",OQ$3),"0%",concat(round(OQ$59/(OQ$57+OQ$58+OQ$59+OQ$60+OQ$61)*100,IF($A$2,1,0)),"%")),"0%")</f>
        <v>5%</v>
      </c>
      <c r="OR22" s="77" t="s">
        <v>219</v>
      </c>
      <c r="OS22" s="77" t="s">
        <v>517</v>
      </c>
      <c r="OT22" s="75" t="b">
        <v>0</v>
      </c>
      <c r="OU22" s="76"/>
      <c r="OV22" s="77"/>
      <c r="OW22" s="77"/>
      <c r="OX22" s="75"/>
      <c r="OY22" s="76"/>
      <c r="OZ22" s="77"/>
      <c r="PA22" s="77"/>
      <c r="PB22" s="75"/>
      <c r="PC22" s="76"/>
      <c r="PD22" s="77"/>
      <c r="PE22" s="77"/>
      <c r="PF22" s="75"/>
      <c r="PG22" s="76"/>
      <c r="PH22" s="77"/>
      <c r="PI22" s="77"/>
      <c r="PJ22" s="75"/>
      <c r="PK22" s="76"/>
      <c r="PL22" s="77"/>
      <c r="PM22" s="77"/>
      <c r="PN22" s="75"/>
      <c r="PO22" s="76"/>
      <c r="PP22" s="77"/>
      <c r="PQ22" s="77"/>
      <c r="PR22" s="75"/>
      <c r="PS22" s="76"/>
      <c r="PT22" s="77"/>
      <c r="PU22" s="77"/>
      <c r="PV22" s="75"/>
      <c r="PW22" s="76"/>
      <c r="PX22" s="77"/>
      <c r="PY22" s="77"/>
      <c r="PZ22" s="75"/>
      <c r="QA22" s="76"/>
      <c r="QB22" s="77"/>
      <c r="QC22" s="77"/>
      <c r="QD22" s="75"/>
      <c r="QE22" s="76" t="str">
        <f>iferror(if(OR(QE$2&lt;&gt;"",QE$3),"0%",concat(round(QE$59/(QE$57+QE$58+QE$59+QE$60+QE$61)*100,IF($A$2,1,0)),"%")),"0%")</f>
        <v>5%</v>
      </c>
      <c r="QF22" s="77" t="s">
        <v>531</v>
      </c>
      <c r="QG22" s="77" t="s">
        <v>532</v>
      </c>
      <c r="QH22" s="75" t="b">
        <v>0</v>
      </c>
      <c r="QI22" s="76"/>
      <c r="QJ22" s="77"/>
      <c r="QK22" s="77"/>
      <c r="QL22" s="75"/>
      <c r="QM22" s="76"/>
      <c r="QN22" s="77"/>
      <c r="QO22" s="77"/>
      <c r="QP22" s="75"/>
      <c r="QQ22" s="76" t="str">
        <f>iferror(if(OR(QQ$2&lt;&gt;"",QQ$3),"0%",concat(round(QQ$59/(QQ$57+QQ$58+QQ$59+QQ$60+QQ$61)*100,IF($A$2,1,0)),"%")),"0%")</f>
        <v>5%</v>
      </c>
      <c r="QR22" s="77" t="s">
        <v>418</v>
      </c>
      <c r="QS22" s="77" t="s">
        <v>533</v>
      </c>
      <c r="QT22" s="75" t="b">
        <v>0</v>
      </c>
      <c r="QU22" s="76"/>
      <c r="QV22" s="77"/>
      <c r="QW22" s="77"/>
      <c r="QX22" s="75"/>
      <c r="QY22" s="76"/>
      <c r="QZ22" s="77"/>
      <c r="RA22" s="77"/>
      <c r="RB22" s="75"/>
      <c r="RC22" s="76"/>
      <c r="RD22" s="77"/>
      <c r="RE22" s="77"/>
      <c r="RF22" s="75"/>
      <c r="RG22" s="76"/>
      <c r="RH22" s="77"/>
      <c r="RI22" s="77"/>
      <c r="RJ22" s="75"/>
      <c r="RK22" s="76" t="str">
        <f>iferror(if(OR(RK$2&lt;&gt;"",RK$3),"0%",concat(round(RK$59/(RK$57+RK$58+RK$59+RK$60+RK$61)*100,IF($A$2,1,0)),"%")),"0%")</f>
        <v>5%</v>
      </c>
      <c r="RL22" s="77" t="s">
        <v>285</v>
      </c>
      <c r="RM22" s="77" t="s">
        <v>534</v>
      </c>
      <c r="RN22" s="75" t="b">
        <v>0</v>
      </c>
      <c r="RO22" s="76"/>
      <c r="RP22" s="77"/>
      <c r="RQ22" s="77"/>
      <c r="RR22" s="75"/>
      <c r="RS22" s="76" t="str">
        <f>iferror(if(OR(RS$2&lt;&gt;"",RS$3),"0%",concat(round(RS$59/(RS$57+RS$58+RS$59+RS$60+RS$61)*100,IF($A$2,1,0)),"%")),"0%")</f>
        <v>5%</v>
      </c>
      <c r="RT22" s="77" t="s">
        <v>285</v>
      </c>
      <c r="RU22" s="77" t="s">
        <v>534</v>
      </c>
      <c r="RV22" s="75" t="b">
        <v>0</v>
      </c>
      <c r="RW22" s="76"/>
      <c r="RX22" s="77"/>
      <c r="RY22" s="77"/>
      <c r="RZ22" s="75"/>
      <c r="SA22" s="76" t="str">
        <f>iferror(if(OR(SA$2&lt;&gt;"",SA$3),"0%",concat(round(SA$59/(SA$57+SA$58+SA$59+SA$60+SA$61)*100,IF($A$2,1,0)),"%")),"0%")</f>
        <v>5%</v>
      </c>
      <c r="SB22" s="77" t="s">
        <v>256</v>
      </c>
      <c r="SC22" s="77" t="s">
        <v>535</v>
      </c>
      <c r="SD22" s="75" t="b">
        <v>0</v>
      </c>
      <c r="SE22" s="76" t="str">
        <f>iferror(if(OR(SE$2&lt;&gt;"",SE$3),"0%",concat(round(SE$59/(SE$57+SE$58+SE$59+SE$60+SE$61)*100,IF($A$2,1,0)),"%")),"0%")</f>
        <v>5%</v>
      </c>
      <c r="SF22" s="77" t="s">
        <v>547</v>
      </c>
      <c r="SG22" s="77" t="s">
        <v>535</v>
      </c>
      <c r="SH22" s="75" t="b">
        <v>0</v>
      </c>
      <c r="SI22" s="76" t="str">
        <f>iferror(if(OR(SI$2&lt;&gt;"",SI$3),"0%",concat(round(SI$59/(SI$57+SI$58+SI$59+SI$60+SI$61)*100,IF($A$2,1,0)),"%")),"0%")</f>
        <v>5%</v>
      </c>
      <c r="SJ22" s="77" t="s">
        <v>202</v>
      </c>
      <c r="SK22" s="77" t="s">
        <v>537</v>
      </c>
      <c r="SL22" s="75" t="b">
        <v>0</v>
      </c>
      <c r="SM22" s="25"/>
    </row>
    <row r="23">
      <c r="B23" s="75"/>
      <c r="C23" s="76" t="str">
        <f>iferror(if(OR(C$2&lt;&gt;"",C$3),"0%",concat(round(C$60/(C$57+C$58+C$59+C$60+C$61)*100,IF($A$2,1,0)),"%")),"0%")</f>
        <v>4%</v>
      </c>
      <c r="D23" s="77" t="s">
        <v>236</v>
      </c>
      <c r="E23" s="77" t="s">
        <v>501</v>
      </c>
      <c r="F23" s="75" t="b">
        <v>0</v>
      </c>
      <c r="G23" s="76"/>
      <c r="H23" s="77"/>
      <c r="I23" s="77"/>
      <c r="J23" s="75"/>
      <c r="K23" s="76"/>
      <c r="L23" s="77"/>
      <c r="M23" s="77"/>
      <c r="N23" s="75"/>
      <c r="O23" s="76" t="str">
        <f>iferror(if(OR(O$2&lt;&gt;"",O$3),"0%",concat(round(O$60/(O$57+O$58+O$59+O$60+O$61)*100,IF($A$2,1,0)),"%")),"0%")</f>
        <v>4%</v>
      </c>
      <c r="P23" s="77" t="s">
        <v>219</v>
      </c>
      <c r="Q23" s="77" t="s">
        <v>518</v>
      </c>
      <c r="R23" s="75" t="b">
        <v>0</v>
      </c>
      <c r="S23" s="76"/>
      <c r="T23" s="77"/>
      <c r="U23" s="77"/>
      <c r="V23" s="75"/>
      <c r="W23" s="76" t="str">
        <f>iferror(if(OR(W$2&lt;&gt;"",W$3),"0%",concat(round(W$60/(W$57+W$58+W$59+W$60+W$61)*100,IF($A$2,1,0)),"%")),"0%")</f>
        <v>4%</v>
      </c>
      <c r="X23" s="77" t="s">
        <v>541</v>
      </c>
      <c r="Y23" s="77" t="s">
        <v>503</v>
      </c>
      <c r="Z23" s="75" t="b">
        <v>0</v>
      </c>
      <c r="AA23" s="76"/>
      <c r="AB23" s="77"/>
      <c r="AC23" s="77"/>
      <c r="AD23" s="75"/>
      <c r="AE23" s="76" t="str">
        <f>iferror(if(OR(AE$2&lt;&gt;"",AE$3),"0%",concat(round(AE$60/(AE$57+AE$58+AE$59+AE$60+AE$61)*100,IF($A$2,1,0)),"%")),"0%")</f>
        <v>4%</v>
      </c>
      <c r="AF23" s="77" t="s">
        <v>509</v>
      </c>
      <c r="AG23" s="77" t="s">
        <v>504</v>
      </c>
      <c r="AH23" s="75" t="b">
        <v>0</v>
      </c>
      <c r="AI23" s="76" t="str">
        <f>iferror(if(OR(AI$2&lt;&gt;"",AI$3),"0%",concat(round(AI$60/(AI$57+AI$58+AI$59+AI$60+AI$61)*100,IF($A$2,1,0)),"%")),"0%")</f>
        <v>4%</v>
      </c>
      <c r="AJ23" s="77" t="s">
        <v>188</v>
      </c>
      <c r="AK23" s="77" t="s">
        <v>518</v>
      </c>
      <c r="AL23" s="75" t="b">
        <v>0</v>
      </c>
      <c r="AM23" s="76" t="str">
        <f>iferror(if(OR(AM$2&lt;&gt;"",AM$3),"0%",concat(round(AM$60/(AM$57+AM$58+AM$59+AM$60+AM$61)*100,IF($A$2,1,0)),"%")),"0%")</f>
        <v>4%</v>
      </c>
      <c r="AN23" s="77" t="s">
        <v>527</v>
      </c>
      <c r="AO23" s="77" t="s">
        <v>518</v>
      </c>
      <c r="AP23" s="75" t="b">
        <v>0</v>
      </c>
      <c r="AQ23" s="76" t="str">
        <f>iferror(if(OR(AQ$2&lt;&gt;"",AQ$3),"0%",concat(round(AQ$60/(AQ$57+AQ$58+AQ$59+AQ$60+AQ$61)*100,IF($A$2,1,0)),"%")),"0%")</f>
        <v>4%</v>
      </c>
      <c r="AR23" s="77" t="s">
        <v>239</v>
      </c>
      <c r="AS23" s="77" t="s">
        <v>518</v>
      </c>
      <c r="AT23" s="75" t="b">
        <v>0</v>
      </c>
      <c r="AU23" s="76"/>
      <c r="AV23" s="77"/>
      <c r="AW23" s="77"/>
      <c r="AX23" s="75"/>
      <c r="AY23" s="76" t="str">
        <f>iferror(if(OR(AU$2&lt;&gt;"",AY$2&lt;&gt;"",AY$3),"0%",concat(round(AY$60/(AY$57+AY$58+AY$59+AY$60+AY$61)*100,IF($A$2,1,0)),"%")),"0%")</f>
        <v>4%</v>
      </c>
      <c r="AZ23" s="77" t="s">
        <v>236</v>
      </c>
      <c r="BA23" s="77" t="s">
        <v>504</v>
      </c>
      <c r="BB23" s="75" t="b">
        <v>0</v>
      </c>
      <c r="BC23" s="76"/>
      <c r="BD23" s="77"/>
      <c r="BE23" s="77"/>
      <c r="BF23" s="75"/>
      <c r="BG23" s="76"/>
      <c r="BH23" s="77"/>
      <c r="BI23" s="77"/>
      <c r="BJ23" s="75"/>
      <c r="BK23" s="76"/>
      <c r="BL23" s="77"/>
      <c r="BM23" s="77"/>
      <c r="BN23" s="75"/>
      <c r="BO23" s="76"/>
      <c r="BP23" s="77"/>
      <c r="BQ23" s="77"/>
      <c r="BR23" s="75"/>
      <c r="BT23" s="43"/>
      <c r="BU23" s="43"/>
      <c r="BV23" s="43"/>
      <c r="BW23" s="76" t="str">
        <f>iferror(if(OR(AE$2&lt;&gt;"",AE$3,BW$2&lt;&gt;"",BW$3),"0%",concat(round(BW$60/(BW$57+BW$58+BW$59+BW$60+BW$61)*100,IF($A$2,1,0)),"%")),"0%")</f>
        <v>4%</v>
      </c>
      <c r="BX23" s="77" t="s">
        <v>236</v>
      </c>
      <c r="BY23" s="77" t="s">
        <v>518</v>
      </c>
      <c r="BZ23" s="75" t="b">
        <v>0</v>
      </c>
      <c r="CA23" s="76"/>
      <c r="CB23" s="77"/>
      <c r="CC23" s="77"/>
      <c r="CD23" s="75"/>
      <c r="CE23" s="76" t="str">
        <f>iferror(if(OR(CE$2&lt;&gt;"",CE$3),"0%",concat(round(CE$60/(CE$57+CE$58+CE$59+CE$60+CE$61)*100,IF($A$2,1,0)),"%")),"0%")</f>
        <v>4%</v>
      </c>
      <c r="CF23" s="77" t="s">
        <v>558</v>
      </c>
      <c r="CG23" s="77" t="s">
        <v>518</v>
      </c>
      <c r="CH23" s="75" t="b">
        <v>0</v>
      </c>
      <c r="CI23" s="76" t="str">
        <f>iferror(if(OR(CI$2&lt;&gt;"",CI$3,CQ$2&lt;&gt;"",CQ$3),"0%",concat(round(CI$60/(CI$57+CI$58+CI$59+CI$60+CI$61)*100,IF($A$2,1,0)),"%")),"0%")</f>
        <v>4%</v>
      </c>
      <c r="CJ23" s="77" t="s">
        <v>165</v>
      </c>
      <c r="CK23" s="77" t="s">
        <v>518</v>
      </c>
      <c r="CL23" s="75" t="b">
        <v>0</v>
      </c>
      <c r="CM23" s="76"/>
      <c r="CN23" s="77"/>
      <c r="CO23" s="77"/>
      <c r="CP23" s="75"/>
      <c r="CQ23" s="76" t="str">
        <f>iferror(if(OR(CI$2&lt;&gt;"",CI$3,CQ$2&lt;&gt;"",CQ$3),"0%",concat(round(CQ$60/(CQ$57+CQ$58+CQ$59+CQ$60+CQ$61)*100,IF($A$2,1,0)),"%")),"0%")</f>
        <v>4%</v>
      </c>
      <c r="CR23" s="77" t="s">
        <v>135</v>
      </c>
      <c r="CS23" s="77">
        <v>46152.0</v>
      </c>
      <c r="CT23" s="75" t="b">
        <v>0</v>
      </c>
      <c r="CU23" s="76" t="str">
        <f>iferror(if(OR(CU$2&lt;&gt;"",CU$3),"0%",concat(round(CU$60/(CU$57+CU$58+CU$59+CU$60+CU$61)*100,IF($A$2,1,0)),"%")),"0%")</f>
        <v>4%</v>
      </c>
      <c r="CV23" s="77" t="s">
        <v>423</v>
      </c>
      <c r="CW23" s="77" t="s">
        <v>518</v>
      </c>
      <c r="CX23" s="75" t="b">
        <v>0</v>
      </c>
      <c r="CY23" s="76"/>
      <c r="CZ23" s="77"/>
      <c r="DA23" s="77"/>
      <c r="DB23" s="75"/>
      <c r="DC23" s="76"/>
      <c r="DD23" s="77"/>
      <c r="DE23" s="77"/>
      <c r="DF23" s="75"/>
      <c r="DG23" s="76" t="str">
        <f>iferror(if(OR(OY$2&lt;&gt;"",OY$3,OU$2&lt;&gt;"",OU$3,LC$2&lt;&gt;"",LC$3,LA$2&lt;&gt;"",LA$3,HK$2&lt;&gt;"",HK$3,DG$2&lt;&gt;"",DG$3),"0%",concat(round(DG$60/(DG$57+DG$58+DG$59+DG$60+DG$61)*100,IF($A$2,1,0)),"%")),"0%")</f>
        <v>4%</v>
      </c>
      <c r="DH23" s="77" t="s">
        <v>176</v>
      </c>
      <c r="DI23" s="77" t="s">
        <v>504</v>
      </c>
      <c r="DJ23" s="75" t="b">
        <v>0</v>
      </c>
      <c r="DK23" s="76" t="str">
        <f>iferror(if(OR(DK$2&lt;&gt;"",DK$3),"0%",concat(round(DK$60/(DK$57+DK$58+DK$59+DK$60+DK$61)*100,IF($A$2,1,0)),"%")),"0%")</f>
        <v>4%</v>
      </c>
      <c r="DL23" s="77" t="s">
        <v>559</v>
      </c>
      <c r="DM23" s="77" t="s">
        <v>504</v>
      </c>
      <c r="DN23" s="75" t="b">
        <v>0</v>
      </c>
      <c r="DP23" s="34"/>
      <c r="DQ23" s="34"/>
      <c r="DR23" s="35"/>
      <c r="DS23" s="76" t="str">
        <f>iferror(if(OR(DS$2&lt;&gt;"",DS$3),"0%",concat(round(DS$60/(DS$57+DS$58+DS$59+DS$60+DS$61)*100,IF($A$2,1,0)),"%")),"0%")</f>
        <v>4%</v>
      </c>
      <c r="DT23" s="77" t="s">
        <v>373</v>
      </c>
      <c r="DU23" s="77" t="s">
        <v>508</v>
      </c>
      <c r="DV23" s="75" t="b">
        <v>0</v>
      </c>
      <c r="DW23" s="76" t="str">
        <f>iferror(if(OR(DW$2&lt;&gt;"",DW$3),"0%",concat(round(DW$60/(DW$57+DW$58+DW$59+DW$60+DW$61)*100,IF($A$2,1,0)),"%")),"0%")</f>
        <v>4%</v>
      </c>
      <c r="DX23" s="77" t="s">
        <v>200</v>
      </c>
      <c r="DY23" s="77" t="s">
        <v>518</v>
      </c>
      <c r="DZ23" s="75" t="b">
        <v>0</v>
      </c>
      <c r="EA23" s="76"/>
      <c r="EB23" s="77"/>
      <c r="EC23" s="77"/>
      <c r="ED23" s="75"/>
      <c r="EE23" s="76"/>
      <c r="EF23" s="77"/>
      <c r="EG23" s="77"/>
      <c r="EH23" s="75"/>
      <c r="EI23" s="76"/>
      <c r="EJ23" s="77"/>
      <c r="EK23" s="77"/>
      <c r="EL23" s="75"/>
      <c r="EM23" s="76"/>
      <c r="EN23" s="77"/>
      <c r="EO23" s="77"/>
      <c r="EP23" s="75"/>
      <c r="ER23" s="34" t="s">
        <v>183</v>
      </c>
      <c r="ES23" s="34"/>
      <c r="ET23" s="35" t="b">
        <v>0</v>
      </c>
      <c r="EU23" s="76" t="str">
        <f>iferror(if(OR(EU$2&lt;&gt;"",EU$3),"0%",concat(round(EU$60/(EU$57+EU$58+EU$59+EU$60+EU$61)*100,IF($A$2,1,0)),"%")),"0%")</f>
        <v>4%</v>
      </c>
      <c r="EV23" s="77" t="s">
        <v>490</v>
      </c>
      <c r="EW23" s="77" t="s">
        <v>552</v>
      </c>
      <c r="EX23" s="75" t="b">
        <v>0</v>
      </c>
      <c r="EY23" s="76"/>
      <c r="EZ23" s="77"/>
      <c r="FA23" s="77"/>
      <c r="FB23" s="75"/>
      <c r="FC23" s="76"/>
      <c r="FD23" s="77"/>
      <c r="FE23" s="77"/>
      <c r="FF23" s="75"/>
      <c r="FG23" s="76"/>
      <c r="FH23" s="77"/>
      <c r="FI23" s="77"/>
      <c r="FJ23" s="75"/>
      <c r="FK23" s="76" t="str">
        <f>iferror(if(OR(FK$2&lt;&gt;"",FK$3),"0%",concat(round(FK$60/(FK$57+FK$58+FK$59+FK$60+FK$61)*100,IF($A$2,1,0)),"%")),"0%")</f>
        <v>4%</v>
      </c>
      <c r="FL23" s="77" t="s">
        <v>541</v>
      </c>
      <c r="FM23" s="77" t="s">
        <v>511</v>
      </c>
      <c r="FN23" s="75" t="b">
        <v>0</v>
      </c>
      <c r="FO23" s="76" t="str">
        <f>iferror(if(OR(FO$2&lt;&gt;"",FO$3),"0%",concat(round(FO$60/(FO$57+FO$58+FO$59+FO$60+FO$61)*100,IF($A$2,1,0)),"%")),"0%")</f>
        <v>4%</v>
      </c>
      <c r="FP23" s="77" t="s">
        <v>201</v>
      </c>
      <c r="FQ23" s="77" t="s">
        <v>512</v>
      </c>
      <c r="FR23" s="75" t="b">
        <v>0</v>
      </c>
      <c r="FS23" s="76"/>
      <c r="FT23" s="77"/>
      <c r="FU23" s="77"/>
      <c r="FV23" s="75"/>
      <c r="FW23" s="76" t="str">
        <f>iferror(if(OR(FW$2&lt;&gt;"",FW$3),"0%",concat(round(FW$60/(FW$57+FW$58+FW$59+FW$60+FW$61)*100,IF($A$2,1,0)),"%")),"0%")</f>
        <v>4%</v>
      </c>
      <c r="FX23" s="77" t="s">
        <v>195</v>
      </c>
      <c r="FY23" s="77" t="s">
        <v>513</v>
      </c>
      <c r="FZ23" s="75" t="b">
        <v>0</v>
      </c>
      <c r="GA23" s="76" t="str">
        <f>iferror(if(OR(GA$2&lt;&gt;"",GA$3),"0%",concat(round(GA$60/(GA$57+GA$58+GA$59+GA$60+GA$61)*100,IF($A$2,1,0)),"%")),"0%")</f>
        <v>4%</v>
      </c>
      <c r="GB23" s="77" t="s">
        <v>222</v>
      </c>
      <c r="GC23" s="77" t="s">
        <v>553</v>
      </c>
      <c r="GD23" s="75" t="b">
        <v>0</v>
      </c>
      <c r="GE23" s="76"/>
      <c r="GF23" s="77"/>
      <c r="GG23" s="77"/>
      <c r="GH23" s="75"/>
      <c r="GI23" s="76"/>
      <c r="GJ23" s="77"/>
      <c r="GK23" s="77"/>
      <c r="GL23" s="75"/>
      <c r="GM23" s="76" t="str">
        <f>iferror(if(OR(GM$2&lt;&gt;"",GM$3),"0%",concat(round(GM$60/(GM$57+GM$58+GM$59+GM$60+GM$61)*100,IF($A$2,1,0)),"%")),"0%")</f>
        <v>4%</v>
      </c>
      <c r="GN23" s="77" t="s">
        <v>167</v>
      </c>
      <c r="GO23" s="77" t="s">
        <v>513</v>
      </c>
      <c r="GP23" s="75" t="b">
        <v>0</v>
      </c>
      <c r="GQ23" s="76" t="str">
        <f>iferror(if(OR(GQ$2&lt;&gt;"",GQ$3),"0%",concat(round(GQ$60/(GQ$57+GQ$58+GQ$59+GQ$60+GQ$61)*100,IF($A$2,1,0)),"%")),"0%")</f>
        <v>4%</v>
      </c>
      <c r="GR23" s="77" t="s">
        <v>138</v>
      </c>
      <c r="GS23" s="77" t="s">
        <v>504</v>
      </c>
      <c r="GT23" s="75" t="b">
        <v>0</v>
      </c>
      <c r="GU23" s="76"/>
      <c r="GV23" s="77"/>
      <c r="GW23" s="77"/>
      <c r="GX23" s="75"/>
      <c r="GY23" s="76" t="str">
        <f>iferror(if(OR(GY$2&lt;&gt;"",GY$3),"0%",concat(round(GY$60/(GY$57+GY$58+GY$59+GY$60+GY$61)*100,IF($A$2,1,0)),"%")),"0%")</f>
        <v>4%</v>
      </c>
      <c r="GZ23" s="77" t="s">
        <v>182</v>
      </c>
      <c r="HA23" s="77" t="s">
        <v>518</v>
      </c>
      <c r="HB23" s="75" t="b">
        <v>0</v>
      </c>
      <c r="HC23" s="76" t="str">
        <f>iferror(if(OR(HC$2&lt;&gt;"",HC$3),"0%",concat(round(HC$60/(HC$57+HC$58+HC$59+HC$60+HC$61)*100,IF($A$2,1,0)),"%")),"0%")</f>
        <v>4%</v>
      </c>
      <c r="HD23" s="77" t="s">
        <v>355</v>
      </c>
      <c r="HE23" s="77" t="s">
        <v>517</v>
      </c>
      <c r="HF23" s="75" t="b">
        <v>0</v>
      </c>
      <c r="HG23" s="76"/>
      <c r="HH23" s="77"/>
      <c r="HI23" s="77"/>
      <c r="HJ23" s="75"/>
      <c r="HK23" s="76" t="str">
        <f>iferror(if(OR(OY$2&lt;&gt;"",OY$3,OU$2&lt;&gt;"",OU$3,LC$2&lt;&gt;"",LC$3,LA$2&lt;&gt;"",LA$3,HK$2&lt;&gt;"",HK$3,DG$2&lt;&gt;"",DG$3),"0%",concat(round(HK$60/(HK$57+HK$58+HK$59+HK$60+HK$61)*100,IF($A$2,1,0)),"%")),"0%")</f>
        <v>4%</v>
      </c>
      <c r="HL23" s="77" t="s">
        <v>188</v>
      </c>
      <c r="HM23" s="77" t="s">
        <v>560</v>
      </c>
      <c r="HN23" s="75" t="b">
        <v>0</v>
      </c>
      <c r="HO23" s="76" t="str">
        <f>iferror(if(OR(HO$2&lt;&gt;"",HO$3),"0%",concat(round(HO$60/(HO$57+HO$58+HO$59+HO$60+HO$61)*100,IF($A$2,1,0)),"%")),"0%")</f>
        <v>4%</v>
      </c>
      <c r="HP23" s="77" t="s">
        <v>543</v>
      </c>
      <c r="HQ23" s="77" t="s">
        <v>561</v>
      </c>
      <c r="HR23" s="75" t="b">
        <v>0</v>
      </c>
      <c r="HT23" s="43"/>
      <c r="HU23" s="43"/>
      <c r="HV23" s="43"/>
      <c r="HW23" s="76"/>
      <c r="HX23" s="77"/>
      <c r="HY23" s="77"/>
      <c r="HZ23" s="75"/>
      <c r="IA23" s="76"/>
      <c r="IB23" s="77"/>
      <c r="IC23" s="77"/>
      <c r="ID23" s="75"/>
      <c r="IE23" s="76" t="str">
        <f>iferror(if(OR(IE$2&lt;&gt;"",IE$3,II$2&lt;&gt;"",II$3,IM$2&lt;&gt;"",IM$3,IQ$2&lt;&gt;"",IQ$3),"0%",concat(round(IE$60/(IE$57+IE$58+IE$59+IE$60+IE$61)*100,IF($A$2,1,0)),"%")),"0%")</f>
        <v>4%</v>
      </c>
      <c r="IF23" s="77" t="s">
        <v>280</v>
      </c>
      <c r="IG23" s="77" t="s">
        <v>501</v>
      </c>
      <c r="IH23" s="75" t="b">
        <v>0</v>
      </c>
      <c r="II23" s="76" t="str">
        <f>iferror(if(OR(IE$2&lt;&gt;"",IE$3,II$2&lt;&gt;"",II$3,IM$2&lt;&gt;"",IM$3,IQ$2&lt;&gt;"",IQ$3),"0%",concat(round(II$60/(II$57+II$58+II$59+II$60+II$61)*100,IF($A$2,1,0)),"%")),"0%")</f>
        <v>4%</v>
      </c>
      <c r="IJ23" s="77" t="s">
        <v>280</v>
      </c>
      <c r="IK23" s="77" t="s">
        <v>501</v>
      </c>
      <c r="IL23" s="75" t="b">
        <v>0</v>
      </c>
      <c r="IM23" s="76" t="str">
        <f>iferror(if(OR(IE$2&lt;&gt;"",IE$3,II$2&lt;&gt;"",II$3,IM$2&lt;&gt;"",IM$3,IQ$2&lt;&gt;"",IQ$3),"0%",concat(round(IM$60/(IM$57+IM$58+IM$59+IM$60+IM$61)*100,IF($A$2,1,0)),"%")),"0%")</f>
        <v>4%</v>
      </c>
      <c r="IN23" s="77" t="s">
        <v>280</v>
      </c>
      <c r="IO23" s="77" t="s">
        <v>501</v>
      </c>
      <c r="IP23" s="75" t="b">
        <v>0</v>
      </c>
      <c r="IQ23" s="76" t="str">
        <f>iferror(if(OR(IE$2&lt;&gt;"",IE$3,II$2&lt;&gt;"",II$3,IM$2&lt;&gt;"",IM$3,IQ$2&lt;&gt;"",IQ$3),"0%",concat(round(IQ$60/(IQ$57+IQ$58+IQ$59+IQ$60+IQ$61)*100,IF($A$2,1,0)),"%")),"0%")</f>
        <v>4%</v>
      </c>
      <c r="IR23" s="77" t="s">
        <v>280</v>
      </c>
      <c r="IS23" s="77" t="s">
        <v>501</v>
      </c>
      <c r="IT23" s="75" t="b">
        <v>0</v>
      </c>
      <c r="IV23" s="43"/>
      <c r="IW23" s="43"/>
      <c r="IX23" s="43"/>
      <c r="IY23" s="76"/>
      <c r="IZ23" s="77"/>
      <c r="JA23" s="77"/>
      <c r="JB23" s="75"/>
      <c r="JC23" s="76"/>
      <c r="JD23" s="77"/>
      <c r="JE23" s="77"/>
      <c r="JF23" s="75"/>
      <c r="JG23" s="76"/>
      <c r="JH23" s="77"/>
      <c r="JI23" s="77"/>
      <c r="JJ23" s="75"/>
      <c r="JK23" s="76"/>
      <c r="JL23" s="77"/>
      <c r="JM23" s="77"/>
      <c r="JN23" s="75"/>
      <c r="JO23" s="76"/>
      <c r="JP23" s="77"/>
      <c r="JQ23" s="77"/>
      <c r="JR23" s="75"/>
      <c r="JS23" s="76"/>
      <c r="JT23" s="77"/>
      <c r="JU23" s="77"/>
      <c r="JV23" s="75"/>
      <c r="JW23" s="76"/>
      <c r="JX23" s="77"/>
      <c r="JY23" s="77"/>
      <c r="JZ23" s="75"/>
      <c r="KA23" s="76"/>
      <c r="KB23" s="77"/>
      <c r="KC23" s="77"/>
      <c r="KD23" s="75"/>
      <c r="KE23" s="76"/>
      <c r="KF23" s="77"/>
      <c r="KG23" s="77"/>
      <c r="KH23" s="75"/>
      <c r="KI23" s="76"/>
      <c r="KJ23" s="77"/>
      <c r="KK23" s="77"/>
      <c r="KL23" s="75"/>
      <c r="KM23" s="76"/>
      <c r="KN23" s="77"/>
      <c r="KO23" s="77"/>
      <c r="KP23" s="75"/>
      <c r="KQ23" s="76"/>
      <c r="KR23" s="77"/>
      <c r="KS23" s="77"/>
      <c r="KT23" s="75"/>
      <c r="KU23" s="76" t="str">
        <f>iferror(if(OR(KU$2&lt;&gt;"",KU$3),"0%",concat(round(KU$60/(KU$57+KU$58+KU$59+KU$60+KU$61)*100,IF($A$2,1,0)),"%")),"0%")</f>
        <v>4%</v>
      </c>
      <c r="KV23" s="77" t="s">
        <v>541</v>
      </c>
      <c r="KW23" s="77" t="s">
        <v>518</v>
      </c>
      <c r="KX23" s="75" t="b">
        <v>0</v>
      </c>
      <c r="KY23" s="76"/>
      <c r="KZ23" s="77"/>
      <c r="LA23" s="77"/>
      <c r="LB23" s="75"/>
      <c r="LC23" s="76" t="str">
        <f>iferror(if(OR(OY$2&lt;&gt;"",OY$3,OU$2&lt;&gt;"",OU$3,LC$2&lt;&gt;"",LC$3,LA$2&lt;&gt;"",LA$3,HK$2&lt;&gt;"",HK$3,DG$2&lt;&gt;"",DG$3),"0%",concat(round(LC$60/(LC$57+LC$58+LC$59+LC$60+LC$61)*100,IF($A$2,1,0)),"%")),"0%")</f>
        <v>4%</v>
      </c>
      <c r="LD23" s="77" t="s">
        <v>188</v>
      </c>
      <c r="LE23" s="77" t="s">
        <v>560</v>
      </c>
      <c r="LF23" s="75" t="b">
        <v>0</v>
      </c>
      <c r="LG23" s="76"/>
      <c r="LH23" s="77"/>
      <c r="LI23" s="77"/>
      <c r="LJ23" s="75"/>
      <c r="LK23" s="76"/>
      <c r="LL23" s="77"/>
      <c r="LM23" s="77"/>
      <c r="LN23" s="75"/>
      <c r="LO23" s="76"/>
      <c r="LP23" s="77"/>
      <c r="LQ23" s="77"/>
      <c r="LR23" s="75"/>
      <c r="LS23" s="76"/>
      <c r="LT23" s="77"/>
      <c r="LU23" s="77"/>
      <c r="LV23" s="75"/>
      <c r="LW23" s="76"/>
      <c r="LX23" s="78"/>
      <c r="LY23" s="77"/>
      <c r="LZ23" s="75"/>
      <c r="MA23" s="76" t="str">
        <f>iferror(if(OR(MA$2&lt;&gt;"",MA$3),"0%",concat(round(MA$60/(MA$57+MA$58+MA$59+MA$60+MA$61)*100,IF($A$2,1,0)),"%")),"0%")</f>
        <v>4%</v>
      </c>
      <c r="MB23" s="77" t="s">
        <v>562</v>
      </c>
      <c r="MC23" s="77" t="s">
        <v>519</v>
      </c>
      <c r="MD23" s="75" t="b">
        <v>0</v>
      </c>
      <c r="ME23" s="76" t="str">
        <f>iferror(if(OR(ME$2&lt;&gt;"",ME$3),"0%",concat(round(ME$60/(ME$57+ME$58+ME$59+ME$60+ME$61)*100,IF($A$2,1,0)),"%")),"0%")</f>
        <v>4%</v>
      </c>
      <c r="MF23" s="77" t="s">
        <v>527</v>
      </c>
      <c r="MG23" s="77" t="s">
        <v>521</v>
      </c>
      <c r="MH23" s="75" t="b">
        <v>0</v>
      </c>
      <c r="MI23" s="76" t="str">
        <f>iferror(if(OR(MI$2&lt;&gt;"",MI$3),"0%",concat(round(MI$60/(MI$57+MI$58+MI$59+MI$60+MI$61)*100,IF($A$2,1,0)),"%")),"0%")</f>
        <v>4%</v>
      </c>
      <c r="MJ23" s="77" t="s">
        <v>359</v>
      </c>
      <c r="MK23" s="77" t="s">
        <v>522</v>
      </c>
      <c r="ML23" s="75" t="b">
        <v>0</v>
      </c>
      <c r="MM23" s="76" t="str">
        <f>iferror(if(OR(MM$2&lt;&gt;"",MM$3),"0%",concat(round(MM$60/(MM$57+MM$58+MM$59+MM$60+MM$61)*100,IF($A$2,1,0)),"%")),"0%")</f>
        <v>4%</v>
      </c>
      <c r="MN23" s="77" t="s">
        <v>509</v>
      </c>
      <c r="MO23" s="77" t="s">
        <v>521</v>
      </c>
      <c r="MP23" s="75" t="b">
        <v>0</v>
      </c>
      <c r="MQ23" s="76" t="str">
        <f>iferror(if(OR(MQ$2&lt;&gt;"",MQ$3),"0%",concat(round(MQ$60/(MQ$57+MQ$58+MQ$59+MQ$60+MQ$61)*100,IF($A$2,1,0)),"%")),"0%")</f>
        <v>4%</v>
      </c>
      <c r="MR23" s="77" t="s">
        <v>190</v>
      </c>
      <c r="MS23" s="77" t="s">
        <v>534</v>
      </c>
      <c r="MT23" s="75" t="b">
        <v>0</v>
      </c>
      <c r="MU23" s="76" t="str">
        <f>iferror(if(OR(MU$2&lt;&gt;"",MU$3),"0%",concat(round(MU$60/(MU$57+MU$58+MU$59+MU$60+MU$61)*100,IF($A$2,1,0)),"%")),"0%")</f>
        <v>4%</v>
      </c>
      <c r="MV23" s="77" t="s">
        <v>201</v>
      </c>
      <c r="MW23" s="77" t="s">
        <v>522</v>
      </c>
      <c r="MX23" s="75" t="b">
        <v>0</v>
      </c>
      <c r="MY23" s="76" t="str">
        <f>iferror(if(OR(MY$2&lt;&gt;"",MY$3),"0%",concat(round(MY$60/(MY$57+MY$58+MY$59+MY$60+MY$61)*100,IF($A$2,1,0)),"%")),"0%")</f>
        <v>4%</v>
      </c>
      <c r="MZ23" s="77" t="s">
        <v>389</v>
      </c>
      <c r="NA23" s="77" t="s">
        <v>522</v>
      </c>
      <c r="NB23" s="75" t="b">
        <v>0</v>
      </c>
      <c r="NC23" s="76"/>
      <c r="ND23" s="77"/>
      <c r="NE23" s="77"/>
      <c r="NF23" s="75"/>
      <c r="NG23" s="76"/>
      <c r="NH23" s="77"/>
      <c r="NI23" s="77"/>
      <c r="NJ23" s="75"/>
      <c r="NK23" s="76" t="str">
        <f>iferror(if(OR(NK$2&lt;&gt;"",NK$3),"0%",concat(round(NK$60/(NK$57+NK$58+NK$59+NK$60+NK$61)*100,IF($A$2,1,0)),"%")),"0%")</f>
        <v>4%</v>
      </c>
      <c r="NL23" s="77" t="s">
        <v>256</v>
      </c>
      <c r="NM23" s="77" t="s">
        <v>526</v>
      </c>
      <c r="NN23" s="75" t="b">
        <v>0</v>
      </c>
      <c r="NO23" s="76" t="str">
        <f>iferror(if(OR(NO$2&lt;&gt;"",NO$3),"0%",concat(round(NO$60/(NO$57+NO$58+NO$59+NO$60+NO$61)*100,IF($A$2,1,0)),"%")),"0%")</f>
        <v>4%</v>
      </c>
      <c r="NP23" s="77" t="s">
        <v>349</v>
      </c>
      <c r="NQ23" s="77" t="s">
        <v>528</v>
      </c>
      <c r="NR23" s="75" t="b">
        <v>0</v>
      </c>
      <c r="NT23" s="43"/>
      <c r="NU23" s="43"/>
      <c r="NV23" s="43"/>
      <c r="NW23" s="76" t="str">
        <f>iferror(if(OR(NW$2&lt;&gt;"",NW$3),"0%",concat(round(NW$60/(NW$57+NW$58+NW$59+NW$60+NW$61)*100,IF($A$2,1,0)),"%")),"0%")</f>
        <v>4%</v>
      </c>
      <c r="NX23" s="77" t="s">
        <v>427</v>
      </c>
      <c r="NY23" s="77" t="s">
        <v>552</v>
      </c>
      <c r="NZ23" s="75" t="b">
        <v>0</v>
      </c>
      <c r="OA23" s="76" t="str">
        <f>iferror(if(OR(OA$2&lt;&gt;"",OA$3),"0%",concat(round(OA$60/(OA$57+OA$58+OA$59+OA$60+OA$61)*100,IF($A$2,1,0)),"%")),"0%")</f>
        <v>4%</v>
      </c>
      <c r="OB23" s="77" t="s">
        <v>427</v>
      </c>
      <c r="OC23" s="77" t="s">
        <v>529</v>
      </c>
      <c r="OD23" s="75" t="b">
        <v>0</v>
      </c>
      <c r="OE23" s="76" t="str">
        <f>iferror(if(OR(OE$2&lt;&gt;"",OE$3),"0%",concat(round(OE$60/(OE$57+OE$58+OE$59+OE$60+OE$61)*100,IF($A$2,1,0)),"%")),"0%")</f>
        <v>4%</v>
      </c>
      <c r="OF23" s="77" t="s">
        <v>318</v>
      </c>
      <c r="OG23" s="77" t="s">
        <v>530</v>
      </c>
      <c r="OH23" s="75" t="b">
        <v>0</v>
      </c>
      <c r="OI23" s="76"/>
      <c r="OJ23" s="77"/>
      <c r="OK23" s="77"/>
      <c r="OL23" s="75"/>
      <c r="OM23" s="76"/>
      <c r="ON23" s="77"/>
      <c r="OO23" s="77"/>
      <c r="OP23" s="75"/>
      <c r="OQ23" s="76" t="str">
        <f>iferror(if(OR(OQ$2&lt;&gt;"",OQ$3),"0%",concat(round(OQ$60/(OQ$57+OQ$58+OQ$59+OQ$60+OQ$61)*100,IF($A$2,1,0)),"%")),"0%")</f>
        <v>4%</v>
      </c>
      <c r="OR23" s="77" t="s">
        <v>531</v>
      </c>
      <c r="OS23" s="77" t="s">
        <v>517</v>
      </c>
      <c r="OT23" s="75" t="b">
        <v>0</v>
      </c>
      <c r="OU23" s="76"/>
      <c r="OV23" s="77"/>
      <c r="OW23" s="77"/>
      <c r="OX23" s="75"/>
      <c r="OY23" s="76"/>
      <c r="OZ23" s="77"/>
      <c r="PA23" s="77"/>
      <c r="PB23" s="75"/>
      <c r="PC23" s="76"/>
      <c r="PD23" s="77"/>
      <c r="PE23" s="77"/>
      <c r="PF23" s="75"/>
      <c r="PG23" s="76"/>
      <c r="PH23" s="77"/>
      <c r="PI23" s="77"/>
      <c r="PJ23" s="75"/>
      <c r="PK23" s="76"/>
      <c r="PL23" s="77"/>
      <c r="PM23" s="77"/>
      <c r="PN23" s="75"/>
      <c r="PO23" s="76"/>
      <c r="PP23" s="77"/>
      <c r="PQ23" s="77"/>
      <c r="PR23" s="75"/>
      <c r="PS23" s="76"/>
      <c r="PT23" s="77"/>
      <c r="PU23" s="77"/>
      <c r="PV23" s="75"/>
      <c r="PW23" s="76"/>
      <c r="PX23" s="77"/>
      <c r="PY23" s="77"/>
      <c r="PZ23" s="75"/>
      <c r="QA23" s="76"/>
      <c r="QB23" s="77"/>
      <c r="QC23" s="77"/>
      <c r="QD23" s="75"/>
      <c r="QE23" s="76" t="str">
        <f>iferror(if(OR(QE$2&lt;&gt;"",QE$3),"0%",concat(round(QE$60/(QE$57+QE$58+QE$59+QE$60+QE$61)*100,IF($A$2,1,0)),"%")),"0%")</f>
        <v>4%</v>
      </c>
      <c r="QF23" s="77" t="s">
        <v>531</v>
      </c>
      <c r="QG23" s="77" t="s">
        <v>544</v>
      </c>
      <c r="QH23" s="75" t="b">
        <v>0</v>
      </c>
      <c r="QI23" s="76"/>
      <c r="QJ23" s="77"/>
      <c r="QK23" s="77"/>
      <c r="QL23" s="75"/>
      <c r="QM23" s="76"/>
      <c r="QN23" s="77"/>
      <c r="QO23" s="77"/>
      <c r="QP23" s="75"/>
      <c r="QQ23" s="76" t="str">
        <f>iferror(if(OR(QQ$2&lt;&gt;"",QQ$3),"0%",concat(round(QQ$60/(QQ$57+QQ$58+QQ$59+QQ$60+QQ$61)*100,IF($A$2,1,0)),"%")),"0%")</f>
        <v>4%</v>
      </c>
      <c r="QR23" s="77" t="s">
        <v>257</v>
      </c>
      <c r="QS23" s="77" t="s">
        <v>563</v>
      </c>
      <c r="QT23" s="75" t="b">
        <v>0</v>
      </c>
      <c r="QU23" s="76"/>
      <c r="QV23" s="77"/>
      <c r="QW23" s="77"/>
      <c r="QX23" s="75"/>
      <c r="QY23" s="76"/>
      <c r="QZ23" s="77"/>
      <c r="RA23" s="77"/>
      <c r="RB23" s="75"/>
      <c r="RC23" s="76"/>
      <c r="RD23" s="77"/>
      <c r="RE23" s="77"/>
      <c r="RF23" s="75"/>
      <c r="RG23" s="76"/>
      <c r="RH23" s="77"/>
      <c r="RI23" s="77"/>
      <c r="RJ23" s="75"/>
      <c r="RK23" s="76" t="str">
        <f>iferror(if(OR(RK$2&lt;&gt;"",RK$3),"0%",concat(round(RK$60/(RK$57+RK$58+RK$59+RK$60+RK$61)*100,IF($A$2,1,0)),"%")),"0%")</f>
        <v>4%</v>
      </c>
      <c r="RL23" s="77" t="s">
        <v>285</v>
      </c>
      <c r="RM23" s="77" t="s">
        <v>534</v>
      </c>
      <c r="RN23" s="75" t="b">
        <v>0</v>
      </c>
      <c r="RO23" s="76"/>
      <c r="RP23" s="77"/>
      <c r="RQ23" s="77"/>
      <c r="RR23" s="75"/>
      <c r="RS23" s="76" t="str">
        <f>iferror(if(OR(RS$2&lt;&gt;"",RS$3),"0%",concat(round(RS$60/(RS$57+RS$58+RS$59+RS$60+RS$61)*100,IF($A$2,1,0)),"%")),"0%")</f>
        <v>4%</v>
      </c>
      <c r="RT23" s="77" t="s">
        <v>285</v>
      </c>
      <c r="RU23" s="77" t="s">
        <v>534</v>
      </c>
      <c r="RV23" s="75" t="b">
        <v>0</v>
      </c>
      <c r="RW23" s="76"/>
      <c r="RX23" s="77"/>
      <c r="RY23" s="77"/>
      <c r="RZ23" s="75"/>
      <c r="SA23" s="76" t="str">
        <f>iferror(if(OR(SA$2&lt;&gt;"",SA$3),"0%",concat(round(SA$60/(SA$57+SA$58+SA$59+SA$60+SA$61)*100,IF($A$2,1,0)),"%")),"0%")</f>
        <v>4%</v>
      </c>
      <c r="SB23" s="77" t="s">
        <v>256</v>
      </c>
      <c r="SC23" s="77" t="s">
        <v>535</v>
      </c>
      <c r="SD23" s="75" t="b">
        <v>0</v>
      </c>
      <c r="SE23" s="76" t="str">
        <f>iferror(if(OR(SE$2&lt;&gt;"",SE$3),"0%",concat(round(SE$60/(SE$57+SE$58+SE$59+SE$60+SE$61)*100,IF($A$2,1,0)),"%")),"0%")</f>
        <v>4%</v>
      </c>
      <c r="SF23" s="77" t="s">
        <v>564</v>
      </c>
      <c r="SG23" s="77" t="s">
        <v>535</v>
      </c>
      <c r="SH23" s="75" t="b">
        <v>0</v>
      </c>
      <c r="SI23" s="76" t="str">
        <f>iferror(if(OR(SI$2&lt;&gt;"",SI$3),"0%",concat(round(SI$60/(SI$57+SI$58+SI$59+SI$60+SI$61)*100,IF($A$2,1,0)),"%")),"0%")</f>
        <v>4%</v>
      </c>
      <c r="SJ23" s="77" t="s">
        <v>202</v>
      </c>
      <c r="SK23" s="77" t="s">
        <v>537</v>
      </c>
      <c r="SL23" s="75" t="b">
        <v>0</v>
      </c>
      <c r="SM23" s="25"/>
    </row>
    <row r="24">
      <c r="B24" s="75"/>
      <c r="C24" s="76" t="str">
        <f>iferror(if(OR(C$2&lt;&gt;"",C$3),"0%",concat(round(C$61/(C$57+C$58+C$59+C$60+C$61)*100,IF($A$2,1,0)),"%")),"0%")</f>
        <v>1%</v>
      </c>
      <c r="D24" s="77" t="s">
        <v>164</v>
      </c>
      <c r="E24" s="77" t="s">
        <v>501</v>
      </c>
      <c r="F24" s="75" t="b">
        <v>0</v>
      </c>
      <c r="G24" s="76"/>
      <c r="H24" s="77"/>
      <c r="I24" s="77"/>
      <c r="J24" s="75"/>
      <c r="K24" s="76"/>
      <c r="L24" s="77"/>
      <c r="M24" s="77"/>
      <c r="N24" s="75"/>
      <c r="O24" s="76" t="str">
        <f>iferror(if(OR(O$2&lt;&gt;"",O$3),"0%",concat(round(O$61/(O$57+O$58+O$59+O$60+O$61)*100,IF($A$2,1,0)),"%")),"0%")</f>
        <v>1%</v>
      </c>
      <c r="P24" s="77" t="s">
        <v>564</v>
      </c>
      <c r="Q24" s="77" t="s">
        <v>565</v>
      </c>
      <c r="R24" s="75" t="b">
        <v>0</v>
      </c>
      <c r="S24" s="76"/>
      <c r="T24" s="77"/>
      <c r="U24" s="77"/>
      <c r="V24" s="75"/>
      <c r="W24" s="76" t="str">
        <f>iferror(if(OR(W$2&lt;&gt;"",W$3),"0%",concat(round(W$61/(W$57+W$58+W$59+W$60+W$61)*100,IF($A$2,1,0)),"%")),"0%")</f>
        <v>1%</v>
      </c>
      <c r="X24" s="77" t="s">
        <v>505</v>
      </c>
      <c r="Y24" s="77" t="s">
        <v>518</v>
      </c>
      <c r="Z24" s="75" t="b">
        <v>0</v>
      </c>
      <c r="AA24" s="76"/>
      <c r="AB24" s="77"/>
      <c r="AC24" s="77"/>
      <c r="AD24" s="75"/>
      <c r="AE24" s="76" t="str">
        <f>iferror(if(OR(AE$2&lt;&gt;"",AE$3),"0%",concat(round(AE$61/(AE$57+AE$58+AE$59+AE$60+AE$61)*100,IF($A$2,1,0)),"%")),"0%")</f>
        <v>1%</v>
      </c>
      <c r="AF24" s="77" t="s">
        <v>236</v>
      </c>
      <c r="AG24" s="77" t="s">
        <v>504</v>
      </c>
      <c r="AH24" s="75" t="b">
        <v>0</v>
      </c>
      <c r="AI24" s="76" t="str">
        <f>iferror(if(OR(AI$2&lt;&gt;"",AI$3),"0%",concat(round(AI$61/(AI$57+AI$58+AI$59+AI$60+AI$61)*100,IF($A$2,1,0)),"%")),"0%")</f>
        <v>1%</v>
      </c>
      <c r="AJ24" s="77" t="s">
        <v>188</v>
      </c>
      <c r="AK24" s="77" t="s">
        <v>518</v>
      </c>
      <c r="AL24" s="75" t="b">
        <v>0</v>
      </c>
      <c r="AM24" s="76" t="str">
        <f>iferror(if(OR(AM$2&lt;&gt;"",AM$3),"0%",concat(round(AM$61/(AM$57+AM$58+AM$59+AM$60+AM$61)*100,IF($A$2,1,0)),"%")),"0%")</f>
        <v>1%</v>
      </c>
      <c r="AN24" s="77" t="s">
        <v>165</v>
      </c>
      <c r="AO24" s="77" t="s">
        <v>518</v>
      </c>
      <c r="AP24" s="75" t="b">
        <v>0</v>
      </c>
      <c r="AQ24" s="76" t="str">
        <f>iferror(if(OR(AQ$2&lt;&gt;"",AQ$3),"0%",concat(round(AQ$61/(AQ$57+AQ$58+AQ$59+AQ$60+AQ$61)*100,IF($A$2,1,0)),"%")),"0%")</f>
        <v>1%</v>
      </c>
      <c r="AR24" s="77" t="s">
        <v>520</v>
      </c>
      <c r="AS24" s="77" t="s">
        <v>518</v>
      </c>
      <c r="AT24" s="75" t="b">
        <v>0</v>
      </c>
      <c r="AU24" s="76"/>
      <c r="AV24" s="77"/>
      <c r="AW24" s="77"/>
      <c r="AX24" s="75"/>
      <c r="AY24" s="76" t="str">
        <f>iferror(if(OR(AU$2&lt;&gt;"",AY$2&lt;&gt;"",AY$3),"0%",concat(round(AY$61/(AY$57+AY$58+AY$59+AY$60+AY$61)*100,IF($A$2,1,0)),"%")),"0%")</f>
        <v>1%</v>
      </c>
      <c r="AZ24" s="77" t="s">
        <v>566</v>
      </c>
      <c r="BA24" s="77" t="s">
        <v>504</v>
      </c>
      <c r="BB24" s="75" t="b">
        <v>0</v>
      </c>
      <c r="BC24" s="76"/>
      <c r="BD24" s="77"/>
      <c r="BE24" s="77"/>
      <c r="BF24" s="75"/>
      <c r="BG24" s="76"/>
      <c r="BH24" s="77"/>
      <c r="BI24" s="77"/>
      <c r="BJ24" s="75"/>
      <c r="BK24" s="76"/>
      <c r="BL24" s="77"/>
      <c r="BM24" s="77"/>
      <c r="BN24" s="75"/>
      <c r="BO24" s="76"/>
      <c r="BP24" s="77"/>
      <c r="BQ24" s="77"/>
      <c r="BR24" s="75"/>
      <c r="BT24" s="43"/>
      <c r="BU24" s="43"/>
      <c r="BV24" s="43"/>
      <c r="BW24" s="76" t="str">
        <f>iferror(if(OR(AE$2&lt;&gt;"",AE$3,BW$2&lt;&gt;"",BW$3),"0%",concat(round(BW$61/(BW$57+BW$58+BW$59+BW$60+BW$61)*100,IF($A$2,1,0)),"%")),"0%")</f>
        <v>1%</v>
      </c>
      <c r="BX24" s="77" t="s">
        <v>236</v>
      </c>
      <c r="BY24" s="77" t="s">
        <v>518</v>
      </c>
      <c r="BZ24" s="75" t="b">
        <v>0</v>
      </c>
      <c r="CA24" s="76"/>
      <c r="CB24" s="77"/>
      <c r="CC24" s="77"/>
      <c r="CD24" s="75"/>
      <c r="CE24" s="76" t="str">
        <f>iferror(if(OR(CE$2&lt;&gt;"",CE$3),"0%",concat(round(CE$61/(CE$57+CE$58+CE$59+CE$60+CE$61)*100,IF($A$2,1,0)),"%")),"0%")</f>
        <v>1%</v>
      </c>
      <c r="CF24" s="77" t="s">
        <v>558</v>
      </c>
      <c r="CG24" s="77" t="s">
        <v>518</v>
      </c>
      <c r="CH24" s="75" t="b">
        <v>0</v>
      </c>
      <c r="CI24" s="76" t="str">
        <f>iferror(if(OR(CI$2&lt;&gt;"",CI$3,CQ$2&lt;&gt;"",CQ$3),"0%",concat(round(CI$61/(CI$57+CI$58+CI$59+CI$60+CI$61)*100,IF($A$2,1,0)),"%")),"0%")</f>
        <v>1%</v>
      </c>
      <c r="CJ24" s="77" t="s">
        <v>527</v>
      </c>
      <c r="CK24" s="77" t="s">
        <v>518</v>
      </c>
      <c r="CL24" s="75" t="b">
        <v>0</v>
      </c>
      <c r="CM24" s="76"/>
      <c r="CN24" s="77"/>
      <c r="CO24" s="77"/>
      <c r="CP24" s="75"/>
      <c r="CQ24" s="76" t="str">
        <f>iferror(if(OR(CI$2&lt;&gt;"",CI$3,CQ$2&lt;&gt;"",CQ$3),"0%",concat(round(CQ$61/(CQ$57+CQ$58+CQ$59+CQ$60+CQ$61)*100,IF($A$2,1,0)),"%")),"0%")</f>
        <v>1%</v>
      </c>
      <c r="CR24" s="77" t="s">
        <v>236</v>
      </c>
      <c r="CS24" s="77" t="s">
        <v>567</v>
      </c>
      <c r="CT24" s="75" t="b">
        <v>0</v>
      </c>
      <c r="CU24" s="76" t="str">
        <f>iferror(if(OR(CU$2&lt;&gt;"",CU$3),"0%",concat(round(CU$61/(CU$57+CU$58+CU$59+CU$60+CU$61)*100,IF($A$2,1,0)),"%")),"0%")</f>
        <v>1%</v>
      </c>
      <c r="CV24" s="77" t="s">
        <v>523</v>
      </c>
      <c r="CW24" s="77" t="s">
        <v>518</v>
      </c>
      <c r="CX24" s="75" t="b">
        <v>0</v>
      </c>
      <c r="CY24" s="76"/>
      <c r="CZ24" s="77"/>
      <c r="DA24" s="77"/>
      <c r="DB24" s="75"/>
      <c r="DC24" s="76"/>
      <c r="DD24" s="77"/>
      <c r="DE24" s="77"/>
      <c r="DF24" s="75"/>
      <c r="DG24" s="76" t="str">
        <f>iferror(if(OR(OY$2&lt;&gt;"",OY$3,OU$2&lt;&gt;"",OU$3,LC$2&lt;&gt;"",LC$3,LA$2&lt;&gt;"",LA$3,HK$2&lt;&gt;"",HK$3,DG$2&lt;&gt;"",DG$3),"0%",concat(round(DG$61/(DG$57+DG$58+DG$59+DG$60+DG$61)*100,IF($A$2,1,0)),"%")),"0%")</f>
        <v>1%</v>
      </c>
      <c r="DH24" s="77" t="s">
        <v>450</v>
      </c>
      <c r="DI24" s="77" t="s">
        <v>504</v>
      </c>
      <c r="DJ24" s="75" t="b">
        <v>0</v>
      </c>
      <c r="DK24" s="76" t="str">
        <f>iferror(if(OR(DK$2&lt;&gt;"",DK$3),"0%",concat(round(DK$61/(DK$57+DK$58+DK$59+DK$60+DK$61)*100,IF($A$2,1,0)),"%")),"0%")</f>
        <v>1%</v>
      </c>
      <c r="DL24" s="77" t="s">
        <v>568</v>
      </c>
      <c r="DM24" s="77" t="s">
        <v>504</v>
      </c>
      <c r="DN24" s="75" t="b">
        <v>0</v>
      </c>
      <c r="DP24" s="34"/>
      <c r="DQ24" s="34"/>
      <c r="DR24" s="35"/>
      <c r="DS24" s="76" t="str">
        <f>iferror(if(OR(DS$2&lt;&gt;"",DS$3),"0%",concat(round(DS$61/(DS$57+DS$58+DS$59+DS$60+DS$61)*100,IF($A$2,1,0)),"%")),"0%")</f>
        <v>1%</v>
      </c>
      <c r="DT24" s="77" t="s">
        <v>204</v>
      </c>
      <c r="DU24" s="77" t="s">
        <v>508</v>
      </c>
      <c r="DV24" s="75" t="b">
        <v>0</v>
      </c>
      <c r="DW24" s="76" t="str">
        <f>iferror(if(OR(DW$2&lt;&gt;"",DW$3),"0%",concat(round(DW$61/(DW$57+DW$58+DW$59+DW$60+DW$61)*100,IF($A$2,1,0)),"%")),"0%")</f>
        <v>1%</v>
      </c>
      <c r="DX24" s="77" t="s">
        <v>569</v>
      </c>
      <c r="DY24" s="77" t="s">
        <v>518</v>
      </c>
      <c r="DZ24" s="75" t="b">
        <v>0</v>
      </c>
      <c r="EA24" s="76"/>
      <c r="EB24" s="77"/>
      <c r="EC24" s="77"/>
      <c r="ED24" s="75"/>
      <c r="EE24" s="76"/>
      <c r="EF24" s="77"/>
      <c r="EG24" s="77"/>
      <c r="EH24" s="75"/>
      <c r="EI24" s="76"/>
      <c r="EJ24" s="77"/>
      <c r="EK24" s="77"/>
      <c r="EL24" s="75"/>
      <c r="EM24" s="76"/>
      <c r="EN24" s="77"/>
      <c r="EO24" s="77"/>
      <c r="EP24" s="75"/>
      <c r="ER24" s="34" t="s">
        <v>368</v>
      </c>
      <c r="ES24" s="34"/>
      <c r="ET24" s="35" t="b">
        <v>0</v>
      </c>
      <c r="EU24" s="76" t="str">
        <f>iferror(if(OR(EU$2&lt;&gt;"",EU$3),"0%",concat(round(EU$61/(EU$57+EU$58+EU$59+EU$60+EU$61)*100,IF($A$2,1,0)),"%")),"0%")</f>
        <v>1%</v>
      </c>
      <c r="EV24" s="77" t="s">
        <v>164</v>
      </c>
      <c r="EW24" s="77" t="s">
        <v>552</v>
      </c>
      <c r="EX24" s="75" t="b">
        <v>0</v>
      </c>
      <c r="EY24" s="76"/>
      <c r="EZ24" s="77"/>
      <c r="FA24" s="77"/>
      <c r="FB24" s="75"/>
      <c r="FC24" s="76"/>
      <c r="FD24" s="77"/>
      <c r="FE24" s="77"/>
      <c r="FF24" s="75"/>
      <c r="FG24" s="76"/>
      <c r="FH24" s="77"/>
      <c r="FI24" s="77"/>
      <c r="FJ24" s="75"/>
      <c r="FK24" s="76" t="str">
        <f>iferror(if(OR(FK$2&lt;&gt;"",FK$3),"0%",concat(round(FK$61/(FK$57+FK$58+FK$59+FK$60+FK$61)*100,IF($A$2,1,0)),"%")),"0%")</f>
        <v>1%</v>
      </c>
      <c r="FL24" s="77" t="s">
        <v>505</v>
      </c>
      <c r="FM24" s="77" t="s">
        <v>511</v>
      </c>
      <c r="FN24" s="75" t="b">
        <v>0</v>
      </c>
      <c r="FO24" s="76" t="str">
        <f>iferror(if(OR(FO$2&lt;&gt;"",FO$3),"0%",concat(round(FO$61/(FO$57+FO$58+FO$59+FO$60+FO$61)*100,IF($A$2,1,0)),"%")),"0%")</f>
        <v>1%</v>
      </c>
      <c r="FP24" s="77" t="s">
        <v>543</v>
      </c>
      <c r="FQ24" s="77" t="s">
        <v>512</v>
      </c>
      <c r="FR24" s="75" t="b">
        <v>0</v>
      </c>
      <c r="FS24" s="76"/>
      <c r="FT24" s="77"/>
      <c r="FU24" s="77"/>
      <c r="FV24" s="75"/>
      <c r="FW24" s="76" t="str">
        <f>iferror(if(OR(FW$2&lt;&gt;"",FW$3),"0%",concat(round(FW$61/(FW$57+FW$58+FW$59+FW$60+FW$61)*100,IF($A$2,1,0)),"%")),"0%")</f>
        <v>1%</v>
      </c>
      <c r="FX24" s="77" t="s">
        <v>399</v>
      </c>
      <c r="FY24" s="77" t="s">
        <v>513</v>
      </c>
      <c r="FZ24" s="75" t="b">
        <v>0</v>
      </c>
      <c r="GA24" s="76" t="str">
        <f>iferror(if(OR(GA$2&lt;&gt;"",GA$3),"0%",concat(round(GA$61/(GA$57+GA$58+GA$59+GA$60+GA$61)*100,IF($A$2,1,0)),"%")),"0%")</f>
        <v>1%</v>
      </c>
      <c r="GB24" s="77" t="s">
        <v>523</v>
      </c>
      <c r="GC24" s="77" t="s">
        <v>553</v>
      </c>
      <c r="GD24" s="75" t="b">
        <v>0</v>
      </c>
      <c r="GE24" s="76"/>
      <c r="GF24" s="77"/>
      <c r="GG24" s="77"/>
      <c r="GH24" s="75"/>
      <c r="GI24" s="76"/>
      <c r="GJ24" s="77"/>
      <c r="GK24" s="77"/>
      <c r="GL24" s="75"/>
      <c r="GM24" s="76" t="str">
        <f>iferror(if(OR(GM$2&lt;&gt;"",GM$3),"0%",concat(round(GM$61/(GM$57+GM$58+GM$59+GM$60+GM$61)*100,IF($A$2,1,0)),"%")),"0%")</f>
        <v>1%</v>
      </c>
      <c r="GN24" s="77" t="s">
        <v>570</v>
      </c>
      <c r="GO24" s="77" t="s">
        <v>513</v>
      </c>
      <c r="GP24" s="75" t="b">
        <v>0</v>
      </c>
      <c r="GQ24" s="76" t="str">
        <f>iferror(if(OR(GQ$2&lt;&gt;"",GQ$3),"0%",concat(round(GQ$61/(GQ$57+GQ$58+GQ$59+GQ$60+GQ$61)*100,IF($A$2,1,0)),"%")),"0%")</f>
        <v>1%</v>
      </c>
      <c r="GR24" s="77" t="s">
        <v>165</v>
      </c>
      <c r="GS24" s="77" t="s">
        <v>504</v>
      </c>
      <c r="GT24" s="75" t="b">
        <v>0</v>
      </c>
      <c r="GU24" s="76"/>
      <c r="GV24" s="77"/>
      <c r="GW24" s="77"/>
      <c r="GX24" s="75"/>
      <c r="GY24" s="76" t="str">
        <f>iferror(if(OR(GY$2&lt;&gt;"",GY$3),"0%",concat(round(GY$61/(GY$57+GY$58+GY$59+GY$60+GY$61)*100,IF($A$2,1,0)),"%")),"0%")</f>
        <v>1%</v>
      </c>
      <c r="GZ24" s="77" t="s">
        <v>558</v>
      </c>
      <c r="HA24" s="77" t="s">
        <v>518</v>
      </c>
      <c r="HB24" s="75" t="b">
        <v>0</v>
      </c>
      <c r="HC24" s="76" t="str">
        <f>iferror(if(OR(HC$2&lt;&gt;"",HC$3),"0%",concat(round(HC$61/(HC$57+HC$58+HC$59+HC$60+HC$61)*100,IF($A$2,1,0)),"%")),"0%")</f>
        <v>1%</v>
      </c>
      <c r="HD24" s="77" t="s">
        <v>309</v>
      </c>
      <c r="HE24" s="77" t="s">
        <v>517</v>
      </c>
      <c r="HF24" s="75" t="b">
        <v>0</v>
      </c>
      <c r="HG24" s="76"/>
      <c r="HH24" s="77"/>
      <c r="HI24" s="77"/>
      <c r="HJ24" s="75"/>
      <c r="HK24" s="76" t="str">
        <f>iferror(if(OR(OY$2&lt;&gt;"",OY$3,OU$2&lt;&gt;"",OU$3,LC$2&lt;&gt;"",LC$3,LA$2&lt;&gt;"",LA$3,HK$2&lt;&gt;"",HK$3,DG$2&lt;&gt;"",DG$3),"0%",concat(round(HK$61/(HK$57+HK$58+HK$59+HK$60+HK$61)*100,IF($A$2,1,0)),"%")),"0%")</f>
        <v>1%</v>
      </c>
      <c r="HL24" s="77" t="s">
        <v>189</v>
      </c>
      <c r="HM24" s="77" t="s">
        <v>571</v>
      </c>
      <c r="HN24" s="75" t="b">
        <v>0</v>
      </c>
      <c r="HO24" s="76" t="str">
        <f>iferror(if(OR(HO$2&lt;&gt;"",HO$3),"0%",concat(round(HO$61/(HO$57+HO$58+HO$59+HO$60+HO$61)*100,IF($A$2,1,0)),"%")),"0%")</f>
        <v>1%</v>
      </c>
      <c r="HP24" s="77" t="s">
        <v>381</v>
      </c>
      <c r="HQ24" s="77" t="s">
        <v>518</v>
      </c>
      <c r="HR24" s="75" t="b">
        <v>0</v>
      </c>
      <c r="HT24" s="43"/>
      <c r="HU24" s="43"/>
      <c r="HV24" s="43"/>
      <c r="HW24" s="76"/>
      <c r="HX24" s="77"/>
      <c r="HY24" s="77"/>
      <c r="HZ24" s="75"/>
      <c r="IA24" s="76"/>
      <c r="IB24" s="77"/>
      <c r="IC24" s="77"/>
      <c r="ID24" s="75"/>
      <c r="IE24" s="76" t="str">
        <f>iferror(if(OR(IE$2&lt;&gt;"",IE$3,II$2&lt;&gt;"",II$3,IM$2&lt;&gt;"",IM$3,IQ$2&lt;&gt;"",IQ$3),"0%",concat(round(IE$61/(IE$57+IE$58+IE$59+IE$60+IE$61)*100,IF($A$2,1,0)),"%")),"0%")</f>
        <v>1%</v>
      </c>
      <c r="IF24" s="77" t="s">
        <v>523</v>
      </c>
      <c r="IG24" s="77" t="s">
        <v>501</v>
      </c>
      <c r="IH24" s="75" t="b">
        <v>0</v>
      </c>
      <c r="II24" s="76" t="str">
        <f>iferror(if(OR(IE$2&lt;&gt;"",IE$3,II$2&lt;&gt;"",II$3,IM$2&lt;&gt;"",IM$3,IQ$2&lt;&gt;"",IQ$3),"0%",concat(round(II$61/(II$57+II$58+II$59+II$60+II$61)*100,IF($A$2,1,0)),"%")),"0%")</f>
        <v>1%</v>
      </c>
      <c r="IJ24" s="77" t="s">
        <v>523</v>
      </c>
      <c r="IK24" s="77" t="s">
        <v>501</v>
      </c>
      <c r="IL24" s="75" t="b">
        <v>0</v>
      </c>
      <c r="IM24" s="76" t="str">
        <f>iferror(if(OR(IE$2&lt;&gt;"",IE$3,II$2&lt;&gt;"",II$3,IM$2&lt;&gt;"",IM$3,IQ$2&lt;&gt;"",IQ$3),"0%",concat(round(IM$61/(IM$57+IM$58+IM$59+IM$60+IM$61)*100,IF($A$2,1,0)),"%")),"0%")</f>
        <v>1%</v>
      </c>
      <c r="IN24" s="77" t="s">
        <v>523</v>
      </c>
      <c r="IO24" s="77" t="s">
        <v>501</v>
      </c>
      <c r="IP24" s="75" t="b">
        <v>0</v>
      </c>
      <c r="IQ24" s="76" t="str">
        <f>iferror(if(OR(IE$2&lt;&gt;"",IE$3,II$2&lt;&gt;"",II$3,IM$2&lt;&gt;"",IM$3,IQ$2&lt;&gt;"",IQ$3),"0%",concat(round(IQ$61/(IQ$57+IQ$58+IQ$59+IQ$60+IQ$61)*100,IF($A$2,1,0)),"%")),"0%")</f>
        <v>1%</v>
      </c>
      <c r="IR24" s="77" t="s">
        <v>523</v>
      </c>
      <c r="IS24" s="77" t="s">
        <v>501</v>
      </c>
      <c r="IT24" s="75" t="b">
        <v>0</v>
      </c>
      <c r="IV24" s="43"/>
      <c r="IW24" s="43"/>
      <c r="IX24" s="43"/>
      <c r="IY24" s="76"/>
      <c r="IZ24" s="77"/>
      <c r="JA24" s="77"/>
      <c r="JB24" s="75"/>
      <c r="JC24" s="76"/>
      <c r="JD24" s="77"/>
      <c r="JE24" s="77"/>
      <c r="JF24" s="75"/>
      <c r="JG24" s="76"/>
      <c r="JH24" s="77"/>
      <c r="JI24" s="77"/>
      <c r="JJ24" s="75"/>
      <c r="JK24" s="76"/>
      <c r="JL24" s="77"/>
      <c r="JM24" s="77"/>
      <c r="JN24" s="75"/>
      <c r="JO24" s="76"/>
      <c r="JP24" s="77"/>
      <c r="JQ24" s="77"/>
      <c r="JR24" s="75"/>
      <c r="JS24" s="76"/>
      <c r="JT24" s="77"/>
      <c r="JU24" s="77"/>
      <c r="JV24" s="75"/>
      <c r="JW24" s="76"/>
      <c r="JX24" s="77"/>
      <c r="JY24" s="77"/>
      <c r="JZ24" s="75"/>
      <c r="KA24" s="76"/>
      <c r="KB24" s="77"/>
      <c r="KC24" s="77"/>
      <c r="KD24" s="75"/>
      <c r="KE24" s="76"/>
      <c r="KF24" s="77"/>
      <c r="KG24" s="77"/>
      <c r="KH24" s="75"/>
      <c r="KI24" s="76"/>
      <c r="KJ24" s="77"/>
      <c r="KK24" s="77"/>
      <c r="KL24" s="75"/>
      <c r="KM24" s="76"/>
      <c r="KN24" s="77"/>
      <c r="KO24" s="77"/>
      <c r="KP24" s="75"/>
      <c r="KQ24" s="76"/>
      <c r="KR24" s="77"/>
      <c r="KS24" s="77"/>
      <c r="KT24" s="75"/>
      <c r="KU24" s="76" t="str">
        <f>iferror(if(OR(KU$2&lt;&gt;"",KU$3),"0%",concat(round(KU$61/(KU$57+KU$58+KU$59+KU$60+KU$61)*100,IF($A$2,1,0)),"%")),"0%")</f>
        <v>1%</v>
      </c>
      <c r="KV24" s="77" t="s">
        <v>164</v>
      </c>
      <c r="KW24" s="77" t="s">
        <v>518</v>
      </c>
      <c r="KX24" s="75" t="b">
        <v>0</v>
      </c>
      <c r="KY24" s="76"/>
      <c r="KZ24" s="77"/>
      <c r="LA24" s="77"/>
      <c r="LB24" s="75"/>
      <c r="LC24" s="76" t="str">
        <f>iferror(if(OR(OY$2&lt;&gt;"",OY$3,OU$2&lt;&gt;"",OU$3,LC$2&lt;&gt;"",LC$3,LA$2&lt;&gt;"",LA$3,HK$2&lt;&gt;"",HK$3,DG$2&lt;&gt;"",DG$3),"0%",concat(round(LC$61/(LC$57+LC$58+LC$59+LC$60+LC$61)*100,IF($A$2,1,0)),"%")),"0%")</f>
        <v>1%</v>
      </c>
      <c r="LD24" s="77" t="s">
        <v>189</v>
      </c>
      <c r="LE24" s="77" t="s">
        <v>571</v>
      </c>
      <c r="LF24" s="75" t="b">
        <v>0</v>
      </c>
      <c r="LG24" s="76"/>
      <c r="LH24" s="77"/>
      <c r="LI24" s="77"/>
      <c r="LJ24" s="75"/>
      <c r="LK24" s="76"/>
      <c r="LL24" s="77"/>
      <c r="LM24" s="77"/>
      <c r="LN24" s="75"/>
      <c r="LO24" s="76"/>
      <c r="LP24" s="77"/>
      <c r="LQ24" s="77"/>
      <c r="LR24" s="75"/>
      <c r="LS24" s="76"/>
      <c r="LT24" s="77"/>
      <c r="LU24" s="77"/>
      <c r="LV24" s="75"/>
      <c r="LW24" s="76"/>
      <c r="LX24" s="78"/>
      <c r="LY24" s="77"/>
      <c r="LZ24" s="75"/>
      <c r="MA24" s="76" t="str">
        <f>iferror(if(OR(MA$2&lt;&gt;"",MA$3),"0%",concat(round(MA$61/(MA$57+MA$58+MA$59+MA$60+MA$61)*100,IF($A$2,1,0)),"%")),"0%")</f>
        <v>1%</v>
      </c>
      <c r="MB24" s="77" t="s">
        <v>547</v>
      </c>
      <c r="MC24" s="77" t="s">
        <v>572</v>
      </c>
      <c r="MD24" s="75" t="b">
        <v>0</v>
      </c>
      <c r="ME24" s="76" t="str">
        <f>iferror(if(OR(ME$2&lt;&gt;"",ME$3),"0%",concat(round(ME$61/(ME$57+ME$58+ME$59+ME$60+ME$61)*100,IF($A$2,1,0)),"%")),"0%")</f>
        <v>1%</v>
      </c>
      <c r="MF24" s="77" t="s">
        <v>573</v>
      </c>
      <c r="MG24" s="77" t="s">
        <v>521</v>
      </c>
      <c r="MH24" s="75" t="b">
        <v>0</v>
      </c>
      <c r="MI24" s="76" t="str">
        <f>iferror(if(OR(MI$2&lt;&gt;"",MI$3),"0%",concat(round(MI$61/(MI$57+MI$58+MI$59+MI$60+MI$61)*100,IF($A$2,1,0)),"%")),"0%")</f>
        <v>1%</v>
      </c>
      <c r="MJ24" s="77" t="s">
        <v>165</v>
      </c>
      <c r="MK24" s="77" t="s">
        <v>522</v>
      </c>
      <c r="ML24" s="75" t="b">
        <v>0</v>
      </c>
      <c r="MM24" s="76" t="str">
        <f>iferror(if(OR(MM$2&lt;&gt;"",MM$3),"0%",concat(round(MM$61/(MM$57+MM$58+MM$59+MM$60+MM$61)*100,IF($A$2,1,0)),"%")),"0%")</f>
        <v>1%</v>
      </c>
      <c r="MN24" s="77" t="s">
        <v>509</v>
      </c>
      <c r="MO24" s="77" t="s">
        <v>521</v>
      </c>
      <c r="MP24" s="75" t="b">
        <v>0</v>
      </c>
      <c r="MQ24" s="76" t="str">
        <f>iferror(if(OR(MQ$2&lt;&gt;"",MQ$3),"0%",concat(round(MQ$61/(MQ$57+MQ$58+MQ$59+MQ$60+MQ$61)*100,IF($A$2,1,0)),"%")),"0%")</f>
        <v>1%</v>
      </c>
      <c r="MR24" s="77" t="s">
        <v>564</v>
      </c>
      <c r="MS24" s="77" t="s">
        <v>574</v>
      </c>
      <c r="MT24" s="75" t="b">
        <v>0</v>
      </c>
      <c r="MU24" s="76" t="str">
        <f>iferror(if(OR(MU$2&lt;&gt;"",MU$3),"0%",concat(round(MU$61/(MU$57+MU$58+MU$59+MU$60+MU$61)*100,IF($A$2,1,0)),"%")),"0%")</f>
        <v>1%</v>
      </c>
      <c r="MV24" s="77" t="s">
        <v>263</v>
      </c>
      <c r="MW24" s="77" t="s">
        <v>522</v>
      </c>
      <c r="MX24" s="75" t="b">
        <v>0</v>
      </c>
      <c r="MY24" s="76" t="str">
        <f>iferror(if(OR(MY$2&lt;&gt;"",MY$3),"0%",concat(round(MY$61/(MY$57+MY$58+MY$59+MY$60+MY$61)*100,IF($A$2,1,0)),"%")),"0%")</f>
        <v>1%</v>
      </c>
      <c r="MZ24" s="77" t="s">
        <v>505</v>
      </c>
      <c r="NA24" s="77" t="s">
        <v>522</v>
      </c>
      <c r="NB24" s="75" t="b">
        <v>0</v>
      </c>
      <c r="NC24" s="76"/>
      <c r="ND24" s="77"/>
      <c r="NE24" s="77"/>
      <c r="NF24" s="75"/>
      <c r="NG24" s="76"/>
      <c r="NH24" s="77"/>
      <c r="NI24" s="77"/>
      <c r="NJ24" s="75"/>
      <c r="NK24" s="76" t="str">
        <f>iferror(if(OR(NK$2&lt;&gt;"",NK$3),"0%",concat(round(NK$61/(NK$57+NK$58+NK$59+NK$60+NK$61)*100,IF($A$2,1,0)),"%")),"0%")</f>
        <v>1%</v>
      </c>
      <c r="NL24" s="77" t="s">
        <v>349</v>
      </c>
      <c r="NM24" s="77" t="s">
        <v>526</v>
      </c>
      <c r="NN24" s="75" t="b">
        <v>0</v>
      </c>
      <c r="NO24" s="76" t="str">
        <f>iferror(if(OR(NO$2&lt;&gt;"",NO$3),"0%",concat(round(NO$61/(NO$57+NO$58+NO$59+NO$60+NO$61)*100,IF($A$2,1,0)),"%")),"0%")</f>
        <v>1%</v>
      </c>
      <c r="NP24" s="77" t="s">
        <v>575</v>
      </c>
      <c r="NQ24" s="77" t="s">
        <v>528</v>
      </c>
      <c r="NR24" s="75" t="b">
        <v>0</v>
      </c>
      <c r="NT24" s="43"/>
      <c r="NU24" s="43"/>
      <c r="NV24" s="43"/>
      <c r="NW24" s="76" t="str">
        <f>iferror(if(OR(NW$2&lt;&gt;"",NW$3),"0%",concat(round(NW$61/(NW$57+NW$58+NW$59+NW$60+NW$61)*100,IF($A$2,1,0)),"%")),"0%")</f>
        <v>1%</v>
      </c>
      <c r="NX24" s="77" t="s">
        <v>398</v>
      </c>
      <c r="NY24" s="77" t="s">
        <v>552</v>
      </c>
      <c r="NZ24" s="75" t="b">
        <v>0</v>
      </c>
      <c r="OA24" s="76" t="str">
        <f>iferror(if(OR(OA$2&lt;&gt;"",OA$3),"0%",concat(round(OA$61/(OA$57+OA$58+OA$59+OA$60+OA$61)*100,IF($A$2,1,0)),"%")),"0%")</f>
        <v>1%</v>
      </c>
      <c r="OB24" s="77" t="s">
        <v>360</v>
      </c>
      <c r="OC24" s="77" t="s">
        <v>529</v>
      </c>
      <c r="OD24" s="75" t="b">
        <v>0</v>
      </c>
      <c r="OE24" s="76" t="str">
        <f>iferror(if(OR(OE$2&lt;&gt;"",OE$3),"0%",concat(round(OE$61/(OE$57+OE$58+OE$59+OE$60+OE$61)*100,IF($A$2,1,0)),"%")),"0%")</f>
        <v>1%</v>
      </c>
      <c r="OF24" s="77" t="s">
        <v>564</v>
      </c>
      <c r="OG24" s="77" t="s">
        <v>533</v>
      </c>
      <c r="OH24" s="75" t="b">
        <v>0</v>
      </c>
      <c r="OI24" s="76"/>
      <c r="OJ24" s="77"/>
      <c r="OK24" s="77"/>
      <c r="OL24" s="75"/>
      <c r="OM24" s="76"/>
      <c r="ON24" s="77"/>
      <c r="OO24" s="77"/>
      <c r="OP24" s="75"/>
      <c r="OQ24" s="76" t="str">
        <f>iferror(if(OR(OQ$2&lt;&gt;"",OQ$3),"0%",concat(round(OQ$61/(OQ$57+OQ$58+OQ$59+OQ$60+OQ$61)*100,IF($A$2,1,0)),"%")),"0%")</f>
        <v>1%</v>
      </c>
      <c r="OR24" s="77" t="s">
        <v>564</v>
      </c>
      <c r="OS24" s="77" t="s">
        <v>517</v>
      </c>
      <c r="OT24" s="75" t="b">
        <v>0</v>
      </c>
      <c r="OU24" s="76"/>
      <c r="OV24" s="77"/>
      <c r="OW24" s="77"/>
      <c r="OX24" s="75"/>
      <c r="OY24" s="76"/>
      <c r="OZ24" s="77"/>
      <c r="PA24" s="77"/>
      <c r="PB24" s="75"/>
      <c r="PC24" s="76"/>
      <c r="PD24" s="77"/>
      <c r="PE24" s="77"/>
      <c r="PF24" s="75"/>
      <c r="PG24" s="76"/>
      <c r="PH24" s="77"/>
      <c r="PI24" s="77"/>
      <c r="PJ24" s="75"/>
      <c r="PK24" s="76"/>
      <c r="PL24" s="77"/>
      <c r="PM24" s="77"/>
      <c r="PN24" s="75"/>
      <c r="PO24" s="76"/>
      <c r="PP24" s="77"/>
      <c r="PQ24" s="77"/>
      <c r="PR24" s="75"/>
      <c r="PS24" s="76"/>
      <c r="PT24" s="77"/>
      <c r="PU24" s="77"/>
      <c r="PV24" s="75"/>
      <c r="PW24" s="76"/>
      <c r="PX24" s="77"/>
      <c r="PY24" s="77"/>
      <c r="PZ24" s="75"/>
      <c r="QA24" s="76"/>
      <c r="QB24" s="77"/>
      <c r="QC24" s="77"/>
      <c r="QD24" s="75"/>
      <c r="QE24" s="76" t="str">
        <f>iferror(if(OR(QE$2&lt;&gt;"",QE$3),"0%",concat(round(QE$61/(QE$57+QE$58+QE$59+QE$60+QE$61)*100,IF($A$2,1,0)),"%")),"0%")</f>
        <v>1%</v>
      </c>
      <c r="QF24" s="77" t="s">
        <v>360</v>
      </c>
      <c r="QG24" s="77" t="s">
        <v>576</v>
      </c>
      <c r="QH24" s="75" t="b">
        <v>0</v>
      </c>
      <c r="QI24" s="76"/>
      <c r="QJ24" s="77"/>
      <c r="QK24" s="77"/>
      <c r="QL24" s="75"/>
      <c r="QM24" s="76"/>
      <c r="QN24" s="77"/>
      <c r="QO24" s="77"/>
      <c r="QP24" s="75"/>
      <c r="QQ24" s="76" t="str">
        <f>iferror(if(OR(QQ$2&lt;&gt;"",QQ$3),"0%",concat(round(QQ$61/(QQ$57+QQ$58+QQ$59+QQ$60+QQ$61)*100,IF($A$2,1,0)),"%")),"0%")</f>
        <v>1%</v>
      </c>
      <c r="QR24" s="77" t="s">
        <v>389</v>
      </c>
      <c r="QS24" s="77" t="s">
        <v>533</v>
      </c>
      <c r="QT24" s="75" t="b">
        <v>0</v>
      </c>
      <c r="QU24" s="76"/>
      <c r="QV24" s="77"/>
      <c r="QW24" s="77"/>
      <c r="QX24" s="75"/>
      <c r="QY24" s="76"/>
      <c r="QZ24" s="77"/>
      <c r="RA24" s="77"/>
      <c r="RB24" s="75"/>
      <c r="RC24" s="76"/>
      <c r="RD24" s="77"/>
      <c r="RE24" s="77"/>
      <c r="RF24" s="75"/>
      <c r="RG24" s="76"/>
      <c r="RH24" s="77"/>
      <c r="RI24" s="77"/>
      <c r="RJ24" s="75"/>
      <c r="RK24" s="76" t="str">
        <f>iferror(if(OR(RK$2&lt;&gt;"",RK$3),"0%",concat(round(RK$61/(RK$57+RK$58+RK$59+RK$60+RK$61)*100,IF($A$2,1,0)),"%")),"0%")</f>
        <v>1%</v>
      </c>
      <c r="RL24" s="77" t="s">
        <v>285</v>
      </c>
      <c r="RM24" s="77" t="s">
        <v>534</v>
      </c>
      <c r="RN24" s="75" t="b">
        <v>0</v>
      </c>
      <c r="RO24" s="76"/>
      <c r="RP24" s="77"/>
      <c r="RQ24" s="77"/>
      <c r="RR24" s="75"/>
      <c r="RS24" s="76" t="str">
        <f>iferror(if(OR(RS$2&lt;&gt;"",RS$3),"0%",concat(round(RS$61/(RS$57+RS$58+RS$59+RS$60+RS$61)*100,IF($A$2,1,0)),"%")),"0%")</f>
        <v>1%</v>
      </c>
      <c r="RT24" s="77" t="s">
        <v>285</v>
      </c>
      <c r="RU24" s="77" t="s">
        <v>534</v>
      </c>
      <c r="RV24" s="75" t="b">
        <v>0</v>
      </c>
      <c r="RW24" s="76"/>
      <c r="RX24" s="77"/>
      <c r="RY24" s="77"/>
      <c r="RZ24" s="75"/>
      <c r="SA24" s="76" t="str">
        <f>iferror(if(OR(SA$2&lt;&gt;"",SA$3),"0%",concat(round(SA$61/(SA$57+SA$58+SA$59+SA$60+SA$61)*100,IF($A$2,1,0)),"%")),"0%")</f>
        <v>1%</v>
      </c>
      <c r="SB24" s="77" t="s">
        <v>564</v>
      </c>
      <c r="SC24" s="77" t="s">
        <v>535</v>
      </c>
      <c r="SD24" s="75" t="b">
        <v>0</v>
      </c>
      <c r="SE24" s="76" t="str">
        <f>iferror(if(OR(SE$2&lt;&gt;"",SE$3),"0%",concat(round(SE$61/(SE$57+SE$58+SE$59+SE$60+SE$61)*100,IF($A$2,1,0)),"%")),"0%")</f>
        <v>1%</v>
      </c>
      <c r="SF24" s="77" t="s">
        <v>564</v>
      </c>
      <c r="SG24" s="77" t="s">
        <v>535</v>
      </c>
      <c r="SH24" s="75" t="b">
        <v>0</v>
      </c>
      <c r="SI24" s="76" t="str">
        <f>iferror(if(OR(SI$2&lt;&gt;"",SI$3),"0%",concat(round(SI$61/(SI$57+SI$58+SI$59+SI$60+SI$61)*100,IF($A$2,1,0)),"%")),"0%")</f>
        <v>1%</v>
      </c>
      <c r="SJ24" s="77" t="s">
        <v>216</v>
      </c>
      <c r="SK24" s="77" t="s">
        <v>537</v>
      </c>
      <c r="SL24" s="75" t="b">
        <v>0</v>
      </c>
      <c r="SM24" s="25"/>
    </row>
    <row r="25" ht="5.25" customHeight="1">
      <c r="A25" s="79" t="s">
        <v>577</v>
      </c>
      <c r="B25" s="80"/>
      <c r="C25" s="81"/>
      <c r="D25" s="82"/>
      <c r="E25" s="82"/>
      <c r="F25" s="80"/>
      <c r="G25" s="81"/>
      <c r="H25" s="82"/>
      <c r="I25" s="82"/>
      <c r="J25" s="80"/>
      <c r="K25" s="81"/>
      <c r="L25" s="82"/>
      <c r="M25" s="82"/>
      <c r="N25" s="80"/>
      <c r="O25" s="81"/>
      <c r="P25" s="82"/>
      <c r="Q25" s="82"/>
      <c r="R25" s="80"/>
      <c r="S25" s="81"/>
      <c r="T25" s="82"/>
      <c r="U25" s="82"/>
      <c r="V25" s="80"/>
      <c r="W25" s="81"/>
      <c r="X25" s="82"/>
      <c r="Y25" s="82"/>
      <c r="Z25" s="80"/>
      <c r="AA25" s="81"/>
      <c r="AB25" s="82"/>
      <c r="AC25" s="82"/>
      <c r="AD25" s="80"/>
      <c r="AE25" s="81"/>
      <c r="AF25" s="82"/>
      <c r="AG25" s="82"/>
      <c r="AH25" s="80"/>
      <c r="AI25" s="81"/>
      <c r="AJ25" s="82"/>
      <c r="AK25" s="82"/>
      <c r="AL25" s="80"/>
      <c r="AM25" s="81"/>
      <c r="AN25" s="82"/>
      <c r="AO25" s="82"/>
      <c r="AP25" s="80"/>
      <c r="AQ25" s="81"/>
      <c r="AR25" s="82"/>
      <c r="AS25" s="82"/>
      <c r="AT25" s="80"/>
      <c r="AU25" s="81"/>
      <c r="AV25" s="82"/>
      <c r="AW25" s="82"/>
      <c r="AX25" s="80"/>
      <c r="AY25" s="81"/>
      <c r="AZ25" s="82"/>
      <c r="BA25" s="82"/>
      <c r="BB25" s="80"/>
      <c r="BC25" s="81"/>
      <c r="BD25" s="82"/>
      <c r="BE25" s="82"/>
      <c r="BF25" s="80"/>
      <c r="BG25" s="81"/>
      <c r="BH25" s="82"/>
      <c r="BI25" s="82"/>
      <c r="BJ25" s="80"/>
      <c r="BK25" s="81"/>
      <c r="BL25" s="82"/>
      <c r="BM25" s="82"/>
      <c r="BN25" s="80"/>
      <c r="BO25" s="81"/>
      <c r="BP25" s="82"/>
      <c r="BQ25" s="82"/>
      <c r="BR25" s="80"/>
      <c r="BT25" s="83"/>
      <c r="BU25" s="83"/>
      <c r="BV25" s="83"/>
      <c r="BW25" s="81"/>
      <c r="BX25" s="82"/>
      <c r="BY25" s="82"/>
      <c r="BZ25" s="80"/>
      <c r="CA25" s="81"/>
      <c r="CB25" s="82"/>
      <c r="CC25" s="82"/>
      <c r="CD25" s="80"/>
      <c r="CE25" s="81"/>
      <c r="CF25" s="82"/>
      <c r="CG25" s="82"/>
      <c r="CH25" s="80"/>
      <c r="CI25" s="81"/>
      <c r="CJ25" s="82"/>
      <c r="CK25" s="82"/>
      <c r="CL25" s="80"/>
      <c r="CM25" s="81"/>
      <c r="CN25" s="82"/>
      <c r="CO25" s="82"/>
      <c r="CP25" s="80"/>
      <c r="CQ25" s="81"/>
      <c r="CR25" s="82"/>
      <c r="CS25" s="82"/>
      <c r="CT25" s="80"/>
      <c r="CU25" s="81"/>
      <c r="CV25" s="82"/>
      <c r="CW25" s="82"/>
      <c r="CX25" s="80"/>
      <c r="CY25" s="81"/>
      <c r="CZ25" s="82"/>
      <c r="DA25" s="82"/>
      <c r="DB25" s="80"/>
      <c r="DC25" s="81"/>
      <c r="DD25" s="82"/>
      <c r="DE25" s="82"/>
      <c r="DF25" s="80"/>
      <c r="DG25" s="81"/>
      <c r="DH25" s="82"/>
      <c r="DI25" s="82"/>
      <c r="DJ25" s="80"/>
      <c r="DK25" s="81"/>
      <c r="DL25" s="82"/>
      <c r="DM25" s="82"/>
      <c r="DN25" s="80"/>
      <c r="DP25" s="34"/>
      <c r="DQ25" s="34"/>
      <c r="DR25" s="35"/>
      <c r="DS25" s="81"/>
      <c r="DT25" s="82"/>
      <c r="DU25" s="82"/>
      <c r="DV25" s="80"/>
      <c r="DW25" s="81"/>
      <c r="DX25" s="82"/>
      <c r="DY25" s="82"/>
      <c r="DZ25" s="80"/>
      <c r="EA25" s="81"/>
      <c r="EB25" s="82"/>
      <c r="EC25" s="82"/>
      <c r="ED25" s="80"/>
      <c r="EE25" s="81"/>
      <c r="EF25" s="82"/>
      <c r="EG25" s="82"/>
      <c r="EH25" s="80"/>
      <c r="EI25" s="81"/>
      <c r="EJ25" s="82"/>
      <c r="EK25" s="82"/>
      <c r="EL25" s="80"/>
      <c r="EM25" s="81"/>
      <c r="EN25" s="82"/>
      <c r="EO25" s="82"/>
      <c r="EP25" s="80"/>
      <c r="ER25" s="34"/>
      <c r="ES25" s="34"/>
      <c r="ET25" s="35"/>
      <c r="EU25" s="81"/>
      <c r="EV25" s="82"/>
      <c r="EW25" s="82"/>
      <c r="EX25" s="80"/>
      <c r="EY25" s="81"/>
      <c r="EZ25" s="82"/>
      <c r="FA25" s="82"/>
      <c r="FB25" s="80"/>
      <c r="FC25" s="81"/>
      <c r="FD25" s="82"/>
      <c r="FE25" s="82"/>
      <c r="FF25" s="80"/>
      <c r="FG25" s="81"/>
      <c r="FH25" s="82"/>
      <c r="FI25" s="82"/>
      <c r="FJ25" s="80"/>
      <c r="FK25" s="81"/>
      <c r="FL25" s="82"/>
      <c r="FM25" s="82"/>
      <c r="FN25" s="80"/>
      <c r="FO25" s="81"/>
      <c r="FP25" s="82"/>
      <c r="FQ25" s="82"/>
      <c r="FR25" s="80"/>
      <c r="FS25" s="81"/>
      <c r="FT25" s="82"/>
      <c r="FU25" s="82"/>
      <c r="FV25" s="80"/>
      <c r="FW25" s="81"/>
      <c r="FX25" s="82"/>
      <c r="FY25" s="82"/>
      <c r="FZ25" s="80"/>
      <c r="GA25" s="81"/>
      <c r="GB25" s="82"/>
      <c r="GC25" s="82"/>
      <c r="GD25" s="80"/>
      <c r="GE25" s="81"/>
      <c r="GF25" s="82"/>
      <c r="GG25" s="82"/>
      <c r="GH25" s="80"/>
      <c r="GI25" s="81"/>
      <c r="GJ25" s="82"/>
      <c r="GK25" s="82"/>
      <c r="GL25" s="80"/>
      <c r="GM25" s="81"/>
      <c r="GN25" s="82"/>
      <c r="GO25" s="82"/>
      <c r="GP25" s="80"/>
      <c r="GQ25" s="81"/>
      <c r="GR25" s="82"/>
      <c r="GS25" s="82"/>
      <c r="GT25" s="80"/>
      <c r="GU25" s="81"/>
      <c r="GV25" s="82"/>
      <c r="GW25" s="82"/>
      <c r="GX25" s="80"/>
      <c r="GY25" s="81"/>
      <c r="GZ25" s="82"/>
      <c r="HA25" s="82"/>
      <c r="HB25" s="80"/>
      <c r="HC25" s="81"/>
      <c r="HD25" s="82"/>
      <c r="HE25" s="82"/>
      <c r="HF25" s="80"/>
      <c r="HG25" s="81"/>
      <c r="HH25" s="82"/>
      <c r="HI25" s="82"/>
      <c r="HJ25" s="80"/>
      <c r="HK25" s="81"/>
      <c r="HL25" s="82"/>
      <c r="HM25" s="82"/>
      <c r="HN25" s="80"/>
      <c r="HO25" s="81"/>
      <c r="HP25" s="82"/>
      <c r="HQ25" s="82"/>
      <c r="HR25" s="80"/>
      <c r="HT25" s="83"/>
      <c r="HU25" s="83"/>
      <c r="HV25" s="83"/>
      <c r="HW25" s="81"/>
      <c r="HX25" s="82"/>
      <c r="HY25" s="82"/>
      <c r="HZ25" s="80"/>
      <c r="IA25" s="81"/>
      <c r="IB25" s="82"/>
      <c r="IC25" s="82"/>
      <c r="ID25" s="80"/>
      <c r="IE25" s="81"/>
      <c r="IF25" s="82"/>
      <c r="IG25" s="82"/>
      <c r="IH25" s="80"/>
      <c r="II25" s="81"/>
      <c r="IJ25" s="82"/>
      <c r="IK25" s="82"/>
      <c r="IL25" s="80"/>
      <c r="IM25" s="81"/>
      <c r="IN25" s="82"/>
      <c r="IO25" s="82"/>
      <c r="IP25" s="80"/>
      <c r="IQ25" s="81"/>
      <c r="IR25" s="82"/>
      <c r="IS25" s="82"/>
      <c r="IT25" s="80"/>
      <c r="IV25" s="83"/>
      <c r="IW25" s="83"/>
      <c r="IX25" s="83"/>
      <c r="IY25" s="81"/>
      <c r="IZ25" s="82"/>
      <c r="JA25" s="82"/>
      <c r="JB25" s="80"/>
      <c r="JC25" s="81"/>
      <c r="JD25" s="82"/>
      <c r="JE25" s="82"/>
      <c r="JF25" s="80"/>
      <c r="JG25" s="81"/>
      <c r="JH25" s="82"/>
      <c r="JI25" s="82"/>
      <c r="JJ25" s="80"/>
      <c r="JK25" s="81"/>
      <c r="JL25" s="82"/>
      <c r="JM25" s="82"/>
      <c r="JN25" s="80"/>
      <c r="JO25" s="81"/>
      <c r="JP25" s="82"/>
      <c r="JQ25" s="82"/>
      <c r="JR25" s="80"/>
      <c r="JS25" s="81"/>
      <c r="JT25" s="82"/>
      <c r="JU25" s="82"/>
      <c r="JV25" s="80"/>
      <c r="JW25" s="81"/>
      <c r="JX25" s="82"/>
      <c r="JY25" s="82"/>
      <c r="JZ25" s="80"/>
      <c r="KA25" s="81"/>
      <c r="KB25" s="82"/>
      <c r="KC25" s="82"/>
      <c r="KD25" s="80"/>
      <c r="KE25" s="81"/>
      <c r="KF25" s="82"/>
      <c r="KG25" s="82"/>
      <c r="KH25" s="80"/>
      <c r="KI25" s="81"/>
      <c r="KJ25" s="82"/>
      <c r="KK25" s="82"/>
      <c r="KL25" s="80"/>
      <c r="KM25" s="81"/>
      <c r="KN25" s="82"/>
      <c r="KO25" s="82"/>
      <c r="KP25" s="80"/>
      <c r="KQ25" s="81"/>
      <c r="KR25" s="82"/>
      <c r="KS25" s="82"/>
      <c r="KT25" s="80"/>
      <c r="KU25" s="81"/>
      <c r="KV25" s="82"/>
      <c r="KW25" s="82"/>
      <c r="KX25" s="80"/>
      <c r="KY25" s="81"/>
      <c r="KZ25" s="82"/>
      <c r="LA25" s="82"/>
      <c r="LB25" s="80"/>
      <c r="LC25" s="81"/>
      <c r="LD25" s="82"/>
      <c r="LE25" s="82"/>
      <c r="LF25" s="80"/>
      <c r="LG25" s="81"/>
      <c r="LH25" s="82"/>
      <c r="LI25" s="82"/>
      <c r="LJ25" s="80"/>
      <c r="LK25" s="81"/>
      <c r="LL25" s="82"/>
      <c r="LM25" s="82"/>
      <c r="LN25" s="80"/>
      <c r="LO25" s="81"/>
      <c r="LP25" s="82"/>
      <c r="LQ25" s="82"/>
      <c r="LR25" s="80"/>
      <c r="LS25" s="81"/>
      <c r="LT25" s="82"/>
      <c r="LU25" s="82"/>
      <c r="LV25" s="80"/>
      <c r="LW25" s="81"/>
      <c r="LX25" s="84"/>
      <c r="LY25" s="82"/>
      <c r="LZ25" s="80"/>
      <c r="MA25" s="81"/>
      <c r="MB25" s="82"/>
      <c r="MC25" s="82"/>
      <c r="MD25" s="80"/>
      <c r="ME25" s="81"/>
      <c r="MF25" s="82"/>
      <c r="MG25" s="82"/>
      <c r="MH25" s="80"/>
      <c r="MI25" s="81"/>
      <c r="MJ25" s="82"/>
      <c r="MK25" s="82"/>
      <c r="ML25" s="80"/>
      <c r="MM25" s="81"/>
      <c r="MN25" s="82"/>
      <c r="MO25" s="82"/>
      <c r="MP25" s="80"/>
      <c r="MQ25" s="81"/>
      <c r="MR25" s="82"/>
      <c r="MS25" s="82"/>
      <c r="MT25" s="80"/>
      <c r="MU25" s="81"/>
      <c r="MV25" s="82"/>
      <c r="MW25" s="82"/>
      <c r="MX25" s="80"/>
      <c r="MY25" s="81"/>
      <c r="MZ25" s="82"/>
      <c r="NA25" s="82"/>
      <c r="NB25" s="80"/>
      <c r="NC25" s="81"/>
      <c r="ND25" s="82"/>
      <c r="NE25" s="82"/>
      <c r="NF25" s="80"/>
      <c r="NG25" s="81"/>
      <c r="NH25" s="82"/>
      <c r="NI25" s="82"/>
      <c r="NJ25" s="80"/>
      <c r="NK25" s="81"/>
      <c r="NL25" s="82"/>
      <c r="NM25" s="82"/>
      <c r="NN25" s="80"/>
      <c r="NO25" s="81"/>
      <c r="NP25" s="82"/>
      <c r="NQ25" s="82"/>
      <c r="NR25" s="80"/>
      <c r="NT25" s="83"/>
      <c r="NU25" s="83"/>
      <c r="NV25" s="83"/>
      <c r="NW25" s="81"/>
      <c r="NX25" s="82"/>
      <c r="NY25" s="82"/>
      <c r="NZ25" s="80"/>
      <c r="OA25" s="81"/>
      <c r="OB25" s="82"/>
      <c r="OC25" s="82"/>
      <c r="OD25" s="80"/>
      <c r="OE25" s="81"/>
      <c r="OF25" s="82"/>
      <c r="OG25" s="82"/>
      <c r="OH25" s="80"/>
      <c r="OI25" s="81"/>
      <c r="OJ25" s="82"/>
      <c r="OK25" s="82"/>
      <c r="OL25" s="80"/>
      <c r="OM25" s="81"/>
      <c r="ON25" s="82"/>
      <c r="OO25" s="82"/>
      <c r="OP25" s="80"/>
      <c r="OQ25" s="81"/>
      <c r="OR25" s="82"/>
      <c r="OS25" s="82"/>
      <c r="OT25" s="80"/>
      <c r="OU25" s="81"/>
      <c r="OV25" s="82"/>
      <c r="OW25" s="82"/>
      <c r="OX25" s="80"/>
      <c r="OY25" s="81"/>
      <c r="OZ25" s="82"/>
      <c r="PA25" s="82"/>
      <c r="PB25" s="80"/>
      <c r="PC25" s="81"/>
      <c r="PD25" s="82"/>
      <c r="PE25" s="82"/>
      <c r="PF25" s="80"/>
      <c r="PG25" s="81"/>
      <c r="PH25" s="82"/>
      <c r="PI25" s="82"/>
      <c r="PJ25" s="80"/>
      <c r="PK25" s="81"/>
      <c r="PL25" s="82"/>
      <c r="PM25" s="82"/>
      <c r="PN25" s="80"/>
      <c r="PO25" s="81"/>
      <c r="PP25" s="82"/>
      <c r="PQ25" s="82"/>
      <c r="PR25" s="80"/>
      <c r="PS25" s="81"/>
      <c r="PT25" s="82"/>
      <c r="PU25" s="82"/>
      <c r="PV25" s="80"/>
      <c r="PW25" s="81"/>
      <c r="PX25" s="82"/>
      <c r="PY25" s="82"/>
      <c r="PZ25" s="80"/>
      <c r="QA25" s="81"/>
      <c r="QB25" s="82"/>
      <c r="QC25" s="82"/>
      <c r="QD25" s="80"/>
      <c r="QE25" s="81"/>
      <c r="QF25" s="82"/>
      <c r="QG25" s="82"/>
      <c r="QH25" s="80"/>
      <c r="QI25" s="81"/>
      <c r="QJ25" s="82"/>
      <c r="QK25" s="82"/>
      <c r="QL25" s="80"/>
      <c r="QM25" s="81"/>
      <c r="QN25" s="82"/>
      <c r="QO25" s="82"/>
      <c r="QP25" s="80"/>
      <c r="QQ25" s="81"/>
      <c r="QR25" s="82"/>
      <c r="QS25" s="82"/>
      <c r="QT25" s="80"/>
      <c r="QU25" s="81"/>
      <c r="QV25" s="82"/>
      <c r="QW25" s="82"/>
      <c r="QX25" s="80"/>
      <c r="QY25" s="81"/>
      <c r="QZ25" s="82"/>
      <c r="RA25" s="82"/>
      <c r="RB25" s="80"/>
      <c r="RC25" s="81"/>
      <c r="RD25" s="82"/>
      <c r="RE25" s="82"/>
      <c r="RF25" s="80"/>
      <c r="RG25" s="81"/>
      <c r="RH25" s="82"/>
      <c r="RI25" s="82"/>
      <c r="RJ25" s="80"/>
      <c r="RK25" s="81"/>
      <c r="RL25" s="82"/>
      <c r="RM25" s="82"/>
      <c r="RN25" s="80"/>
      <c r="RO25" s="81"/>
      <c r="RP25" s="82"/>
      <c r="RQ25" s="82"/>
      <c r="RR25" s="80"/>
      <c r="RS25" s="81"/>
      <c r="RT25" s="82"/>
      <c r="RU25" s="82"/>
      <c r="RV25" s="80"/>
      <c r="RW25" s="81"/>
      <c r="RX25" s="82"/>
      <c r="RY25" s="82"/>
      <c r="RZ25" s="80"/>
      <c r="SA25" s="81"/>
      <c r="SB25" s="82"/>
      <c r="SC25" s="82"/>
      <c r="SD25" s="80"/>
      <c r="SE25" s="81"/>
      <c r="SF25" s="82"/>
      <c r="SG25" s="82"/>
      <c r="SH25" s="80"/>
      <c r="SI25" s="81"/>
      <c r="SJ25" s="82"/>
      <c r="SK25" s="82"/>
      <c r="SL25" s="80"/>
      <c r="SM25" s="85"/>
    </row>
    <row r="26">
      <c r="B26" s="86"/>
      <c r="C26" s="87" t="str">
        <f>iferror(if(OR(C$2&lt;&gt;"",C$3),"0%",concat(round(C$62/(C$62+C$63+C$64+C$65+C$66)*100,IF($A$2,1,0)),"%")),"0%")</f>
        <v>60%</v>
      </c>
      <c r="D26" s="88" t="s">
        <v>442</v>
      </c>
      <c r="E26" s="89">
        <v>46118.0</v>
      </c>
      <c r="F26" s="86" t="b">
        <v>0</v>
      </c>
      <c r="G26" s="87"/>
      <c r="H26" s="88"/>
      <c r="I26" s="89"/>
      <c r="J26" s="86"/>
      <c r="K26" s="87"/>
      <c r="L26" s="88"/>
      <c r="M26" s="89"/>
      <c r="N26" s="86"/>
      <c r="O26" s="87" t="str">
        <f>iferror(if(OR(O$2&lt;&gt;"",O$3),"0%",concat(round(O$62/(O$62+O$63+O$64+O$65+O$66)*100,IF($A$2,1,0)),"%")),"0%")</f>
        <v>60%</v>
      </c>
      <c r="P26" s="88" t="s">
        <v>578</v>
      </c>
      <c r="Q26" s="89">
        <v>46310.0</v>
      </c>
      <c r="R26" s="86" t="b">
        <v>0</v>
      </c>
      <c r="S26" s="87"/>
      <c r="T26" s="88"/>
      <c r="U26" s="89"/>
      <c r="V26" s="86"/>
      <c r="W26" s="87" t="str">
        <f>iferror(if(OR(W$2&lt;&gt;"",W$3),"0%",concat(round(W$62/(W$62+W$63+W$64+W$65+W$66)*100,IF($A$2,1,0)),"%")),"0%")</f>
        <v>60%</v>
      </c>
      <c r="X26" s="88" t="s">
        <v>579</v>
      </c>
      <c r="Y26" s="89">
        <v>46118.0</v>
      </c>
      <c r="Z26" s="86" t="b">
        <v>0</v>
      </c>
      <c r="AA26" s="87"/>
      <c r="AB26" s="88"/>
      <c r="AC26" s="89"/>
      <c r="AD26" s="86"/>
      <c r="AE26" s="87" t="str">
        <f>iferror(if(OR(AE$2&lt;&gt;"",AE$3),"0%",concat(round(AE$62/(AE$62+AE$63+AE$64+AE$65+AE$66)*100,IF($A$2,1,0)),"%")),"0%")</f>
        <v>60%</v>
      </c>
      <c r="AF26" s="88" t="s">
        <v>442</v>
      </c>
      <c r="AG26" s="89">
        <v>46118.0</v>
      </c>
      <c r="AH26" s="86" t="b">
        <v>0</v>
      </c>
      <c r="AI26" s="87" t="str">
        <f>iferror(if(OR(AI$2&lt;&gt;"",AI$3),"0%",concat(round(AI$62/(AI$62+AI$63+AI$64+AI$65+AI$66)*100,IF($A$2,1,0)),"%")),"0%")</f>
        <v>60%</v>
      </c>
      <c r="AJ26" s="88" t="s">
        <v>580</v>
      </c>
      <c r="AK26" s="89">
        <v>46118.0</v>
      </c>
      <c r="AL26" s="86" t="b">
        <v>0</v>
      </c>
      <c r="AM26" s="87" t="str">
        <f>iferror(if(OR(AM$2&lt;&gt;"",AM$3),"0%",concat(round(AM$62/(AM$62+AM$63+AM$64+AM$65+AM$66)*100,IF($A$2,1,0)),"%")),"0%")</f>
        <v>60%</v>
      </c>
      <c r="AN26" s="88" t="s">
        <v>580</v>
      </c>
      <c r="AO26" s="89">
        <v>46118.0</v>
      </c>
      <c r="AP26" s="86" t="b">
        <v>0</v>
      </c>
      <c r="AQ26" s="87" t="str">
        <f>iferror(if(OR(AQ$2&lt;&gt;"",AQ$3),"0%",concat(round(AQ$62/(AQ$62+AQ$63+AQ$64+AQ$65+AQ$66)*100,IF($A$2,1,0)),"%")),"0%")</f>
        <v>60%</v>
      </c>
      <c r="AR26" s="88" t="s">
        <v>506</v>
      </c>
      <c r="AS26" s="89">
        <v>46118.0</v>
      </c>
      <c r="AT26" s="86" t="b">
        <v>0</v>
      </c>
      <c r="AU26" s="87"/>
      <c r="AV26" s="88"/>
      <c r="AW26" s="89"/>
      <c r="AX26" s="86"/>
      <c r="AY26" s="87" t="str">
        <f>iferror(if(OR(AU$2&lt;&gt;"",AY$2&lt;&gt;"",AY$3),"0%",concat(round(AY$62/(AY$62+AY$63+AY$64+AY$65+AY$66)*100,IF($A$2,1,0)),"%")),"0%")</f>
        <v>60%</v>
      </c>
      <c r="AZ26" s="88" t="s">
        <v>249</v>
      </c>
      <c r="BA26" s="89" t="s">
        <v>581</v>
      </c>
      <c r="BB26" s="86" t="b">
        <v>0</v>
      </c>
      <c r="BC26" s="87"/>
      <c r="BD26" s="88"/>
      <c r="BE26" s="89"/>
      <c r="BF26" s="86"/>
      <c r="BG26" s="87"/>
      <c r="BH26" s="88"/>
      <c r="BI26" s="89"/>
      <c r="BJ26" s="86"/>
      <c r="BK26" s="87"/>
      <c r="BL26" s="88"/>
      <c r="BM26" s="89"/>
      <c r="BN26" s="86"/>
      <c r="BO26" s="87"/>
      <c r="BP26" s="88"/>
      <c r="BQ26" s="89"/>
      <c r="BR26" s="86"/>
      <c r="BT26" s="43"/>
      <c r="BU26" s="90"/>
      <c r="BV26" s="43"/>
      <c r="BW26" s="87" t="str">
        <f>iferror(if(OR(AE$2&lt;&gt;"",AE$3,BW$2&lt;&gt;"",BW$3),"0%",concat(round(BW$62/(BW$62+BW$63+BW$64+BW$65+BW$66)*100,IF($A$2,1,0)),"%")),"0%")</f>
        <v>60%</v>
      </c>
      <c r="BX26" s="88" t="s">
        <v>442</v>
      </c>
      <c r="BY26" s="89">
        <v>46118.0</v>
      </c>
      <c r="BZ26" s="86" t="b">
        <v>0</v>
      </c>
      <c r="CA26" s="87"/>
      <c r="CB26" s="88"/>
      <c r="CC26" s="89"/>
      <c r="CD26" s="86"/>
      <c r="CE26" s="87" t="str">
        <f>iferror(if(OR(CE$2&lt;&gt;"",CE$3),"0%",concat(round(CE$62/(CE$62+CE$63+CE$64+CE$65+CE$66)*100,IF($A$2,1,0)),"%")),"0%")</f>
        <v>60%</v>
      </c>
      <c r="CF26" s="88" t="s">
        <v>582</v>
      </c>
      <c r="CG26" s="89">
        <v>46118.0</v>
      </c>
      <c r="CH26" s="86" t="b">
        <v>0</v>
      </c>
      <c r="CI26" s="87" t="str">
        <f>iferror(if(OR(CI$2&lt;&gt;"",CI$3,CQ$2&lt;&gt;"",CQ$3),"0%",concat(round(CI$62/(CI$62+CI$63+CI$64+CI$65+CI$66)*100,IF($A$2,1,0)),"%")),"0%")</f>
        <v>60%</v>
      </c>
      <c r="CJ26" s="88" t="s">
        <v>583</v>
      </c>
      <c r="CK26" s="89">
        <v>46129.0</v>
      </c>
      <c r="CL26" s="86" t="b">
        <v>0</v>
      </c>
      <c r="CM26" s="87"/>
      <c r="CN26" s="88"/>
      <c r="CO26" s="89"/>
      <c r="CP26" s="86"/>
      <c r="CQ26" s="87" t="str">
        <f>iferror(if(OR(CI$2&lt;&gt;"",CI$3,CQ$2&lt;&gt;"",CQ$3),"0%",concat(round(CQ$62/(CQ$62+CQ$63+CQ$64+CQ$65+CQ$66)*100,IF($A$2,1,0)),"%")),"0%")</f>
        <v>60%</v>
      </c>
      <c r="CR26" s="88" t="s">
        <v>583</v>
      </c>
      <c r="CS26" s="89">
        <v>46129.0</v>
      </c>
      <c r="CT26" s="86" t="b">
        <v>0</v>
      </c>
      <c r="CU26" s="87" t="str">
        <f>iferror(if(OR(CU$2&lt;&gt;"",CU$3),"0%",concat(round(CU$62/(CU$62+CU$63+CU$64+CU$65+CU$66)*100,IF($A$2,1,0)),"%")),"0%")</f>
        <v>60%</v>
      </c>
      <c r="CV26" s="88" t="s">
        <v>580</v>
      </c>
      <c r="CW26" s="89">
        <v>46118.0</v>
      </c>
      <c r="CX26" s="86" t="b">
        <v>0</v>
      </c>
      <c r="CY26" s="87"/>
      <c r="CZ26" s="88"/>
      <c r="DA26" s="89"/>
      <c r="DB26" s="86"/>
      <c r="DC26" s="87"/>
      <c r="DD26" s="88"/>
      <c r="DE26" s="89"/>
      <c r="DF26" s="86"/>
      <c r="DG26" s="87" t="str">
        <f>iferror(if(OR(OY$2&lt;&gt;"",OY$3,OU$2&lt;&gt;"",OU$3,LC$2&lt;&gt;"",LC$3,LA$2&lt;&gt;"",LA$3,HK$2&lt;&gt;"",HK$3,DG$2&lt;&gt;"",DG$3),"0%",concat(round(DG$62/(DG$62+DG$63+DG$64+DG$65+DG$66)*100,IF($A$2,1,0)),"%")),"0%")</f>
        <v>60%</v>
      </c>
      <c r="DH26" s="88" t="s">
        <v>584</v>
      </c>
      <c r="DI26" s="89" t="s">
        <v>585</v>
      </c>
      <c r="DJ26" s="86" t="b">
        <v>0</v>
      </c>
      <c r="DK26" s="87" t="str">
        <f>iferror(if(OR(DK$2&lt;&gt;"",DK$3),"0%",concat(round(DK$62/(DK$62+DK$63+DK$64+DK$65+DK$66)*100,IF($A$2,1,0)),"%")),"0%")</f>
        <v>60%</v>
      </c>
      <c r="DL26" s="88" t="s">
        <v>583</v>
      </c>
      <c r="DM26" s="89" t="s">
        <v>510</v>
      </c>
      <c r="DN26" s="86" t="b">
        <v>0</v>
      </c>
      <c r="DP26" s="34"/>
      <c r="DQ26" s="34"/>
      <c r="DR26" s="35"/>
      <c r="DS26" s="87" t="str">
        <f>iferror(if(OR(DS$2&lt;&gt;"",DS$3),"0%",concat(round(DS$62/(DS$62+DS$63+DS$64+DS$65+DS$66)*100,IF($A$2,1,0)),"%")),"0%")</f>
        <v>60%</v>
      </c>
      <c r="DT26" s="88" t="s">
        <v>309</v>
      </c>
      <c r="DU26" s="89">
        <v>46315.0</v>
      </c>
      <c r="DV26" s="86" t="b">
        <v>0</v>
      </c>
      <c r="DW26" s="87" t="str">
        <f>iferror(if(OR(DW$2&lt;&gt;"",DW$3),"0%",concat(round(DW$62/(DW$62+DW$63+DW$64+DW$65+DW$66)*100,IF($A$2,1,0)),"%")),"0%")</f>
        <v>60%</v>
      </c>
      <c r="DX26" s="88" t="s">
        <v>549</v>
      </c>
      <c r="DY26" s="89" t="s">
        <v>586</v>
      </c>
      <c r="DZ26" s="86" t="b">
        <v>0</v>
      </c>
      <c r="EA26" s="87"/>
      <c r="EB26" s="88"/>
      <c r="EC26" s="89"/>
      <c r="ED26" s="86"/>
      <c r="EE26" s="87"/>
      <c r="EF26" s="88"/>
      <c r="EG26" s="89"/>
      <c r="EH26" s="86"/>
      <c r="EI26" s="87"/>
      <c r="EJ26" s="88"/>
      <c r="EK26" s="89"/>
      <c r="EL26" s="86"/>
      <c r="EM26" s="87"/>
      <c r="EN26" s="88"/>
      <c r="EO26" s="89"/>
      <c r="EP26" s="86"/>
      <c r="ER26" s="34" t="s">
        <v>412</v>
      </c>
      <c r="ES26" s="34"/>
      <c r="ET26" s="35" t="b">
        <v>0</v>
      </c>
      <c r="EU26" s="87" t="str">
        <f>iferror(if(OR(EU$2&lt;&gt;"",EU$3),"0%",concat(round(EU$62/(EU$62+EU$63+EU$64+EU$65+EU$66)*100,IF($A$2,1,0)),"%")),"0%")</f>
        <v>60%</v>
      </c>
      <c r="EV26" s="88" t="s">
        <v>562</v>
      </c>
      <c r="EW26" s="89" t="s">
        <v>587</v>
      </c>
      <c r="EX26" s="86" t="b">
        <v>0</v>
      </c>
      <c r="EY26" s="87"/>
      <c r="EZ26" s="88"/>
      <c r="FA26" s="89"/>
      <c r="FB26" s="86"/>
      <c r="FC26" s="87"/>
      <c r="FD26" s="88"/>
      <c r="FE26" s="89"/>
      <c r="FF26" s="86"/>
      <c r="FG26" s="87"/>
      <c r="FH26" s="88"/>
      <c r="FI26" s="89"/>
      <c r="FJ26" s="86"/>
      <c r="FK26" s="87" t="str">
        <f>iferror(if(OR(FK$2&lt;&gt;"",FK$3),"0%",concat(round(FK$62/(FK$62+FK$63+FK$64+FK$65+FK$66)*100,IF($A$2,1,0)),"%")),"0%")</f>
        <v>60%</v>
      </c>
      <c r="FL26" s="88" t="s">
        <v>588</v>
      </c>
      <c r="FM26" s="89" t="s">
        <v>589</v>
      </c>
      <c r="FN26" s="86" t="b">
        <v>0</v>
      </c>
      <c r="FO26" s="87" t="str">
        <f>iferror(if(OR(FO$2&lt;&gt;"",FO$3),"0%",concat(round(FO$62/(FO$62+FO$63+FO$64+FO$65+FO$66)*100,IF($A$2,1,0)),"%")),"0%")</f>
        <v>60%</v>
      </c>
      <c r="FP26" s="88" t="s">
        <v>473</v>
      </c>
      <c r="FQ26" s="89" t="s">
        <v>590</v>
      </c>
      <c r="FR26" s="86" t="b">
        <v>0</v>
      </c>
      <c r="FS26" s="87"/>
      <c r="FT26" s="88"/>
      <c r="FU26" s="89"/>
      <c r="FV26" s="86"/>
      <c r="FW26" s="87" t="str">
        <f>iferror(if(OR(FW$2&lt;&gt;"",FW$3),"0%",concat(round(FW$62/(FW$62+FW$63+FW$64+FW$65+FW$66)*100,IF($A$2,1,0)),"%")),"0%")</f>
        <v>60%</v>
      </c>
      <c r="FX26" s="88" t="s">
        <v>582</v>
      </c>
      <c r="FY26" s="89" t="s">
        <v>518</v>
      </c>
      <c r="FZ26" s="86" t="b">
        <v>0</v>
      </c>
      <c r="GA26" s="87" t="str">
        <f>iferror(if(OR(GA$2&lt;&gt;"",GA$3),"0%",concat(round(GA$62/(GA$62+GA$63+GA$64+GA$65+GA$66)*100,IF($A$2,1,0)),"%")),"0%")</f>
        <v>60%</v>
      </c>
      <c r="GB26" s="88" t="s">
        <v>195</v>
      </c>
      <c r="GC26" s="89" t="s">
        <v>591</v>
      </c>
      <c r="GD26" s="86" t="b">
        <v>0</v>
      </c>
      <c r="GE26" s="87"/>
      <c r="GF26" s="88"/>
      <c r="GG26" s="89"/>
      <c r="GH26" s="86"/>
      <c r="GI26" s="87"/>
      <c r="GJ26" s="88"/>
      <c r="GK26" s="89"/>
      <c r="GL26" s="86"/>
      <c r="GM26" s="87" t="str">
        <f>iferror(if(OR(GM$2&lt;&gt;"",GM$3),"0%",concat(round(GM$62/(GM$62+GM$63+GM$64+GM$65+GM$66)*100,IF($A$2,1,0)),"%")),"0%")</f>
        <v>60%</v>
      </c>
      <c r="GN26" s="88" t="s">
        <v>520</v>
      </c>
      <c r="GO26" s="89" t="s">
        <v>516</v>
      </c>
      <c r="GP26" s="86" t="b">
        <v>0</v>
      </c>
      <c r="GQ26" s="87" t="str">
        <f>iferror(if(OR(GQ$2&lt;&gt;"",GQ$3),"0%",concat(round(GQ$62/(GQ$62+GQ$63+GQ$64+GQ$65+GQ$66)*100,IF($A$2,1,0)),"%")),"0%")</f>
        <v>60%</v>
      </c>
      <c r="GR26" s="88" t="s">
        <v>310</v>
      </c>
      <c r="GS26" s="89" t="s">
        <v>592</v>
      </c>
      <c r="GT26" s="86" t="b">
        <v>0</v>
      </c>
      <c r="GU26" s="87"/>
      <c r="GV26" s="88"/>
      <c r="GW26" s="89"/>
      <c r="GX26" s="86"/>
      <c r="GY26" s="87" t="str">
        <f>iferror(if(OR(GY$2&lt;&gt;"",GY$3),"0%",concat(round(GY$62/(GY$62+GY$63+GY$64+GY$65+GY$66)*100,IF($A$2,1,0)),"%")),"0%")</f>
        <v>60%</v>
      </c>
      <c r="GZ26" s="88" t="s">
        <v>275</v>
      </c>
      <c r="HA26" s="89" t="s">
        <v>593</v>
      </c>
      <c r="HB26" s="86" t="b">
        <v>0</v>
      </c>
      <c r="HC26" s="87" t="str">
        <f>iferror(if(OR(HC$2&lt;&gt;"",HC$3),"0%",concat(round(HC$62/(HC$62+HC$63+HC$64+HC$65+HC$66)*100,IF($A$2,1,0)),"%")),"0%")</f>
        <v>60%</v>
      </c>
      <c r="HD26" s="88" t="s">
        <v>582</v>
      </c>
      <c r="HE26" s="89" t="s">
        <v>517</v>
      </c>
      <c r="HF26" s="86" t="b">
        <v>0</v>
      </c>
      <c r="HG26" s="87"/>
      <c r="HH26" s="88"/>
      <c r="HI26" s="89"/>
      <c r="HJ26" s="86"/>
      <c r="HK26" s="87" t="str">
        <f>iferror(if(OR(OY$2&lt;&gt;"",OY$3,OU$2&lt;&gt;"",OU$3,LC$2&lt;&gt;"",LC$3,LA$2&lt;&gt;"",LA$3,HK$2&lt;&gt;"",HK$3,DG$2&lt;&gt;"",DG$3),"0%",concat(round(HK$62/(HK$62+HK$63+HK$64+HK$65+HK$66)*100,IF($A$2,1,0)),"%")),"0%")</f>
        <v>60%</v>
      </c>
      <c r="HL26" s="88" t="s">
        <v>580</v>
      </c>
      <c r="HM26" s="89" t="s">
        <v>510</v>
      </c>
      <c r="HN26" s="86" t="b">
        <v>0</v>
      </c>
      <c r="HO26" s="87" t="str">
        <f>iferror(if(OR(HO$2&lt;&gt;"",HO$3),"0%",concat(round(HO$62/(HO$62+HO$63+HO$64+HO$65+HO$66)*100,IF($A$2,1,0)),"%")),"0%")</f>
        <v>60%</v>
      </c>
      <c r="HP26" s="88" t="s">
        <v>588</v>
      </c>
      <c r="HQ26" s="89" t="s">
        <v>560</v>
      </c>
      <c r="HR26" s="86" t="b">
        <v>0</v>
      </c>
      <c r="HT26" s="43"/>
      <c r="HU26" s="90"/>
      <c r="HV26" s="43"/>
      <c r="HW26" s="87"/>
      <c r="HX26" s="88"/>
      <c r="HY26" s="89"/>
      <c r="HZ26" s="86"/>
      <c r="IA26" s="87"/>
      <c r="IB26" s="88"/>
      <c r="IC26" s="89"/>
      <c r="ID26" s="86"/>
      <c r="IE26" s="87" t="str">
        <f>iferror(if(OR(IE$2&lt;&gt;"",IE$3,II$2&lt;&gt;"",II$3,IM$2&lt;&gt;"",IM$3,IQ$2&lt;&gt;"",IQ$3),"0%",concat(round(IE$62/(IE$62+IE$63+IE$64+IE$65+IE$66)*100,IF($A$2,1,0)),"%")),"0%")</f>
        <v>60%</v>
      </c>
      <c r="IF26" s="88" t="s">
        <v>181</v>
      </c>
      <c r="IG26" s="89" t="s">
        <v>594</v>
      </c>
      <c r="IH26" s="86" t="b">
        <v>0</v>
      </c>
      <c r="II26" s="87" t="str">
        <f>iferror(if(OR(IE$2&lt;&gt;"",IE$3,II$2&lt;&gt;"",II$3,IM$2&lt;&gt;"",IM$3,IQ$2&lt;&gt;"",IQ$3),"0%",concat(round(II$62/(II$62+II$63+II$64+II$65+II$66)*100,IF($A$2,1,0)),"%")),"0%")</f>
        <v>60%</v>
      </c>
      <c r="IJ26" s="88" t="s">
        <v>539</v>
      </c>
      <c r="IK26" s="89" t="s">
        <v>594</v>
      </c>
      <c r="IL26" s="86" t="b">
        <v>0</v>
      </c>
      <c r="IM26" s="87" t="str">
        <f>iferror(if(OR(IE$2&lt;&gt;"",IE$3,II$2&lt;&gt;"",II$3,IM$2&lt;&gt;"",IM$3,IQ$2&lt;&gt;"",IQ$3),"0%",concat(round(IM$62/(IM$62+IM$63+IM$64+IM$65+IM$66)*100,IF($A$2,1,0)),"%")),"0%")</f>
        <v>60%</v>
      </c>
      <c r="IN26" s="88" t="s">
        <v>181</v>
      </c>
      <c r="IO26" s="89" t="s">
        <v>594</v>
      </c>
      <c r="IP26" s="86" t="b">
        <v>0</v>
      </c>
      <c r="IQ26" s="87" t="str">
        <f>iferror(if(OR(IE$2&lt;&gt;"",IE$3,II$2&lt;&gt;"",II$3,IM$2&lt;&gt;"",IM$3,IQ$2&lt;&gt;"",IQ$3),"0%",concat(round(IQ$62/(IQ$62+IQ$63+IQ$64+IQ$65+IQ$66)*100,IF($A$2,1,0)),"%")),"0%")</f>
        <v>60%</v>
      </c>
      <c r="IR26" s="88" t="s">
        <v>181</v>
      </c>
      <c r="IS26" s="89" t="s">
        <v>594</v>
      </c>
      <c r="IT26" s="86" t="b">
        <v>0</v>
      </c>
      <c r="IV26" s="43"/>
      <c r="IW26" s="90"/>
      <c r="IX26" s="43"/>
      <c r="IY26" s="87"/>
      <c r="IZ26" s="88"/>
      <c r="JA26" s="89"/>
      <c r="JB26" s="86"/>
      <c r="JC26" s="87"/>
      <c r="JD26" s="88"/>
      <c r="JE26" s="89"/>
      <c r="JF26" s="86"/>
      <c r="JG26" s="87"/>
      <c r="JH26" s="88"/>
      <c r="JI26" s="89"/>
      <c r="JJ26" s="86"/>
      <c r="JK26" s="87"/>
      <c r="JL26" s="88"/>
      <c r="JM26" s="89"/>
      <c r="JN26" s="86"/>
      <c r="JO26" s="87"/>
      <c r="JP26" s="88"/>
      <c r="JQ26" s="89"/>
      <c r="JR26" s="86"/>
      <c r="JS26" s="87"/>
      <c r="JT26" s="88"/>
      <c r="JU26" s="89"/>
      <c r="JV26" s="86"/>
      <c r="JW26" s="87"/>
      <c r="JX26" s="88"/>
      <c r="JY26" s="89"/>
      <c r="JZ26" s="86"/>
      <c r="KA26" s="87"/>
      <c r="KB26" s="88"/>
      <c r="KC26" s="89"/>
      <c r="KD26" s="86"/>
      <c r="KE26" s="87"/>
      <c r="KF26" s="88"/>
      <c r="KG26" s="89"/>
      <c r="KH26" s="86"/>
      <c r="KI26" s="87"/>
      <c r="KJ26" s="88"/>
      <c r="KK26" s="89"/>
      <c r="KL26" s="86"/>
      <c r="KM26" s="87"/>
      <c r="KN26" s="88"/>
      <c r="KO26" s="89"/>
      <c r="KP26" s="86"/>
      <c r="KQ26" s="87"/>
      <c r="KR26" s="88"/>
      <c r="KS26" s="89"/>
      <c r="KT26" s="86"/>
      <c r="KU26" s="87" t="str">
        <f>iferror(if(OR(KU$2&lt;&gt;"",KU$3),"0%",concat(round(KU$62/(KU$62+KU$63+KU$64+KU$65+KU$66)*100,IF($A$2,1,0)),"%")),"0%")</f>
        <v>60%</v>
      </c>
      <c r="KV26" s="88" t="s">
        <v>505</v>
      </c>
      <c r="KW26" s="89" t="s">
        <v>595</v>
      </c>
      <c r="KX26" s="86" t="b">
        <v>0</v>
      </c>
      <c r="KY26" s="87"/>
      <c r="KZ26" s="88"/>
      <c r="LA26" s="89"/>
      <c r="LB26" s="86"/>
      <c r="LC26" s="87" t="str">
        <f>iferror(if(OR(OY$2&lt;&gt;"",OY$3,OU$2&lt;&gt;"",OU$3,LC$2&lt;&gt;"",LC$3,LA$2&lt;&gt;"",LA$3,HK$2&lt;&gt;"",HK$3,DG$2&lt;&gt;"",DG$3),"0%",concat(round(LC$62/(LC$62+LC$63+LC$64+LC$65+LC$66)*100,IF($A$2,1,0)),"%")),"0%")</f>
        <v>60%</v>
      </c>
      <c r="LD26" s="88" t="s">
        <v>580</v>
      </c>
      <c r="LE26" s="89" t="s">
        <v>510</v>
      </c>
      <c r="LF26" s="86" t="b">
        <v>0</v>
      </c>
      <c r="LG26" s="87"/>
      <c r="LH26" s="88"/>
      <c r="LI26" s="89"/>
      <c r="LJ26" s="86"/>
      <c r="LK26" s="87"/>
      <c r="LL26" s="88"/>
      <c r="LM26" s="89"/>
      <c r="LN26" s="86"/>
      <c r="LO26" s="87"/>
      <c r="LP26" s="88"/>
      <c r="LQ26" s="89"/>
      <c r="LR26" s="86"/>
      <c r="LS26" s="87" t="str">
        <f>iferror(if(OR(LS$2&lt;&gt;"",LS$3),"0%",concat(round(LS$62/(LS$62+LS$63+LS$64+LS$65+LS$66)*100,IF($A$2,1,0)),"%")),"0%")</f>
        <v>60%</v>
      </c>
      <c r="LT26" s="88" t="s">
        <v>531</v>
      </c>
      <c r="LU26" s="89" t="s">
        <v>596</v>
      </c>
      <c r="LV26" s="86" t="b">
        <v>0</v>
      </c>
      <c r="LW26" s="87"/>
      <c r="LX26" s="91"/>
      <c r="LY26" s="89"/>
      <c r="LZ26" s="86"/>
      <c r="MA26" s="87" t="str">
        <f>iferror(if(OR(MA$2&lt;&gt;"",MA$3),"0%",concat(round(MA$62/(MA$62+MA$63+MA$64+MA$65+MA$66)*100,IF($A$2,1,0)),"%")),"0%")</f>
        <v>60%</v>
      </c>
      <c r="MB26" s="88" t="s">
        <v>190</v>
      </c>
      <c r="MC26" s="89" t="s">
        <v>597</v>
      </c>
      <c r="MD26" s="86" t="b">
        <v>0</v>
      </c>
      <c r="ME26" s="87" t="str">
        <f>iferror(if(OR(ME$2&lt;&gt;"",ME$3),"0%",concat(round(ME$62/(ME$62+ME$63+ME$64+ME$65+ME$66)*100,IF($A$2,1,0)),"%")),"0%")</f>
        <v>60%</v>
      </c>
      <c r="MF26" s="88" t="s">
        <v>598</v>
      </c>
      <c r="MG26" s="89" t="s">
        <v>599</v>
      </c>
      <c r="MH26" s="86" t="b">
        <v>0</v>
      </c>
      <c r="MI26" s="87" t="str">
        <f>iferror(if(OR(MI$2&lt;&gt;"",MI$3),"0%",concat(round(MI$62/(MI$62+MI$63+MI$64+MI$65+MI$66)*100,IF($A$2,1,0)),"%")),"0%")</f>
        <v>60%</v>
      </c>
      <c r="MJ26" s="88" t="s">
        <v>249</v>
      </c>
      <c r="MK26" s="89" t="s">
        <v>600</v>
      </c>
      <c r="ML26" s="86" t="b">
        <v>0</v>
      </c>
      <c r="MM26" s="87" t="str">
        <f>iferror(if(OR(MM$2&lt;&gt;"",MM$3),"0%",concat(round(MM$62/(MM$62+MM$63+MM$64+MM$65+MM$66)*100,IF($A$2,1,0)),"%")),"0%")</f>
        <v>60%</v>
      </c>
      <c r="MN26" s="88" t="s">
        <v>381</v>
      </c>
      <c r="MO26" s="89" t="s">
        <v>601</v>
      </c>
      <c r="MP26" s="86" t="b">
        <v>0</v>
      </c>
      <c r="MQ26" s="87" t="str">
        <f>iferror(if(OR(MQ$2&lt;&gt;"",MQ$3),"0%",concat(round(MQ$62/(MQ$62+MQ$63+MQ$64+MQ$65+MQ$66)*100,IF($A$2,1,0)),"%")),"0%")</f>
        <v>60%</v>
      </c>
      <c r="MR26" s="88" t="s">
        <v>368</v>
      </c>
      <c r="MS26" s="89" t="s">
        <v>524</v>
      </c>
      <c r="MT26" s="86" t="b">
        <v>0</v>
      </c>
      <c r="MU26" s="87" t="str">
        <f>iferror(if(OR(MU$2&lt;&gt;"",MU$3),"0%",concat(round(MU$62/(MU$62+MU$63+MU$64+MU$65+MU$66)*100,IF($A$2,1,0)),"%")),"0%")</f>
        <v>60%</v>
      </c>
      <c r="MV26" s="88" t="s">
        <v>580</v>
      </c>
      <c r="MW26" s="89" t="s">
        <v>602</v>
      </c>
      <c r="MX26" s="86" t="b">
        <v>0</v>
      </c>
      <c r="MY26" s="87" t="str">
        <f>iferror(if(OR(MY$2&lt;&gt;"",MY$3),"0%",concat(round(MY$62/(MY$62+MY$63+MY$64+MY$65+MY$66)*100,IF($A$2,1,0)),"%")),"0%")</f>
        <v>60%</v>
      </c>
      <c r="MZ26" s="88" t="s">
        <v>381</v>
      </c>
      <c r="NA26" s="89" t="s">
        <v>603</v>
      </c>
      <c r="NB26" s="86" t="b">
        <v>0</v>
      </c>
      <c r="NC26" s="87"/>
      <c r="ND26" s="88"/>
      <c r="NE26" s="89"/>
      <c r="NF26" s="86"/>
      <c r="NG26" s="87"/>
      <c r="NH26" s="88"/>
      <c r="NI26" s="89"/>
      <c r="NJ26" s="86"/>
      <c r="NK26" s="87" t="str">
        <f>iferror(if(OR(NK$2&lt;&gt;"",NK$3),"0%",concat(round(NK$62/(NK$62+NK$63+NK$64+NK$65+NK$66)*100,IF($A$2,1,0)),"%")),"0%")</f>
        <v>60%</v>
      </c>
      <c r="NL26" s="88" t="s">
        <v>584</v>
      </c>
      <c r="NM26" s="89" t="s">
        <v>526</v>
      </c>
      <c r="NN26" s="86" t="b">
        <v>0</v>
      </c>
      <c r="NO26" s="87" t="str">
        <f>iferror(if(OR(NO$2&lt;&gt;"",NO$3),"0%",concat(round(NO$62/(NO$62+NO$63+NO$64+NO$65+NO$66)*100,IF($A$2,1,0)),"%")),"0%")</f>
        <v>60%</v>
      </c>
      <c r="NP26" s="88" t="s">
        <v>604</v>
      </c>
      <c r="NQ26" s="89" t="s">
        <v>605</v>
      </c>
      <c r="NR26" s="86" t="b">
        <v>0</v>
      </c>
      <c r="NT26" s="43"/>
      <c r="NU26" s="90"/>
      <c r="NV26" s="43"/>
      <c r="NW26" s="87" t="str">
        <f>iferror(if(OR(NW$2&lt;&gt;"",NW$3),"0%",concat(round(NW$62/(NW$62+NW$63+NW$64+NW$65+NW$66)*100,IF($A$2,1,0)),"%")),"0%")</f>
        <v>60%</v>
      </c>
      <c r="NX26" s="88" t="s">
        <v>604</v>
      </c>
      <c r="NY26" s="89">
        <v>46118.0</v>
      </c>
      <c r="NZ26" s="86" t="b">
        <v>0</v>
      </c>
      <c r="OA26" s="87" t="str">
        <f>iferror(if(OR(OA$2&lt;&gt;"",OA$3),"0%",concat(round(OA$62/(OA$62+OA$63+OA$64+OA$65+OA$66)*100,IF($A$2,1,0)),"%")),"0%")</f>
        <v>60%</v>
      </c>
      <c r="OB26" s="88" t="s">
        <v>190</v>
      </c>
      <c r="OC26" s="89" t="s">
        <v>606</v>
      </c>
      <c r="OD26" s="86" t="b">
        <v>0</v>
      </c>
      <c r="OE26" s="87" t="str">
        <f>iferror(if(OR(OE$2&lt;&gt;"",OE$3),"0%",concat(round(OE$62/(OE$62+OE$63+OE$64+OE$65+OE$66)*100,IF($A$2,1,0)),"%")),"0%")</f>
        <v>60%</v>
      </c>
      <c r="OF26" s="88" t="s">
        <v>569</v>
      </c>
      <c r="OG26" s="89" t="s">
        <v>501</v>
      </c>
      <c r="OH26" s="86" t="b">
        <v>0</v>
      </c>
      <c r="OI26" s="87"/>
      <c r="OJ26" s="88"/>
      <c r="OK26" s="89"/>
      <c r="OL26" s="86"/>
      <c r="OM26" s="87"/>
      <c r="ON26" s="88"/>
      <c r="OO26" s="89"/>
      <c r="OP26" s="86"/>
      <c r="OQ26" s="87" t="str">
        <f>iferror(if(OR(OQ$2&lt;&gt;"",OQ$3),"0%",concat(round(OQ$62/(OQ$62+OQ$63+OQ$64+OQ$65+OQ$66)*100,IF($A$2,1,0)),"%")),"0%")</f>
        <v>60%</v>
      </c>
      <c r="OR26" s="88" t="s">
        <v>569</v>
      </c>
      <c r="OS26" s="89" t="s">
        <v>607</v>
      </c>
      <c r="OT26" s="86" t="b">
        <v>0</v>
      </c>
      <c r="OU26" s="87"/>
      <c r="OV26" s="88"/>
      <c r="OW26" s="89"/>
      <c r="OX26" s="86"/>
      <c r="OY26" s="87"/>
      <c r="OZ26" s="88"/>
      <c r="PA26" s="89"/>
      <c r="PB26" s="86"/>
      <c r="PC26" s="87"/>
      <c r="PD26" s="88"/>
      <c r="PE26" s="89"/>
      <c r="PF26" s="86"/>
      <c r="PG26" s="87"/>
      <c r="PH26" s="88"/>
      <c r="PI26" s="89"/>
      <c r="PJ26" s="86"/>
      <c r="PK26" s="87"/>
      <c r="PL26" s="88"/>
      <c r="PM26" s="89"/>
      <c r="PN26" s="86"/>
      <c r="PO26" s="87"/>
      <c r="PP26" s="88"/>
      <c r="PQ26" s="89"/>
      <c r="PR26" s="86"/>
      <c r="PS26" s="87"/>
      <c r="PT26" s="88"/>
      <c r="PU26" s="89"/>
      <c r="PV26" s="86"/>
      <c r="PW26" s="87"/>
      <c r="PX26" s="88"/>
      <c r="PY26" s="89"/>
      <c r="PZ26" s="86"/>
      <c r="QA26" s="87"/>
      <c r="QB26" s="88"/>
      <c r="QC26" s="89"/>
      <c r="QD26" s="86"/>
      <c r="QE26" s="87" t="str">
        <f>iferror(if(OR(QE$2&lt;&gt;"",QE$3),"0%",concat(round(QE$62/(QE$62+QE$63+QE$64+QE$65+QE$66)*100,IF($A$2,1,0)),"%")),"0%")</f>
        <v>60%</v>
      </c>
      <c r="QF26" s="88" t="s">
        <v>190</v>
      </c>
      <c r="QG26" s="89">
        <v>46147.0</v>
      </c>
      <c r="QH26" s="86" t="b">
        <v>0</v>
      </c>
      <c r="QI26" s="87"/>
      <c r="QJ26" s="88"/>
      <c r="QK26" s="89"/>
      <c r="QL26" s="86"/>
      <c r="QM26" s="87"/>
      <c r="QN26" s="88"/>
      <c r="QO26" s="89"/>
      <c r="QP26" s="86"/>
      <c r="QQ26" s="87" t="str">
        <f>iferror(if(OR(QQ$2&lt;&gt;"",QQ$3),"0%",concat(round(QQ$62/(QQ$62+QQ$63+QQ$64+QQ$65+QQ$66)*100,IF($A$2,1,0)),"%")),"0%")</f>
        <v>60%</v>
      </c>
      <c r="QR26" s="88" t="s">
        <v>608</v>
      </c>
      <c r="QS26" s="89" t="s">
        <v>609</v>
      </c>
      <c r="QT26" s="86" t="b">
        <v>0</v>
      </c>
      <c r="QU26" s="87"/>
      <c r="QV26" s="88"/>
      <c r="QW26" s="89"/>
      <c r="QX26" s="86"/>
      <c r="QY26" s="87"/>
      <c r="QZ26" s="88"/>
      <c r="RA26" s="89"/>
      <c r="RB26" s="86"/>
      <c r="RC26" s="87"/>
      <c r="RD26" s="88"/>
      <c r="RE26" s="89"/>
      <c r="RF26" s="86"/>
      <c r="RG26" s="87"/>
      <c r="RH26" s="88"/>
      <c r="RI26" s="89"/>
      <c r="RJ26" s="86"/>
      <c r="RK26" s="87" t="str">
        <f>iferror(if(OR(RK$2&lt;&gt;"",RK$3),"0%",concat(round(RK$62/(RK$62+RK$63+RK$64+RK$65+RK$66)*100,IF($A$2,1,0)),"%")),"0%")</f>
        <v>60%</v>
      </c>
      <c r="RL26" s="88" t="s">
        <v>318</v>
      </c>
      <c r="RM26" s="89" t="s">
        <v>534</v>
      </c>
      <c r="RN26" s="86" t="b">
        <v>0</v>
      </c>
      <c r="RO26" s="87"/>
      <c r="RP26" s="88"/>
      <c r="RQ26" s="89"/>
      <c r="RR26" s="86"/>
      <c r="RS26" s="87" t="str">
        <f>iferror(if(OR(RS$2&lt;&gt;"",RS$3),"0%",concat(round(RS$62/(RS$62+RS$63+RS$64+RS$65+RS$66)*100,IF($A$2,1,0)),"%")),"0%")</f>
        <v>60%</v>
      </c>
      <c r="RT26" s="88" t="s">
        <v>318</v>
      </c>
      <c r="RU26" s="89" t="s">
        <v>534</v>
      </c>
      <c r="RV26" s="86" t="b">
        <v>0</v>
      </c>
      <c r="RW26" s="87"/>
      <c r="RX26" s="88"/>
      <c r="RY26" s="89"/>
      <c r="RZ26" s="86"/>
      <c r="SA26" s="87" t="str">
        <f>iferror(if(OR(SA$2&lt;&gt;"",SA$3),"0%",concat(round(SA$62/(SA$62+SA$63+SA$64+SA$65+SA$66)*100,IF($A$2,1,0)),"%")),"0%")</f>
        <v>60%</v>
      </c>
      <c r="SB26" s="88" t="s">
        <v>158</v>
      </c>
      <c r="SC26" s="89" t="s">
        <v>535</v>
      </c>
      <c r="SD26" s="86" t="b">
        <v>0</v>
      </c>
      <c r="SE26" s="87" t="str">
        <f>iferror(if(OR(SE$2&lt;&gt;"",SE$3),"0%",concat(round(SE$62/(SE$62+SE$63+SE$64+SE$65+SE$66)*100,IF($A$2,1,0)),"%")),"0%")</f>
        <v>60%</v>
      </c>
      <c r="SF26" s="88" t="s">
        <v>190</v>
      </c>
      <c r="SG26" s="89" t="s">
        <v>535</v>
      </c>
      <c r="SH26" s="86" t="b">
        <v>0</v>
      </c>
      <c r="SI26" s="87" t="str">
        <f>iferror(if(OR(SI$2&lt;&gt;"",SI$3),"0%",concat(round(SI$62/(SI$62+SI$63+SI$64+SI$65+SI$66)*100,IF($A$2,1,0)),"%")),"0%")</f>
        <v>60%</v>
      </c>
      <c r="SJ26" s="88" t="s">
        <v>551</v>
      </c>
      <c r="SK26" s="89" t="s">
        <v>610</v>
      </c>
      <c r="SL26" s="86" t="b">
        <v>0</v>
      </c>
      <c r="SM26" s="25"/>
    </row>
    <row r="27">
      <c r="B27" s="86"/>
      <c r="C27" s="87" t="str">
        <f>iferror(if(OR(C$2&lt;&gt;"",C$3),"0%",concat(round(C$63/(C$62+C$63+C$64+C$65+C$66)*100,IF($A$2,1,0)),"%")),"0%")</f>
        <v>30%</v>
      </c>
      <c r="D27" s="88" t="s">
        <v>442</v>
      </c>
      <c r="E27" s="89">
        <v>46088.0</v>
      </c>
      <c r="F27" s="86" t="b">
        <v>0</v>
      </c>
      <c r="G27" s="87"/>
      <c r="H27" s="88"/>
      <c r="I27" s="89"/>
      <c r="J27" s="86"/>
      <c r="K27" s="87"/>
      <c r="L27" s="88"/>
      <c r="M27" s="89"/>
      <c r="N27" s="86"/>
      <c r="O27" s="87" t="str">
        <f>iferror(if(OR(O$2&lt;&gt;"",O$3),"0%",concat(round(O$63/(O$62+O$63+O$64+O$65+O$66)*100,IF($A$2,1,0)),"%")),"0%")</f>
        <v>30%</v>
      </c>
      <c r="P27" s="88" t="s">
        <v>569</v>
      </c>
      <c r="Q27" s="89">
        <v>46310.0</v>
      </c>
      <c r="R27" s="86" t="b">
        <v>0</v>
      </c>
      <c r="S27" s="87"/>
      <c r="T27" s="88"/>
      <c r="U27" s="89"/>
      <c r="V27" s="86"/>
      <c r="W27" s="87" t="str">
        <f>iferror(if(OR(W$2&lt;&gt;"",W$3),"0%",concat(round(W$63/(W$62+W$63+W$64+W$65+W$66)*100,IF($A$2,1,0)),"%")),"0%")</f>
        <v>30%</v>
      </c>
      <c r="X27" s="88" t="s">
        <v>579</v>
      </c>
      <c r="Y27" s="89">
        <v>46088.0</v>
      </c>
      <c r="Z27" s="86" t="b">
        <v>0</v>
      </c>
      <c r="AA27" s="87"/>
      <c r="AB27" s="88"/>
      <c r="AC27" s="89"/>
      <c r="AD27" s="86"/>
      <c r="AE27" s="87" t="str">
        <f>iferror(if(OR(AE$2&lt;&gt;"",AE$3),"0%",concat(round(AE$63/(AE$62+AE$63+AE$64+AE$65+AE$66)*100,IF($A$2,1,0)),"%")),"0%")</f>
        <v>30%</v>
      </c>
      <c r="AF27" s="88" t="s">
        <v>583</v>
      </c>
      <c r="AG27" s="89">
        <v>46088.0</v>
      </c>
      <c r="AH27" s="86" t="b">
        <v>0</v>
      </c>
      <c r="AI27" s="87" t="str">
        <f>iferror(if(OR(AI$2&lt;&gt;"",AI$3),"0%",concat(round(AI$63/(AI$62+AI$63+AI$64+AI$65+AI$66)*100,IF($A$2,1,0)),"%")),"0%")</f>
        <v>30%</v>
      </c>
      <c r="AJ27" s="88" t="s">
        <v>580</v>
      </c>
      <c r="AK27" s="89">
        <v>46088.0</v>
      </c>
      <c r="AL27" s="86" t="b">
        <v>0</v>
      </c>
      <c r="AM27" s="87" t="str">
        <f>iferror(if(OR(AM$2&lt;&gt;"",AM$3),"0%",concat(round(AM$63/(AM$62+AM$63+AM$64+AM$65+AM$66)*100,IF($A$2,1,0)),"%")),"0%")</f>
        <v>30%</v>
      </c>
      <c r="AN27" s="88" t="s">
        <v>579</v>
      </c>
      <c r="AO27" s="89">
        <v>46088.0</v>
      </c>
      <c r="AP27" s="86" t="b">
        <v>0</v>
      </c>
      <c r="AQ27" s="87" t="str">
        <f>iferror(if(OR(AQ$2&lt;&gt;"",AQ$3),"0%",concat(round(AQ$63/(AQ$62+AQ$63+AQ$64+AQ$65+AQ$66)*100,IF($A$2,1,0)),"%")),"0%")</f>
        <v>30%</v>
      </c>
      <c r="AR27" s="88" t="s">
        <v>506</v>
      </c>
      <c r="AS27" s="89">
        <v>46088.0</v>
      </c>
      <c r="AT27" s="86" t="b">
        <v>0</v>
      </c>
      <c r="AU27" s="87"/>
      <c r="AV27" s="88"/>
      <c r="AW27" s="89"/>
      <c r="AX27" s="86"/>
      <c r="AY27" s="87" t="str">
        <f>iferror(if(OR(AU$2&lt;&gt;"",AY$2&lt;&gt;"",AY$3),"0%",concat(round(AY$63/(AY$62+AY$63+AY$64+AY$65+AY$66)*100,IF($A$2,1,0)),"%")),"0%")</f>
        <v>30%</v>
      </c>
      <c r="AZ27" s="88" t="s">
        <v>181</v>
      </c>
      <c r="BA27" s="89" t="s">
        <v>581</v>
      </c>
      <c r="BB27" s="86" t="b">
        <v>0</v>
      </c>
      <c r="BC27" s="87"/>
      <c r="BD27" s="88"/>
      <c r="BE27" s="89"/>
      <c r="BF27" s="86"/>
      <c r="BG27" s="87"/>
      <c r="BH27" s="88"/>
      <c r="BI27" s="89"/>
      <c r="BJ27" s="86"/>
      <c r="BK27" s="87"/>
      <c r="BL27" s="88"/>
      <c r="BM27" s="89"/>
      <c r="BN27" s="86"/>
      <c r="BO27" s="87"/>
      <c r="BP27" s="88"/>
      <c r="BQ27" s="89"/>
      <c r="BR27" s="86"/>
      <c r="BT27" s="43"/>
      <c r="BU27" s="90"/>
      <c r="BV27" s="43"/>
      <c r="BW27" s="87" t="str">
        <f>iferror(if(OR(AE$2&lt;&gt;"",AE$3,BW$2&lt;&gt;"",BW$3),"0%",concat(round(BW$63/(BW$62+BW$63+BW$64+BW$65+BW$66)*100,IF($A$2,1,0)),"%")),"0%")</f>
        <v>30%</v>
      </c>
      <c r="BX27" s="88" t="s">
        <v>583</v>
      </c>
      <c r="BY27" s="89">
        <v>46088.0</v>
      </c>
      <c r="BZ27" s="86" t="b">
        <v>0</v>
      </c>
      <c r="CA27" s="87"/>
      <c r="CB27" s="88"/>
      <c r="CC27" s="89"/>
      <c r="CD27" s="86"/>
      <c r="CE27" s="87" t="str">
        <f>iferror(if(OR(CE$2&lt;&gt;"",CE$3),"0%",concat(round(CE$63/(CE$62+CE$63+CE$64+CE$65+CE$66)*100,IF($A$2,1,0)),"%")),"0%")</f>
        <v>30%</v>
      </c>
      <c r="CF27" s="88" t="s">
        <v>582</v>
      </c>
      <c r="CG27" s="89">
        <v>46088.0</v>
      </c>
      <c r="CH27" s="86" t="b">
        <v>0</v>
      </c>
      <c r="CI27" s="87" t="str">
        <f>iferror(if(OR(CI$2&lt;&gt;"",CI$3,CQ$2&lt;&gt;"",CQ$3),"0%",concat(round(CI$63/(CI$62+CI$63+CI$64+CI$65+CI$66)*100,IF($A$2,1,0)),"%")),"0%")</f>
        <v>30%</v>
      </c>
      <c r="CJ27" s="88" t="s">
        <v>582</v>
      </c>
      <c r="CK27" s="89">
        <v>46098.0</v>
      </c>
      <c r="CL27" s="86" t="b">
        <v>0</v>
      </c>
      <c r="CM27" s="87"/>
      <c r="CN27" s="88"/>
      <c r="CO27" s="89"/>
      <c r="CP27" s="86"/>
      <c r="CQ27" s="87" t="str">
        <f>iferror(if(OR(CI$2&lt;&gt;"",CI$3,CQ$2&lt;&gt;"",CQ$3),"0%",concat(round(CQ$63/(CQ$62+CQ$63+CQ$64+CQ$65+CQ$66)*100,IF($A$2,1,0)),"%")),"0%")</f>
        <v>30%</v>
      </c>
      <c r="CR27" s="88" t="s">
        <v>611</v>
      </c>
      <c r="CS27" s="89">
        <v>46098.0</v>
      </c>
      <c r="CT27" s="86" t="b">
        <v>0</v>
      </c>
      <c r="CU27" s="87" t="str">
        <f>iferror(if(OR(CU$2&lt;&gt;"",CU$3),"0%",concat(round(CU$63/(CU$62+CU$63+CU$64+CU$65+CU$66)*100,IF($A$2,1,0)),"%")),"0%")</f>
        <v>30%</v>
      </c>
      <c r="CV27" s="88" t="s">
        <v>443</v>
      </c>
      <c r="CW27" s="89">
        <v>46088.0</v>
      </c>
      <c r="CX27" s="86" t="b">
        <v>0</v>
      </c>
      <c r="CY27" s="87"/>
      <c r="CZ27" s="88"/>
      <c r="DA27" s="89"/>
      <c r="DB27" s="86"/>
      <c r="DC27" s="87"/>
      <c r="DD27" s="88"/>
      <c r="DE27" s="89"/>
      <c r="DF27" s="86"/>
      <c r="DG27" s="87" t="str">
        <f>iferror(if(OR(OY$2&lt;&gt;"",OY$3,OU$2&lt;&gt;"",OU$3,LC$2&lt;&gt;"",LC$3,LA$2&lt;&gt;"",LA$3,HK$2&lt;&gt;"",HK$3,DG$2&lt;&gt;"",DG$3),"0%",concat(round(DG$63/(DG$62+DG$63+DG$64+DG$65+DG$66)*100,IF($A$2,1,0)),"%")),"0%")</f>
        <v>30%</v>
      </c>
      <c r="DH27" s="88" t="s">
        <v>550</v>
      </c>
      <c r="DI27" s="89" t="s">
        <v>585</v>
      </c>
      <c r="DJ27" s="86" t="b">
        <v>0</v>
      </c>
      <c r="DK27" s="87" t="str">
        <f>iferror(if(OR(DK$2&lt;&gt;"",DK$3),"0%",concat(round(DK$63/(DK$62+DK$63+DK$64+DK$65+DK$66)*100,IF($A$2,1,0)),"%")),"0%")</f>
        <v>30%</v>
      </c>
      <c r="DL27" s="88" t="s">
        <v>562</v>
      </c>
      <c r="DM27" s="89" t="s">
        <v>510</v>
      </c>
      <c r="DN27" s="86" t="b">
        <v>0</v>
      </c>
      <c r="DP27" s="34"/>
      <c r="DQ27" s="34"/>
      <c r="DR27" s="35"/>
      <c r="DS27" s="87" t="str">
        <f>iferror(if(OR(DS$2&lt;&gt;"",DS$3),"0%",concat(round(DS$63/(DS$62+DS$63+DS$64+DS$65+DS$66)*100,IF($A$2,1,0)),"%")),"0%")</f>
        <v>30%</v>
      </c>
      <c r="DT27" s="88" t="s">
        <v>442</v>
      </c>
      <c r="DU27" s="89">
        <v>46315.0</v>
      </c>
      <c r="DV27" s="86" t="b">
        <v>0</v>
      </c>
      <c r="DW27" s="87" t="str">
        <f>iferror(if(OR(DW$2&lt;&gt;"",DW$3),"0%",concat(round(DW$63/(DW$62+DW$63+DW$64+DW$65+DW$66)*100,IF($A$2,1,0)),"%")),"0%")</f>
        <v>30%</v>
      </c>
      <c r="DX27" s="88" t="s">
        <v>583</v>
      </c>
      <c r="DY27" s="89" t="s">
        <v>586</v>
      </c>
      <c r="DZ27" s="86" t="b">
        <v>0</v>
      </c>
      <c r="EA27" s="87"/>
      <c r="EB27" s="88"/>
      <c r="EC27" s="89"/>
      <c r="ED27" s="86"/>
      <c r="EE27" s="87"/>
      <c r="EF27" s="88"/>
      <c r="EG27" s="89"/>
      <c r="EH27" s="86"/>
      <c r="EI27" s="87"/>
      <c r="EJ27" s="88"/>
      <c r="EK27" s="89"/>
      <c r="EL27" s="86"/>
      <c r="EM27" s="87"/>
      <c r="EN27" s="88"/>
      <c r="EO27" s="89"/>
      <c r="EP27" s="86"/>
      <c r="ER27" s="34" t="s">
        <v>339</v>
      </c>
      <c r="ES27" s="34"/>
      <c r="ET27" s="35" t="b">
        <v>0</v>
      </c>
      <c r="EU27" s="87" t="str">
        <f>iferror(if(OR(EU$2&lt;&gt;"",EU$3),"0%",concat(round(EU$63/(EU$62+EU$63+EU$64+EU$65+EU$66)*100,IF($A$2,1,0)),"%")),"0%")</f>
        <v>30%</v>
      </c>
      <c r="EV27" s="88" t="s">
        <v>580</v>
      </c>
      <c r="EW27" s="89" t="s">
        <v>587</v>
      </c>
      <c r="EX27" s="86" t="b">
        <v>0</v>
      </c>
      <c r="EY27" s="87"/>
      <c r="EZ27" s="88"/>
      <c r="FA27" s="89"/>
      <c r="FB27" s="86"/>
      <c r="FC27" s="87"/>
      <c r="FD27" s="88"/>
      <c r="FE27" s="89"/>
      <c r="FF27" s="86"/>
      <c r="FG27" s="87"/>
      <c r="FH27" s="88"/>
      <c r="FI27" s="89"/>
      <c r="FJ27" s="86"/>
      <c r="FK27" s="87" t="str">
        <f>iferror(if(OR(FK$2&lt;&gt;"",FK$3),"0%",concat(round(FK$63/(FK$62+FK$63+FK$64+FK$65+FK$66)*100,IF($A$2,1,0)),"%")),"0%")</f>
        <v>30%</v>
      </c>
      <c r="FL27" s="88" t="s">
        <v>550</v>
      </c>
      <c r="FM27" s="89" t="s">
        <v>589</v>
      </c>
      <c r="FN27" s="86" t="b">
        <v>0</v>
      </c>
      <c r="FO27" s="87" t="str">
        <f>iferror(if(OR(FO$2&lt;&gt;"",FO$3),"0%",concat(round(FO$63/(FO$62+FO$63+FO$64+FO$65+FO$66)*100,IF($A$2,1,0)),"%")),"0%")</f>
        <v>30%</v>
      </c>
      <c r="FP27" s="88" t="s">
        <v>542</v>
      </c>
      <c r="FQ27" s="89" t="s">
        <v>590</v>
      </c>
      <c r="FR27" s="86" t="b">
        <v>0</v>
      </c>
      <c r="FS27" s="87"/>
      <c r="FT27" s="88"/>
      <c r="FU27" s="89"/>
      <c r="FV27" s="86"/>
      <c r="FW27" s="87" t="str">
        <f>iferror(if(OR(FW$2&lt;&gt;"",FW$3),"0%",concat(round(FW$63/(FW$62+FW$63+FW$64+FW$65+FW$66)*100,IF($A$2,1,0)),"%")),"0%")</f>
        <v>30%</v>
      </c>
      <c r="FX27" s="88" t="s">
        <v>195</v>
      </c>
      <c r="FY27" s="89" t="s">
        <v>518</v>
      </c>
      <c r="FZ27" s="86" t="b">
        <v>0</v>
      </c>
      <c r="GA27" s="87" t="str">
        <f>iferror(if(OR(GA$2&lt;&gt;"",GA$3),"0%",concat(round(GA$63/(GA$62+GA$63+GA$64+GA$65+GA$66)*100,IF($A$2,1,0)),"%")),"0%")</f>
        <v>30%</v>
      </c>
      <c r="GB27" s="88" t="s">
        <v>559</v>
      </c>
      <c r="GC27" s="89" t="s">
        <v>591</v>
      </c>
      <c r="GD27" s="86" t="b">
        <v>0</v>
      </c>
      <c r="GE27" s="87"/>
      <c r="GF27" s="88"/>
      <c r="GG27" s="89"/>
      <c r="GH27" s="86"/>
      <c r="GI27" s="87"/>
      <c r="GJ27" s="88"/>
      <c r="GK27" s="89"/>
      <c r="GL27" s="86"/>
      <c r="GM27" s="87" t="str">
        <f>iferror(if(OR(GM$2&lt;&gt;"",GM$3),"0%",concat(round(GM$63/(GM$62+GM$63+GM$64+GM$65+GM$66)*100,IF($A$2,1,0)),"%")),"0%")</f>
        <v>30%</v>
      </c>
      <c r="GN27" s="88" t="s">
        <v>310</v>
      </c>
      <c r="GO27" s="89" t="s">
        <v>516</v>
      </c>
      <c r="GP27" s="86" t="b">
        <v>0</v>
      </c>
      <c r="GQ27" s="87" t="str">
        <f>iferror(if(OR(GQ$2&lt;&gt;"",GQ$3),"0%",concat(round(GQ$63/(GQ$62+GQ$63+GQ$64+GQ$65+GQ$66)*100,IF($A$2,1,0)),"%")),"0%")</f>
        <v>30%</v>
      </c>
      <c r="GR27" s="88" t="s">
        <v>138</v>
      </c>
      <c r="GS27" s="89" t="s">
        <v>592</v>
      </c>
      <c r="GT27" s="86" t="b">
        <v>0</v>
      </c>
      <c r="GU27" s="87"/>
      <c r="GV27" s="88"/>
      <c r="GW27" s="89"/>
      <c r="GX27" s="86"/>
      <c r="GY27" s="87" t="str">
        <f>iferror(if(OR(GY$2&lt;&gt;"",GY$3),"0%",concat(round(GY$63/(GY$62+GY$63+GY$64+GY$65+GY$66)*100,IF($A$2,1,0)),"%")),"0%")</f>
        <v>30%</v>
      </c>
      <c r="GZ27" s="88" t="s">
        <v>167</v>
      </c>
      <c r="HA27" s="89" t="s">
        <v>593</v>
      </c>
      <c r="HB27" s="86" t="b">
        <v>0</v>
      </c>
      <c r="HC27" s="87" t="str">
        <f>iferror(if(OR(HC$2&lt;&gt;"",HC$3),"0%",concat(round(HC$63/(HC$62+HC$63+HC$64+HC$65+HC$66)*100,IF($A$2,1,0)),"%")),"0%")</f>
        <v>30%</v>
      </c>
      <c r="HD27" s="88" t="s">
        <v>573</v>
      </c>
      <c r="HE27" s="89" t="s">
        <v>517</v>
      </c>
      <c r="HF27" s="86" t="b">
        <v>0</v>
      </c>
      <c r="HG27" s="87"/>
      <c r="HH27" s="88"/>
      <c r="HI27" s="89"/>
      <c r="HJ27" s="86"/>
      <c r="HK27" s="87" t="str">
        <f>iferror(if(OR(OY$2&lt;&gt;"",OY$3,OU$2&lt;&gt;"",OU$3,LC$2&lt;&gt;"",LC$3,LA$2&lt;&gt;"",LA$3,HK$2&lt;&gt;"",HK$3,DG$2&lt;&gt;"",DG$3),"0%",concat(round(HK$63/(HK$62+HK$63+HK$64+HK$65+HK$66)*100,IF($A$2,1,0)),"%")),"0%")</f>
        <v>30%</v>
      </c>
      <c r="HL27" s="88" t="s">
        <v>580</v>
      </c>
      <c r="HM27" s="89" t="s">
        <v>510</v>
      </c>
      <c r="HN27" s="86" t="b">
        <v>0</v>
      </c>
      <c r="HO27" s="87" t="str">
        <f>iferror(if(OR(HO$2&lt;&gt;"",HO$3),"0%",concat(round(HO$63/(HO$62+HO$63+HO$64+HO$65+HO$66)*100,IF($A$2,1,0)),"%")),"0%")</f>
        <v>30%</v>
      </c>
      <c r="HP27" s="88" t="s">
        <v>473</v>
      </c>
      <c r="HQ27" s="89" t="s">
        <v>594</v>
      </c>
      <c r="HR27" s="86" t="b">
        <v>0</v>
      </c>
      <c r="HT27" s="43"/>
      <c r="HU27" s="90"/>
      <c r="HV27" s="43"/>
      <c r="HW27" s="87"/>
      <c r="HX27" s="88"/>
      <c r="HY27" s="89"/>
      <c r="HZ27" s="86"/>
      <c r="IA27" s="87"/>
      <c r="IB27" s="88"/>
      <c r="IC27" s="89"/>
      <c r="ID27" s="86"/>
      <c r="IE27" s="87" t="str">
        <f>iferror(if(OR(IE$2&lt;&gt;"",IE$3,II$2&lt;&gt;"",II$3,IM$2&lt;&gt;"",IM$3,IQ$2&lt;&gt;"",IQ$3),"0%",concat(round(IE$63/(IE$62+IE$63+IE$64+IE$65+IE$66)*100,IF($A$2,1,0)),"%")),"0%")</f>
        <v>30%</v>
      </c>
      <c r="IF27" s="88" t="s">
        <v>381</v>
      </c>
      <c r="IG27" s="89" t="s">
        <v>594</v>
      </c>
      <c r="IH27" s="86" t="b">
        <v>0</v>
      </c>
      <c r="II27" s="87" t="str">
        <f>iferror(if(OR(IE$2&lt;&gt;"",IE$3,II$2&lt;&gt;"",II$3,IM$2&lt;&gt;"",IM$3,IQ$2&lt;&gt;"",IQ$3),"0%",concat(round(II$63/(II$62+II$63+II$64+II$65+II$66)*100,IF($A$2,1,0)),"%")),"0%")</f>
        <v>30%</v>
      </c>
      <c r="IJ27" s="88" t="s">
        <v>381</v>
      </c>
      <c r="IK27" s="89" t="s">
        <v>594</v>
      </c>
      <c r="IL27" s="86" t="b">
        <v>0</v>
      </c>
      <c r="IM27" s="87" t="str">
        <f>iferror(if(OR(IE$2&lt;&gt;"",IE$3,II$2&lt;&gt;"",II$3,IM$2&lt;&gt;"",IM$3,IQ$2&lt;&gt;"",IQ$3),"0%",concat(round(IM$63/(IM$62+IM$63+IM$64+IM$65+IM$66)*100,IF($A$2,1,0)),"%")),"0%")</f>
        <v>30%</v>
      </c>
      <c r="IN27" s="88" t="s">
        <v>381</v>
      </c>
      <c r="IO27" s="89" t="s">
        <v>594</v>
      </c>
      <c r="IP27" s="86" t="b">
        <v>0</v>
      </c>
      <c r="IQ27" s="87" t="str">
        <f>iferror(if(OR(IE$2&lt;&gt;"",IE$3,II$2&lt;&gt;"",II$3,IM$2&lt;&gt;"",IM$3,IQ$2&lt;&gt;"",IQ$3),"0%",concat(round(IQ$63/(IQ$62+IQ$63+IQ$64+IQ$65+IQ$66)*100,IF($A$2,1,0)),"%")),"0%")</f>
        <v>30%</v>
      </c>
      <c r="IR27" s="88" t="s">
        <v>381</v>
      </c>
      <c r="IS27" s="89" t="s">
        <v>594</v>
      </c>
      <c r="IT27" s="86" t="b">
        <v>0</v>
      </c>
      <c r="IV27" s="43"/>
      <c r="IW27" s="90"/>
      <c r="IX27" s="43"/>
      <c r="IY27" s="87"/>
      <c r="IZ27" s="88"/>
      <c r="JA27" s="89"/>
      <c r="JB27" s="86"/>
      <c r="JC27" s="87"/>
      <c r="JD27" s="88"/>
      <c r="JE27" s="89"/>
      <c r="JF27" s="86"/>
      <c r="JG27" s="87"/>
      <c r="JH27" s="88"/>
      <c r="JI27" s="89"/>
      <c r="JJ27" s="86"/>
      <c r="JK27" s="87"/>
      <c r="JL27" s="88"/>
      <c r="JM27" s="89"/>
      <c r="JN27" s="86"/>
      <c r="JO27" s="87"/>
      <c r="JP27" s="88"/>
      <c r="JQ27" s="89"/>
      <c r="JR27" s="86"/>
      <c r="JS27" s="87"/>
      <c r="JT27" s="88"/>
      <c r="JU27" s="89"/>
      <c r="JV27" s="86"/>
      <c r="JW27" s="87"/>
      <c r="JX27" s="88"/>
      <c r="JY27" s="89"/>
      <c r="JZ27" s="86"/>
      <c r="KA27" s="87"/>
      <c r="KB27" s="88"/>
      <c r="KC27" s="89"/>
      <c r="KD27" s="86"/>
      <c r="KE27" s="87"/>
      <c r="KF27" s="88"/>
      <c r="KG27" s="89"/>
      <c r="KH27" s="86"/>
      <c r="KI27" s="87"/>
      <c r="KJ27" s="88"/>
      <c r="KK27" s="89"/>
      <c r="KL27" s="86"/>
      <c r="KM27" s="87"/>
      <c r="KN27" s="88"/>
      <c r="KO27" s="89"/>
      <c r="KP27" s="86"/>
      <c r="KQ27" s="87"/>
      <c r="KR27" s="88"/>
      <c r="KS27" s="89"/>
      <c r="KT27" s="86"/>
      <c r="KU27" s="87" t="str">
        <f>iferror(if(OR(KU$2&lt;&gt;"",KU$3),"0%",concat(round(KU$63/(KU$62+KU$63+KU$64+KU$65+KU$66)*100,IF($A$2,1,0)),"%")),"0%")</f>
        <v>30%</v>
      </c>
      <c r="KV27" s="88" t="s">
        <v>505</v>
      </c>
      <c r="KW27" s="89" t="s">
        <v>595</v>
      </c>
      <c r="KX27" s="86" t="b">
        <v>0</v>
      </c>
      <c r="KY27" s="87"/>
      <c r="KZ27" s="88"/>
      <c r="LA27" s="89"/>
      <c r="LB27" s="86"/>
      <c r="LC27" s="87" t="str">
        <f>iferror(if(OR(OY$2&lt;&gt;"",OY$3,OU$2&lt;&gt;"",OU$3,LC$2&lt;&gt;"",LC$3,LA$2&lt;&gt;"",LA$3,HK$2&lt;&gt;"",HK$3,DG$2&lt;&gt;"",DG$3),"0%",concat(round(LC$63/(LC$62+LC$63+LC$64+LC$65+LC$66)*100,IF($A$2,1,0)),"%")),"0%")</f>
        <v>30%</v>
      </c>
      <c r="LD27" s="88" t="s">
        <v>580</v>
      </c>
      <c r="LE27" s="89" t="s">
        <v>510</v>
      </c>
      <c r="LF27" s="86" t="b">
        <v>0</v>
      </c>
      <c r="LG27" s="87"/>
      <c r="LH27" s="88"/>
      <c r="LI27" s="89"/>
      <c r="LJ27" s="86"/>
      <c r="LK27" s="87"/>
      <c r="LL27" s="88"/>
      <c r="LM27" s="89"/>
      <c r="LN27" s="86"/>
      <c r="LO27" s="87"/>
      <c r="LP27" s="88"/>
      <c r="LQ27" s="89"/>
      <c r="LR27" s="86"/>
      <c r="LS27" s="87" t="str">
        <f>iferror(if(OR(LS$2&lt;&gt;"",LS$3),"0%",concat(round(LS$63/(LS$62+LS$63+LS$64+LS$65+LS$66)*100,IF($A$2,1,0)),"%")),"0%")</f>
        <v>30%</v>
      </c>
      <c r="LT27" s="88" t="s">
        <v>219</v>
      </c>
      <c r="LU27" s="89" t="s">
        <v>501</v>
      </c>
      <c r="LV27" s="86" t="b">
        <v>0</v>
      </c>
      <c r="LW27" s="87"/>
      <c r="LX27" s="91"/>
      <c r="LY27" s="89"/>
      <c r="LZ27" s="86"/>
      <c r="MA27" s="87" t="str">
        <f>iferror(if(OR(MA$2&lt;&gt;"",MA$3),"0%",concat(round(MA$63/(MA$62+MA$63+MA$64+MA$65+MA$66)*100,IF($A$2,1,0)),"%")),"0%")</f>
        <v>30%</v>
      </c>
      <c r="MB27" s="88" t="s">
        <v>583</v>
      </c>
      <c r="MC27" s="89" t="s">
        <v>612</v>
      </c>
      <c r="MD27" s="86" t="b">
        <v>0</v>
      </c>
      <c r="ME27" s="87" t="str">
        <f>iferror(if(OR(ME$2&lt;&gt;"",ME$3),"0%",concat(round(ME$63/(ME$62+ME$63+ME$64+ME$65+ME$66)*100,IF($A$2,1,0)),"%")),"0%")</f>
        <v>30%</v>
      </c>
      <c r="MF27" s="88" t="s">
        <v>598</v>
      </c>
      <c r="MG27" s="89" t="s">
        <v>613</v>
      </c>
      <c r="MH27" s="86" t="b">
        <v>0</v>
      </c>
      <c r="MI27" s="87" t="str">
        <f>iferror(if(OR(MI$2&lt;&gt;"",MI$3),"0%",concat(round(MI$63/(MI$62+MI$63+MI$64+MI$65+MI$66)*100,IF($A$2,1,0)),"%")),"0%")</f>
        <v>30%</v>
      </c>
      <c r="MJ27" s="88" t="s">
        <v>280</v>
      </c>
      <c r="MK27" s="89" t="s">
        <v>600</v>
      </c>
      <c r="ML27" s="86" t="b">
        <v>0</v>
      </c>
      <c r="MM27" s="87" t="str">
        <f>iferror(if(OR(MM$2&lt;&gt;"",MM$3),"0%",concat(round(MM$63/(MM$62+MM$63+MM$64+MM$65+MM$66)*100,IF($A$2,1,0)),"%")),"0%")</f>
        <v>30%</v>
      </c>
      <c r="MN27" s="88" t="s">
        <v>381</v>
      </c>
      <c r="MO27" s="89" t="s">
        <v>614</v>
      </c>
      <c r="MP27" s="86" t="b">
        <v>0</v>
      </c>
      <c r="MQ27" s="87" t="str">
        <f>iferror(if(OR(MQ$2&lt;&gt;"",MQ$3),"0%",concat(round(MQ$63/(MQ$62+MQ$63+MQ$64+MQ$65+MQ$66)*100,IF($A$2,1,0)),"%")),"0%")</f>
        <v>30%</v>
      </c>
      <c r="MR27" s="88" t="s">
        <v>368</v>
      </c>
      <c r="MS27" s="89" t="s">
        <v>524</v>
      </c>
      <c r="MT27" s="86" t="b">
        <v>0</v>
      </c>
      <c r="MU27" s="87" t="str">
        <f>iferror(if(OR(MU$2&lt;&gt;"",MU$3),"0%",concat(round(MU$63/(MU$62+MU$63+MU$64+MU$65+MU$66)*100,IF($A$2,1,0)),"%")),"0%")</f>
        <v>30%</v>
      </c>
      <c r="MV27" s="88" t="s">
        <v>580</v>
      </c>
      <c r="MW27" s="89" t="s">
        <v>600</v>
      </c>
      <c r="MX27" s="86" t="b">
        <v>0</v>
      </c>
      <c r="MY27" s="87" t="str">
        <f>iferror(if(OR(MY$2&lt;&gt;"",MY$3),"0%",concat(round(MY$63/(MY$62+MY$63+MY$64+MY$65+MY$66)*100,IF($A$2,1,0)),"%")),"0%")</f>
        <v>30%</v>
      </c>
      <c r="MZ27" s="88" t="s">
        <v>190</v>
      </c>
      <c r="NA27" s="89" t="s">
        <v>603</v>
      </c>
      <c r="NB27" s="86" t="b">
        <v>0</v>
      </c>
      <c r="NC27" s="87"/>
      <c r="ND27" s="88"/>
      <c r="NE27" s="89"/>
      <c r="NF27" s="86"/>
      <c r="NG27" s="87"/>
      <c r="NH27" s="88"/>
      <c r="NI27" s="89"/>
      <c r="NJ27" s="86"/>
      <c r="NK27" s="87" t="str">
        <f>iferror(if(OR(NK$2&lt;&gt;"",NK$3),"0%",concat(round(NK$63/(NK$62+NK$63+NK$64+NK$65+NK$66)*100,IF($A$2,1,0)),"%")),"0%")</f>
        <v>30%</v>
      </c>
      <c r="NL27" s="88" t="s">
        <v>549</v>
      </c>
      <c r="NM27" s="89" t="s">
        <v>526</v>
      </c>
      <c r="NN27" s="86" t="b">
        <v>0</v>
      </c>
      <c r="NO27" s="87" t="str">
        <f>iferror(if(OR(NO$2&lt;&gt;"",NO$3),"0%",concat(round(NO$63/(NO$62+NO$63+NO$64+NO$65+NO$66)*100,IF($A$2,1,0)),"%")),"0%")</f>
        <v>30%</v>
      </c>
      <c r="NP27" s="88" t="s">
        <v>584</v>
      </c>
      <c r="NQ27" s="89" t="s">
        <v>605</v>
      </c>
      <c r="NR27" s="86" t="b">
        <v>0</v>
      </c>
      <c r="NT27" s="43"/>
      <c r="NU27" s="90"/>
      <c r="NV27" s="43"/>
      <c r="NW27" s="87" t="str">
        <f>iferror(if(OR(NW$2&lt;&gt;"",NW$3),"0%",concat(round(NW$63/(NW$62+NW$63+NW$64+NW$65+NW$66)*100,IF($A$2,1,0)),"%")),"0%")</f>
        <v>30%</v>
      </c>
      <c r="NX27" s="88" t="s">
        <v>505</v>
      </c>
      <c r="NY27" s="89">
        <v>46088.0</v>
      </c>
      <c r="NZ27" s="86" t="b">
        <v>0</v>
      </c>
      <c r="OA27" s="87" t="str">
        <f>iferror(if(OR(OA$2&lt;&gt;"",OA$3),"0%",concat(round(OA$63/(OA$62+OA$63+OA$64+OA$65+OA$66)*100,IF($A$2,1,0)),"%")),"0%")</f>
        <v>30%</v>
      </c>
      <c r="OB27" s="88" t="s">
        <v>604</v>
      </c>
      <c r="OC27" s="89" t="s">
        <v>606</v>
      </c>
      <c r="OD27" s="86" t="b">
        <v>0</v>
      </c>
      <c r="OE27" s="87" t="str">
        <f>iferror(if(OR(OE$2&lt;&gt;"",OE$3),"0%",concat(round(OE$63/(OE$62+OE$63+OE$64+OE$65+OE$66)*100,IF($A$2,1,0)),"%")),"0%")</f>
        <v>30%</v>
      </c>
      <c r="OF27" s="88" t="s">
        <v>569</v>
      </c>
      <c r="OG27" s="89" t="s">
        <v>594</v>
      </c>
      <c r="OH27" s="86" t="b">
        <v>0</v>
      </c>
      <c r="OI27" s="87"/>
      <c r="OJ27" s="88"/>
      <c r="OK27" s="89"/>
      <c r="OL27" s="86"/>
      <c r="OM27" s="87"/>
      <c r="ON27" s="88"/>
      <c r="OO27" s="89"/>
      <c r="OP27" s="86"/>
      <c r="OQ27" s="87" t="str">
        <f>iferror(if(OR(OQ$2&lt;&gt;"",OQ$3),"0%",concat(round(OQ$63/(OQ$62+OQ$63+OQ$64+OQ$65+OQ$66)*100,IF($A$2,1,0)),"%")),"0%")</f>
        <v>30%</v>
      </c>
      <c r="OR27" s="88" t="s">
        <v>569</v>
      </c>
      <c r="OS27" s="89" t="s">
        <v>607</v>
      </c>
      <c r="OT27" s="86" t="b">
        <v>0</v>
      </c>
      <c r="OU27" s="87"/>
      <c r="OV27" s="88"/>
      <c r="OW27" s="89"/>
      <c r="OX27" s="86"/>
      <c r="OY27" s="87"/>
      <c r="OZ27" s="88"/>
      <c r="PA27" s="89"/>
      <c r="PB27" s="86"/>
      <c r="PC27" s="87"/>
      <c r="PD27" s="88"/>
      <c r="PE27" s="89"/>
      <c r="PF27" s="86"/>
      <c r="PG27" s="87"/>
      <c r="PH27" s="88"/>
      <c r="PI27" s="89"/>
      <c r="PJ27" s="86"/>
      <c r="PK27" s="87"/>
      <c r="PL27" s="88"/>
      <c r="PM27" s="89"/>
      <c r="PN27" s="86"/>
      <c r="PO27" s="87"/>
      <c r="PP27" s="88"/>
      <c r="PQ27" s="89"/>
      <c r="PR27" s="86"/>
      <c r="PS27" s="87"/>
      <c r="PT27" s="88"/>
      <c r="PU27" s="89"/>
      <c r="PV27" s="86"/>
      <c r="PW27" s="87"/>
      <c r="PX27" s="88"/>
      <c r="PY27" s="89"/>
      <c r="PZ27" s="86"/>
      <c r="QA27" s="87"/>
      <c r="QB27" s="88"/>
      <c r="QC27" s="89"/>
      <c r="QD27" s="86"/>
      <c r="QE27" s="87" t="str">
        <f>iferror(if(OR(QE$2&lt;&gt;"",QE$3),"0%",concat(round(QE$63/(QE$62+QE$63+QE$64+QE$65+QE$66)*100,IF($A$2,1,0)),"%")),"0%")</f>
        <v>30%</v>
      </c>
      <c r="QF27" s="88" t="s">
        <v>190</v>
      </c>
      <c r="QG27" s="89">
        <v>46147.0</v>
      </c>
      <c r="QH27" s="86" t="b">
        <v>0</v>
      </c>
      <c r="QI27" s="87"/>
      <c r="QJ27" s="88"/>
      <c r="QK27" s="89"/>
      <c r="QL27" s="86"/>
      <c r="QM27" s="87"/>
      <c r="QN27" s="88"/>
      <c r="QO27" s="89"/>
      <c r="QP27" s="86"/>
      <c r="QQ27" s="87" t="str">
        <f>iferror(if(OR(QQ$2&lt;&gt;"",QQ$3),"0%",concat(round(QQ$63/(QQ$62+QQ$63+QQ$64+QQ$65+QQ$66)*100,IF($A$2,1,0)),"%")),"0%")</f>
        <v>30%</v>
      </c>
      <c r="QR27" s="88" t="s">
        <v>608</v>
      </c>
      <c r="QS27" s="89" t="s">
        <v>609</v>
      </c>
      <c r="QT27" s="86" t="b">
        <v>0</v>
      </c>
      <c r="QU27" s="87"/>
      <c r="QV27" s="88"/>
      <c r="QW27" s="89"/>
      <c r="QX27" s="86"/>
      <c r="QY27" s="87"/>
      <c r="QZ27" s="88"/>
      <c r="RA27" s="89"/>
      <c r="RB27" s="86"/>
      <c r="RC27" s="87"/>
      <c r="RD27" s="88"/>
      <c r="RE27" s="89"/>
      <c r="RF27" s="86"/>
      <c r="RG27" s="87"/>
      <c r="RH27" s="88"/>
      <c r="RI27" s="89"/>
      <c r="RJ27" s="86"/>
      <c r="RK27" s="87" t="str">
        <f>iferror(if(OR(RK$2&lt;&gt;"",RK$3),"0%",concat(round(RK$63/(RK$62+RK$63+RK$64+RK$65+RK$66)*100,IF($A$2,1,0)),"%")),"0%")</f>
        <v>30%</v>
      </c>
      <c r="RL27" s="88" t="s">
        <v>615</v>
      </c>
      <c r="RM27" s="89" t="s">
        <v>534</v>
      </c>
      <c r="RN27" s="86" t="b">
        <v>0</v>
      </c>
      <c r="RO27" s="87"/>
      <c r="RP27" s="88"/>
      <c r="RQ27" s="89"/>
      <c r="RR27" s="86"/>
      <c r="RS27" s="87" t="str">
        <f>iferror(if(OR(RS$2&lt;&gt;"",RS$3),"0%",concat(round(RS$63/(RS$62+RS$63+RS$64+RS$65+RS$66)*100,IF($A$2,1,0)),"%")),"0%")</f>
        <v>30%</v>
      </c>
      <c r="RT27" s="88" t="s">
        <v>615</v>
      </c>
      <c r="RU27" s="89" t="s">
        <v>534</v>
      </c>
      <c r="RV27" s="86" t="b">
        <v>0</v>
      </c>
      <c r="RW27" s="87"/>
      <c r="RX27" s="88"/>
      <c r="RY27" s="89"/>
      <c r="RZ27" s="86"/>
      <c r="SA27" s="87" t="str">
        <f>iferror(if(OR(SA$2&lt;&gt;"",SA$3),"0%",concat(round(SA$63/(SA$62+SA$63+SA$64+SA$65+SA$66)*100,IF($A$2,1,0)),"%")),"0%")</f>
        <v>30%</v>
      </c>
      <c r="SB27" s="88" t="s">
        <v>195</v>
      </c>
      <c r="SC27" s="89" t="s">
        <v>535</v>
      </c>
      <c r="SD27" s="86" t="b">
        <v>0</v>
      </c>
      <c r="SE27" s="87" t="str">
        <f>iferror(if(OR(SE$2&lt;&gt;"",SE$3),"0%",concat(round(SE$63/(SE$62+SE$63+SE$64+SE$65+SE$66)*100,IF($A$2,1,0)),"%")),"0%")</f>
        <v>30%</v>
      </c>
      <c r="SF27" s="88" t="s">
        <v>190</v>
      </c>
      <c r="SG27" s="89" t="s">
        <v>535</v>
      </c>
      <c r="SH27" s="86" t="b">
        <v>0</v>
      </c>
      <c r="SI27" s="87" t="str">
        <f>iferror(if(OR(SI$2&lt;&gt;"",SI$3),"0%",concat(round(SI$63/(SI$62+SI$63+SI$64+SI$65+SI$66)*100,IF($A$2,1,0)),"%")),"0%")</f>
        <v>30%</v>
      </c>
      <c r="SJ27" s="88" t="s">
        <v>568</v>
      </c>
      <c r="SK27" s="89" t="s">
        <v>610</v>
      </c>
      <c r="SL27" s="86" t="b">
        <v>0</v>
      </c>
      <c r="SM27" s="25"/>
    </row>
    <row r="28">
      <c r="B28" s="86"/>
      <c r="C28" s="87" t="str">
        <f>iferror(if(OR(C$2&lt;&gt;"",C$3),"0%",concat(round(C$64/(C$62+C$63+C$64+C$65+C$66)*100,IF($A$2,1,0)),"%")),"0%")</f>
        <v>5%</v>
      </c>
      <c r="D28" s="88" t="s">
        <v>442</v>
      </c>
      <c r="E28" s="89">
        <v>46152.0</v>
      </c>
      <c r="F28" s="86" t="b">
        <v>0</v>
      </c>
      <c r="G28" s="87"/>
      <c r="H28" s="88"/>
      <c r="I28" s="89"/>
      <c r="J28" s="86"/>
      <c r="K28" s="87"/>
      <c r="L28" s="88"/>
      <c r="M28" s="89"/>
      <c r="N28" s="86"/>
      <c r="O28" s="87" t="str">
        <f>iferror(if(OR(O$2&lt;&gt;"",O$3),"0%",concat(round(O$64/(O$62+O$63+O$64+O$65+O$66)*100,IF($A$2,1,0)),"%")),"0%")</f>
        <v>5%</v>
      </c>
      <c r="P28" s="88" t="s">
        <v>611</v>
      </c>
      <c r="Q28" s="89">
        <v>46152.0</v>
      </c>
      <c r="R28" s="86" t="b">
        <v>0</v>
      </c>
      <c r="S28" s="87"/>
      <c r="T28" s="88"/>
      <c r="U28" s="89"/>
      <c r="V28" s="86"/>
      <c r="W28" s="87" t="str">
        <f>iferror(if(OR(W$2&lt;&gt;"",W$3),"0%",concat(round(W$64/(W$62+W$63+W$64+W$65+W$66)*100,IF($A$2,1,0)),"%")),"0%")</f>
        <v>5%</v>
      </c>
      <c r="X28" s="88" t="s">
        <v>578</v>
      </c>
      <c r="Y28" s="89">
        <v>46152.0</v>
      </c>
      <c r="Z28" s="86" t="b">
        <v>0</v>
      </c>
      <c r="AA28" s="87"/>
      <c r="AB28" s="88"/>
      <c r="AC28" s="89"/>
      <c r="AD28" s="86"/>
      <c r="AE28" s="87" t="str">
        <f>iferror(if(OR(AE$2&lt;&gt;"",AE$3),"0%",concat(round(AE$64/(AE$62+AE$63+AE$64+AE$65+AE$66)*100,IF($A$2,1,0)),"%")),"0%")</f>
        <v>5%</v>
      </c>
      <c r="AF28" s="88" t="s">
        <v>309</v>
      </c>
      <c r="AG28" s="89">
        <v>46152.0</v>
      </c>
      <c r="AH28" s="86" t="b">
        <v>0</v>
      </c>
      <c r="AI28" s="87" t="str">
        <f>iferror(if(OR(AI$2&lt;&gt;"",AI$3),"0%",concat(round(AI$64/(AI$62+AI$63+AI$64+AI$65+AI$66)*100,IF($A$2,1,0)),"%")),"0%")</f>
        <v>5%</v>
      </c>
      <c r="AJ28" s="88" t="s">
        <v>580</v>
      </c>
      <c r="AK28" s="89">
        <v>46152.0</v>
      </c>
      <c r="AL28" s="86" t="b">
        <v>0</v>
      </c>
      <c r="AM28" s="87" t="str">
        <f>iferror(if(OR(AM$2&lt;&gt;"",AM$3),"0%",concat(round(AM$64/(AM$62+AM$63+AM$64+AM$65+AM$66)*100,IF($A$2,1,0)),"%")),"0%")</f>
        <v>5%</v>
      </c>
      <c r="AN28" s="88" t="s">
        <v>531</v>
      </c>
      <c r="AO28" s="89">
        <v>46152.0</v>
      </c>
      <c r="AP28" s="86" t="b">
        <v>0</v>
      </c>
      <c r="AQ28" s="87" t="str">
        <f>iferror(if(OR(AQ$2&lt;&gt;"",AQ$3),"0%",concat(round(AQ$64/(AQ$62+AQ$63+AQ$64+AQ$65+AQ$66)*100,IF($A$2,1,0)),"%")),"0%")</f>
        <v>5%</v>
      </c>
      <c r="AR28" s="88" t="s">
        <v>573</v>
      </c>
      <c r="AS28" s="89">
        <v>46152.0</v>
      </c>
      <c r="AT28" s="86" t="b">
        <v>0</v>
      </c>
      <c r="AU28" s="87"/>
      <c r="AV28" s="88"/>
      <c r="AW28" s="89"/>
      <c r="AX28" s="86"/>
      <c r="AY28" s="87" t="str">
        <f>iferror(if(OR(AU$2&lt;&gt;"",AY$2&lt;&gt;"",AY$3),"0%",concat(round(AY$64/(AY$62+AY$63+AY$64+AY$65+AY$66)*100,IF($A$2,1,0)),"%")),"0%")</f>
        <v>5%</v>
      </c>
      <c r="AZ28" s="88" t="s">
        <v>181</v>
      </c>
      <c r="BA28" s="89" t="s">
        <v>581</v>
      </c>
      <c r="BB28" s="86" t="b">
        <v>0</v>
      </c>
      <c r="BC28" s="87"/>
      <c r="BD28" s="88"/>
      <c r="BE28" s="89"/>
      <c r="BF28" s="86"/>
      <c r="BG28" s="87"/>
      <c r="BH28" s="88"/>
      <c r="BI28" s="89"/>
      <c r="BJ28" s="86"/>
      <c r="BK28" s="87"/>
      <c r="BL28" s="88"/>
      <c r="BM28" s="89"/>
      <c r="BN28" s="86"/>
      <c r="BO28" s="87"/>
      <c r="BP28" s="88"/>
      <c r="BQ28" s="89"/>
      <c r="BR28" s="86"/>
      <c r="BT28" s="43"/>
      <c r="BU28" s="90"/>
      <c r="BV28" s="43"/>
      <c r="BW28" s="87" t="str">
        <f>iferror(if(OR(AE$2&lt;&gt;"",AE$3,BW$2&lt;&gt;"",BW$3),"0%",concat(round(BW$64/(BW$62+BW$63+BW$64+BW$65+BW$66)*100,IF($A$2,1,0)),"%")),"0%")</f>
        <v>5%</v>
      </c>
      <c r="BX28" s="88" t="s">
        <v>309</v>
      </c>
      <c r="BY28" s="89">
        <v>46152.0</v>
      </c>
      <c r="BZ28" s="86" t="b">
        <v>0</v>
      </c>
      <c r="CA28" s="87"/>
      <c r="CB28" s="88"/>
      <c r="CC28" s="89"/>
      <c r="CD28" s="86"/>
      <c r="CE28" s="87" t="str">
        <f>iferror(if(OR(CE$2&lt;&gt;"",CE$3),"0%",concat(round(CE$64/(CE$62+CE$63+CE$64+CE$65+CE$66)*100,IF($A$2,1,0)),"%")),"0%")</f>
        <v>5%</v>
      </c>
      <c r="CF28" s="88" t="s">
        <v>531</v>
      </c>
      <c r="CG28" s="89">
        <v>46310.0</v>
      </c>
      <c r="CH28" s="86" t="b">
        <v>0</v>
      </c>
      <c r="CI28" s="87" t="str">
        <f>iferror(if(OR(CI$2&lt;&gt;"",CI$3,CQ$2&lt;&gt;"",CQ$3),"0%",concat(round(CI$64/(CI$62+CI$63+CI$64+CI$65+CI$66)*100,IF($A$2,1,0)),"%")),"0%")</f>
        <v>5%</v>
      </c>
      <c r="CJ28" s="88" t="s">
        <v>531</v>
      </c>
      <c r="CK28" s="89">
        <v>46159.0</v>
      </c>
      <c r="CL28" s="86" t="b">
        <v>0</v>
      </c>
      <c r="CM28" s="87"/>
      <c r="CN28" s="88"/>
      <c r="CO28" s="89"/>
      <c r="CP28" s="86"/>
      <c r="CQ28" s="87" t="str">
        <f>iferror(if(OR(CI$2&lt;&gt;"",CI$3,CQ$2&lt;&gt;"",CQ$3),"0%",concat(round(CQ$64/(CQ$62+CQ$63+CQ$64+CQ$65+CQ$66)*100,IF($A$2,1,0)),"%")),"0%")</f>
        <v>5%</v>
      </c>
      <c r="CR28" s="88" t="s">
        <v>531</v>
      </c>
      <c r="CS28" s="89">
        <v>46159.0</v>
      </c>
      <c r="CT28" s="86" t="b">
        <v>0</v>
      </c>
      <c r="CU28" s="87" t="str">
        <f>iferror(if(OR(CU$2&lt;&gt;"",CU$3),"0%",concat(round(CU$64/(CU$62+CU$63+CU$64+CU$65+CU$66)*100,IF($A$2,1,0)),"%")),"0%")</f>
        <v>5%</v>
      </c>
      <c r="CV28" s="88" t="s">
        <v>443</v>
      </c>
      <c r="CW28" s="89">
        <v>46152.0</v>
      </c>
      <c r="CX28" s="86" t="b">
        <v>0</v>
      </c>
      <c r="CY28" s="87"/>
      <c r="CZ28" s="88"/>
      <c r="DA28" s="89"/>
      <c r="DB28" s="86"/>
      <c r="DC28" s="87"/>
      <c r="DD28" s="88"/>
      <c r="DE28" s="89"/>
      <c r="DF28" s="86"/>
      <c r="DG28" s="87" t="str">
        <f>iferror(if(OR(OY$2&lt;&gt;"",OY$3,OU$2&lt;&gt;"",OU$3,LC$2&lt;&gt;"",LC$3,LA$2&lt;&gt;"",LA$3,HK$2&lt;&gt;"",HK$3,DG$2&lt;&gt;"",DG$3),"0%",concat(round(DG$64/(DG$62+DG$63+DG$64+DG$65+DG$66)*100,IF($A$2,1,0)),"%")),"0%")</f>
        <v>5%</v>
      </c>
      <c r="DH28" s="88" t="s">
        <v>611</v>
      </c>
      <c r="DI28" s="89" t="s">
        <v>585</v>
      </c>
      <c r="DJ28" s="86" t="b">
        <v>0</v>
      </c>
      <c r="DK28" s="87" t="str">
        <f>iferror(if(OR(DK$2&lt;&gt;"",DK$3),"0%",concat(round(DK$64/(DK$62+DK$63+DK$64+DK$65+DK$66)*100,IF($A$2,1,0)),"%")),"0%")</f>
        <v>5%</v>
      </c>
      <c r="DL28" s="88" t="s">
        <v>249</v>
      </c>
      <c r="DM28" s="89" t="s">
        <v>510</v>
      </c>
      <c r="DN28" s="86" t="b">
        <v>0</v>
      </c>
      <c r="DP28" s="34"/>
      <c r="DQ28" s="34"/>
      <c r="DR28" s="35"/>
      <c r="DS28" s="87" t="str">
        <f>iferror(if(OR(DS$2&lt;&gt;"",DS$3),"0%",concat(round(DS$64/(DS$62+DS$63+DS$64+DS$65+DS$66)*100,IF($A$2,1,0)),"%")),"0%")</f>
        <v>5%</v>
      </c>
      <c r="DT28" s="88" t="s">
        <v>442</v>
      </c>
      <c r="DU28" s="89">
        <v>46315.0</v>
      </c>
      <c r="DV28" s="86" t="b">
        <v>0</v>
      </c>
      <c r="DW28" s="87" t="str">
        <f>iferror(if(OR(DW$2&lt;&gt;"",DW$3),"0%",concat(round(DW$64/(DW$62+DW$63+DW$64+DW$65+DW$66)*100,IF($A$2,1,0)),"%")),"0%")</f>
        <v>5%</v>
      </c>
      <c r="DX28" s="88" t="s">
        <v>583</v>
      </c>
      <c r="DY28" s="89" t="s">
        <v>586</v>
      </c>
      <c r="DZ28" s="86" t="b">
        <v>0</v>
      </c>
      <c r="EA28" s="87"/>
      <c r="EB28" s="88"/>
      <c r="EC28" s="89"/>
      <c r="ED28" s="86"/>
      <c r="EE28" s="87"/>
      <c r="EF28" s="88"/>
      <c r="EG28" s="89"/>
      <c r="EH28" s="86"/>
      <c r="EI28" s="87"/>
      <c r="EJ28" s="88"/>
      <c r="EK28" s="89"/>
      <c r="EL28" s="86"/>
      <c r="EM28" s="87"/>
      <c r="EN28" s="88"/>
      <c r="EO28" s="89"/>
      <c r="EP28" s="86"/>
      <c r="ER28" s="34" t="s">
        <v>185</v>
      </c>
      <c r="ES28" s="34"/>
      <c r="ET28" s="35" t="b">
        <v>0</v>
      </c>
      <c r="EU28" s="87" t="str">
        <f>iferror(if(OR(EU$2&lt;&gt;"",EU$3),"0%",concat(round(EU$64/(EU$62+EU$63+EU$64+EU$65+EU$66)*100,IF($A$2,1,0)),"%")),"0%")</f>
        <v>5%</v>
      </c>
      <c r="EV28" s="88" t="s">
        <v>138</v>
      </c>
      <c r="EW28" s="89" t="s">
        <v>587</v>
      </c>
      <c r="EX28" s="86" t="b">
        <v>0</v>
      </c>
      <c r="EY28" s="87"/>
      <c r="EZ28" s="88"/>
      <c r="FA28" s="89"/>
      <c r="FB28" s="86"/>
      <c r="FC28" s="87"/>
      <c r="FD28" s="88"/>
      <c r="FE28" s="89"/>
      <c r="FF28" s="86"/>
      <c r="FG28" s="87"/>
      <c r="FH28" s="88"/>
      <c r="FI28" s="89"/>
      <c r="FJ28" s="86"/>
      <c r="FK28" s="87" t="str">
        <f>iferror(if(OR(FK$2&lt;&gt;"",FK$3),"0%",concat(round(FK$64/(FK$62+FK$63+FK$64+FK$65+FK$66)*100,IF($A$2,1,0)),"%")),"0%")</f>
        <v>5%</v>
      </c>
      <c r="FL28" s="88" t="s">
        <v>381</v>
      </c>
      <c r="FM28" s="89" t="s">
        <v>589</v>
      </c>
      <c r="FN28" s="86" t="b">
        <v>0</v>
      </c>
      <c r="FO28" s="87" t="str">
        <f>iferror(if(OR(FO$2&lt;&gt;"",FO$3),"0%",concat(round(FO$64/(FO$62+FO$63+FO$64+FO$65+FO$66)*100,IF($A$2,1,0)),"%")),"0%")</f>
        <v>5%</v>
      </c>
      <c r="FP28" s="88" t="s">
        <v>584</v>
      </c>
      <c r="FQ28" s="89" t="s">
        <v>590</v>
      </c>
      <c r="FR28" s="86" t="b">
        <v>0</v>
      </c>
      <c r="FS28" s="87"/>
      <c r="FT28" s="88"/>
      <c r="FU28" s="89"/>
      <c r="FV28" s="86"/>
      <c r="FW28" s="87" t="str">
        <f>iferror(if(OR(FW$2&lt;&gt;"",FW$3),"0%",concat(round(FW$64/(FW$62+FW$63+FW$64+FW$65+FW$66)*100,IF($A$2,1,0)),"%")),"0%")</f>
        <v>5%</v>
      </c>
      <c r="FX28" s="88" t="s">
        <v>239</v>
      </c>
      <c r="FY28" s="89" t="s">
        <v>518</v>
      </c>
      <c r="FZ28" s="86" t="b">
        <v>0</v>
      </c>
      <c r="GA28" s="87" t="str">
        <f>iferror(if(OR(GA$2&lt;&gt;"",GA$3),"0%",concat(round(GA$64/(GA$62+GA$63+GA$64+GA$65+GA$66)*100,IF($A$2,1,0)),"%")),"0%")</f>
        <v>5%</v>
      </c>
      <c r="GB28" s="88" t="s">
        <v>507</v>
      </c>
      <c r="GC28" s="89" t="s">
        <v>591</v>
      </c>
      <c r="GD28" s="86" t="b">
        <v>0</v>
      </c>
      <c r="GE28" s="87"/>
      <c r="GF28" s="88"/>
      <c r="GG28" s="89"/>
      <c r="GH28" s="86"/>
      <c r="GI28" s="87"/>
      <c r="GJ28" s="88"/>
      <c r="GK28" s="89"/>
      <c r="GL28" s="86"/>
      <c r="GM28" s="87" t="str">
        <f>iferror(if(OR(GM$2&lt;&gt;"",GM$3),"0%",concat(round(GM$64/(GM$62+GM$63+GM$64+GM$65+GM$66)*100,IF($A$2,1,0)),"%")),"0%")</f>
        <v>5%</v>
      </c>
      <c r="GN28" s="88" t="s">
        <v>239</v>
      </c>
      <c r="GO28" s="89" t="s">
        <v>516</v>
      </c>
      <c r="GP28" s="86" t="b">
        <v>0</v>
      </c>
      <c r="GQ28" s="87" t="str">
        <f>iferror(if(OR(GQ$2&lt;&gt;"",GQ$3),"0%",concat(round(GQ$64/(GQ$62+GQ$63+GQ$64+GQ$65+GQ$66)*100,IF($A$2,1,0)),"%")),"0%")</f>
        <v>5%</v>
      </c>
      <c r="GR28" s="88" t="s">
        <v>310</v>
      </c>
      <c r="GS28" s="89" t="s">
        <v>592</v>
      </c>
      <c r="GT28" s="86" t="b">
        <v>0</v>
      </c>
      <c r="GU28" s="87"/>
      <c r="GV28" s="88"/>
      <c r="GW28" s="89"/>
      <c r="GX28" s="86"/>
      <c r="GY28" s="87" t="str">
        <f>iferror(if(OR(GY$2&lt;&gt;"",GY$3),"0%",concat(round(GY$64/(GY$62+GY$63+GY$64+GY$65+GY$66)*100,IF($A$2,1,0)),"%")),"0%")</f>
        <v>5%</v>
      </c>
      <c r="GZ28" s="88" t="s">
        <v>158</v>
      </c>
      <c r="HA28" s="89" t="s">
        <v>593</v>
      </c>
      <c r="HB28" s="86" t="b">
        <v>0</v>
      </c>
      <c r="HC28" s="87" t="str">
        <f>iferror(if(OR(HC$2&lt;&gt;"",HC$3),"0%",concat(round(HC$64/(HC$62+HC$63+HC$64+HC$65+HC$66)*100,IF($A$2,1,0)),"%")),"0%")</f>
        <v>5%</v>
      </c>
      <c r="HD28" s="88" t="s">
        <v>158</v>
      </c>
      <c r="HE28" s="89" t="s">
        <v>560</v>
      </c>
      <c r="HF28" s="86" t="b">
        <v>0</v>
      </c>
      <c r="HG28" s="87"/>
      <c r="HH28" s="88"/>
      <c r="HI28" s="89"/>
      <c r="HJ28" s="86"/>
      <c r="HK28" s="87" t="str">
        <f>iferror(if(OR(OY$2&lt;&gt;"",OY$3,OU$2&lt;&gt;"",OU$3,LC$2&lt;&gt;"",LC$3,LA$2&lt;&gt;"",LA$3,HK$2&lt;&gt;"",HK$3,DG$2&lt;&gt;"",DG$3),"0%",concat(round(HK$64/(HK$62+HK$63+HK$64+HK$65+HK$66)*100,IF($A$2,1,0)),"%")),"0%")</f>
        <v>5%</v>
      </c>
      <c r="HL28" s="88" t="s">
        <v>580</v>
      </c>
      <c r="HM28" s="89" t="s">
        <v>510</v>
      </c>
      <c r="HN28" s="86" t="b">
        <v>0</v>
      </c>
      <c r="HO28" s="87" t="str">
        <f>iferror(if(OR(HO$2&lt;&gt;"",HO$3),"0%",concat(round(HO$64/(HO$62+HO$63+HO$64+HO$65+HO$66)*100,IF($A$2,1,0)),"%")),"0%")</f>
        <v>5%</v>
      </c>
      <c r="HP28" s="88" t="s">
        <v>543</v>
      </c>
      <c r="HQ28" s="89" t="s">
        <v>616</v>
      </c>
      <c r="HR28" s="86" t="b">
        <v>0</v>
      </c>
      <c r="HT28" s="43"/>
      <c r="HU28" s="90"/>
      <c r="HV28" s="43"/>
      <c r="HW28" s="87"/>
      <c r="HX28" s="88"/>
      <c r="HY28" s="89"/>
      <c r="HZ28" s="86"/>
      <c r="IA28" s="87"/>
      <c r="IB28" s="88"/>
      <c r="IC28" s="89"/>
      <c r="ID28" s="86"/>
      <c r="IE28" s="87" t="str">
        <f>iferror(if(OR(IE$2&lt;&gt;"",IE$3,II$2&lt;&gt;"",II$3,IM$2&lt;&gt;"",IM$3,IQ$2&lt;&gt;"",IQ$3),"0%",concat(round(IE$64/(IE$62+IE$63+IE$64+IE$65+IE$66)*100,IF($A$2,1,0)),"%")),"0%")</f>
        <v>5%</v>
      </c>
      <c r="IF28" s="88" t="s">
        <v>562</v>
      </c>
      <c r="IG28" s="89" t="s">
        <v>594</v>
      </c>
      <c r="IH28" s="86" t="b">
        <v>0</v>
      </c>
      <c r="II28" s="87" t="str">
        <f>iferror(if(OR(IE$2&lt;&gt;"",IE$3,II$2&lt;&gt;"",II$3,IM$2&lt;&gt;"",IM$3,IQ$2&lt;&gt;"",IQ$3),"0%",concat(round(II$64/(II$62+II$63+II$64+II$65+II$66)*100,IF($A$2,1,0)),"%")),"0%")</f>
        <v>5%</v>
      </c>
      <c r="IJ28" s="88" t="s">
        <v>562</v>
      </c>
      <c r="IK28" s="89" t="s">
        <v>594</v>
      </c>
      <c r="IL28" s="86" t="b">
        <v>0</v>
      </c>
      <c r="IM28" s="87" t="str">
        <f>iferror(if(OR(IE$2&lt;&gt;"",IE$3,II$2&lt;&gt;"",II$3,IM$2&lt;&gt;"",IM$3,IQ$2&lt;&gt;"",IQ$3),"0%",concat(round(IM$64/(IM$62+IM$63+IM$64+IM$65+IM$66)*100,IF($A$2,1,0)),"%")),"0%")</f>
        <v>5%</v>
      </c>
      <c r="IN28" s="88" t="s">
        <v>562</v>
      </c>
      <c r="IO28" s="89" t="s">
        <v>594</v>
      </c>
      <c r="IP28" s="86" t="b">
        <v>0</v>
      </c>
      <c r="IQ28" s="87" t="str">
        <f>iferror(if(OR(IE$2&lt;&gt;"",IE$3,II$2&lt;&gt;"",II$3,IM$2&lt;&gt;"",IM$3,IQ$2&lt;&gt;"",IQ$3),"0%",concat(round(IQ$64/(IQ$62+IQ$63+IQ$64+IQ$65+IQ$66)*100,IF($A$2,1,0)),"%")),"0%")</f>
        <v>5%</v>
      </c>
      <c r="IR28" s="88" t="s">
        <v>562</v>
      </c>
      <c r="IS28" s="89" t="s">
        <v>594</v>
      </c>
      <c r="IT28" s="86" t="b">
        <v>0</v>
      </c>
      <c r="IV28" s="43"/>
      <c r="IW28" s="90"/>
      <c r="IX28" s="43"/>
      <c r="IY28" s="87"/>
      <c r="IZ28" s="88"/>
      <c r="JA28" s="89"/>
      <c r="JB28" s="86"/>
      <c r="JC28" s="87"/>
      <c r="JD28" s="88"/>
      <c r="JE28" s="89"/>
      <c r="JF28" s="86"/>
      <c r="JG28" s="87"/>
      <c r="JH28" s="88"/>
      <c r="JI28" s="89"/>
      <c r="JJ28" s="86"/>
      <c r="JK28" s="87"/>
      <c r="JL28" s="88"/>
      <c r="JM28" s="89"/>
      <c r="JN28" s="86"/>
      <c r="JO28" s="87"/>
      <c r="JP28" s="88"/>
      <c r="JQ28" s="89"/>
      <c r="JR28" s="86"/>
      <c r="JS28" s="87"/>
      <c r="JT28" s="88"/>
      <c r="JU28" s="89"/>
      <c r="JV28" s="86"/>
      <c r="JW28" s="87"/>
      <c r="JX28" s="88"/>
      <c r="JY28" s="89"/>
      <c r="JZ28" s="86"/>
      <c r="KA28" s="87"/>
      <c r="KB28" s="88"/>
      <c r="KC28" s="89"/>
      <c r="KD28" s="86"/>
      <c r="KE28" s="87"/>
      <c r="KF28" s="88"/>
      <c r="KG28" s="89"/>
      <c r="KH28" s="86"/>
      <c r="KI28" s="87"/>
      <c r="KJ28" s="88"/>
      <c r="KK28" s="89"/>
      <c r="KL28" s="86"/>
      <c r="KM28" s="87"/>
      <c r="KN28" s="88"/>
      <c r="KO28" s="89"/>
      <c r="KP28" s="86"/>
      <c r="KQ28" s="87"/>
      <c r="KR28" s="88"/>
      <c r="KS28" s="89"/>
      <c r="KT28" s="86"/>
      <c r="KU28" s="87" t="str">
        <f>iferror(if(OR(KU$2&lt;&gt;"",KU$3),"0%",concat(round(KU$64/(KU$62+KU$63+KU$64+KU$65+KU$66)*100,IF($A$2,1,0)),"%")),"0%")</f>
        <v>5%</v>
      </c>
      <c r="KV28" s="88" t="s">
        <v>505</v>
      </c>
      <c r="KW28" s="89" t="s">
        <v>595</v>
      </c>
      <c r="KX28" s="86" t="b">
        <v>0</v>
      </c>
      <c r="KY28" s="87"/>
      <c r="KZ28" s="88"/>
      <c r="LA28" s="89"/>
      <c r="LB28" s="86"/>
      <c r="LC28" s="87" t="str">
        <f>iferror(if(OR(OY$2&lt;&gt;"",OY$3,OU$2&lt;&gt;"",OU$3,LC$2&lt;&gt;"",LC$3,LA$2&lt;&gt;"",LA$3,HK$2&lt;&gt;"",HK$3,DG$2&lt;&gt;"",DG$3),"0%",concat(round(LC$64/(LC$62+LC$63+LC$64+LC$65+LC$66)*100,IF($A$2,1,0)),"%")),"0%")</f>
        <v>5%</v>
      </c>
      <c r="LD28" s="88" t="s">
        <v>580</v>
      </c>
      <c r="LE28" s="89" t="s">
        <v>510</v>
      </c>
      <c r="LF28" s="86" t="b">
        <v>0</v>
      </c>
      <c r="LG28" s="87"/>
      <c r="LH28" s="88"/>
      <c r="LI28" s="89"/>
      <c r="LJ28" s="86"/>
      <c r="LK28" s="87"/>
      <c r="LL28" s="88"/>
      <c r="LM28" s="89"/>
      <c r="LN28" s="86"/>
      <c r="LO28" s="87"/>
      <c r="LP28" s="88"/>
      <c r="LQ28" s="89"/>
      <c r="LR28" s="86"/>
      <c r="LS28" s="87" t="str">
        <f>iferror(if(OR(LS$2&lt;&gt;"",LS$3),"0%",concat(round(LS$64/(LS$62+LS$63+LS$64+LS$65+LS$66)*100,IF($A$2,1,0)),"%")),"0%")</f>
        <v>5%</v>
      </c>
      <c r="LT28" s="88" t="s">
        <v>525</v>
      </c>
      <c r="LU28" s="89" t="s">
        <v>617</v>
      </c>
      <c r="LV28" s="86" t="b">
        <v>0</v>
      </c>
      <c r="LW28" s="87"/>
      <c r="LX28" s="91"/>
      <c r="LY28" s="89"/>
      <c r="LZ28" s="86"/>
      <c r="MA28" s="87" t="str">
        <f>iferror(if(OR(MA$2&lt;&gt;"",MA$3),"0%",concat(round(MA$64/(MA$62+MA$63+MA$64+MA$65+MA$66)*100,IF($A$2,1,0)),"%")),"0%")</f>
        <v>5%</v>
      </c>
      <c r="MB28" s="88" t="s">
        <v>583</v>
      </c>
      <c r="MC28" s="89" t="s">
        <v>618</v>
      </c>
      <c r="MD28" s="86" t="b">
        <v>0</v>
      </c>
      <c r="ME28" s="87" t="str">
        <f>iferror(if(OR(ME$2&lt;&gt;"",ME$3),"0%",concat(round(ME$64/(ME$62+ME$63+ME$64+ME$65+ME$66)*100,IF($A$2,1,0)),"%")),"0%")</f>
        <v>5%</v>
      </c>
      <c r="MF28" s="88" t="s">
        <v>195</v>
      </c>
      <c r="MG28" s="89" t="s">
        <v>619</v>
      </c>
      <c r="MH28" s="86" t="b">
        <v>0</v>
      </c>
      <c r="MI28" s="87" t="str">
        <f>iferror(if(OR(MI$2&lt;&gt;"",MI$3),"0%",concat(round(MI$64/(MI$62+MI$63+MI$64+MI$65+MI$66)*100,IF($A$2,1,0)),"%")),"0%")</f>
        <v>5%</v>
      </c>
      <c r="MJ28" s="88" t="s">
        <v>498</v>
      </c>
      <c r="MK28" s="89" t="s">
        <v>600</v>
      </c>
      <c r="ML28" s="86" t="b">
        <v>0</v>
      </c>
      <c r="MM28" s="87" t="str">
        <f>iferror(if(OR(MM$2&lt;&gt;"",MM$3),"0%",concat(round(MM$64/(MM$62+MM$63+MM$64+MM$65+MM$66)*100,IF($A$2,1,0)),"%")),"0%")</f>
        <v>5%</v>
      </c>
      <c r="MN28" s="88" t="s">
        <v>134</v>
      </c>
      <c r="MO28" s="89" t="s">
        <v>620</v>
      </c>
      <c r="MP28" s="86" t="b">
        <v>0</v>
      </c>
      <c r="MQ28" s="87" t="str">
        <f>iferror(if(OR(MQ$2&lt;&gt;"",MQ$3),"0%",concat(round(MQ$64/(MQ$62+MQ$63+MQ$64+MQ$65+MQ$66)*100,IF($A$2,1,0)),"%")),"0%")</f>
        <v>5%</v>
      </c>
      <c r="MR28" s="88" t="s">
        <v>368</v>
      </c>
      <c r="MS28" s="89" t="s">
        <v>524</v>
      </c>
      <c r="MT28" s="86" t="b">
        <v>0</v>
      </c>
      <c r="MU28" s="87" t="str">
        <f>iferror(if(OR(MU$2&lt;&gt;"",MU$3),"0%",concat(round(MU$64/(MU$62+MU$63+MU$64+MU$65+MU$66)*100,IF($A$2,1,0)),"%")),"0%")</f>
        <v>5%</v>
      </c>
      <c r="MV28" s="88" t="s">
        <v>580</v>
      </c>
      <c r="MW28" s="89" t="s">
        <v>603</v>
      </c>
      <c r="MX28" s="86" t="b">
        <v>0</v>
      </c>
      <c r="MY28" s="87" t="str">
        <f>iferror(if(OR(MY$2&lt;&gt;"",MY$3),"0%",concat(round(MY$64/(MY$62+MY$63+MY$64+MY$65+MY$66)*100,IF($A$2,1,0)),"%")),"0%")</f>
        <v>5%</v>
      </c>
      <c r="MZ28" s="88" t="s">
        <v>542</v>
      </c>
      <c r="NA28" s="89" t="s">
        <v>603</v>
      </c>
      <c r="NB28" s="86" t="b">
        <v>0</v>
      </c>
      <c r="NC28" s="87"/>
      <c r="ND28" s="88"/>
      <c r="NE28" s="89"/>
      <c r="NF28" s="86"/>
      <c r="NG28" s="87"/>
      <c r="NH28" s="88"/>
      <c r="NI28" s="89"/>
      <c r="NJ28" s="86"/>
      <c r="NK28" s="87" t="str">
        <f>iferror(if(OR(NK$2&lt;&gt;"",NK$3),"0%",concat(round(NK$64/(NK$62+NK$63+NK$64+NK$65+NK$66)*100,IF($A$2,1,0)),"%")),"0%")</f>
        <v>5%</v>
      </c>
      <c r="NL28" s="88" t="s">
        <v>604</v>
      </c>
      <c r="NM28" s="89" t="s">
        <v>526</v>
      </c>
      <c r="NN28" s="86" t="b">
        <v>0</v>
      </c>
      <c r="NO28" s="87" t="str">
        <f>iferror(if(OR(NO$2&lt;&gt;"",NO$3),"0%",concat(round(NO$64/(NO$62+NO$63+NO$64+NO$65+NO$66)*100,IF($A$2,1,0)),"%")),"0%")</f>
        <v>5%</v>
      </c>
      <c r="NP28" s="88" t="s">
        <v>615</v>
      </c>
      <c r="NQ28" s="89" t="s">
        <v>605</v>
      </c>
      <c r="NR28" s="86" t="b">
        <v>0</v>
      </c>
      <c r="NT28" s="43"/>
      <c r="NU28" s="90"/>
      <c r="NV28" s="43"/>
      <c r="NW28" s="87" t="str">
        <f>iferror(if(OR(NW$2&lt;&gt;"",NW$3),"0%",concat(round(NW$64/(NW$62+NW$63+NW$64+NW$65+NW$66)*100,IF($A$2,1,0)),"%")),"0%")</f>
        <v>5%</v>
      </c>
      <c r="NX28" s="88" t="s">
        <v>505</v>
      </c>
      <c r="NY28" s="89">
        <v>46152.0</v>
      </c>
      <c r="NZ28" s="86" t="b">
        <v>0</v>
      </c>
      <c r="OA28" s="87" t="str">
        <f>iferror(if(OR(OA$2&lt;&gt;"",OA$3),"0%",concat(round(OA$64/(OA$62+OA$63+OA$64+OA$65+OA$66)*100,IF($A$2,1,0)),"%")),"0%")</f>
        <v>5%</v>
      </c>
      <c r="OB28" s="88" t="s">
        <v>427</v>
      </c>
      <c r="OC28" s="89" t="s">
        <v>606</v>
      </c>
      <c r="OD28" s="86" t="b">
        <v>0</v>
      </c>
      <c r="OE28" s="87" t="str">
        <f>iferror(if(OR(OE$2&lt;&gt;"",OE$3),"0%",concat(round(OE$64/(OE$62+OE$63+OE$64+OE$65+OE$66)*100,IF($A$2,1,0)),"%")),"0%")</f>
        <v>5%</v>
      </c>
      <c r="OF28" s="88" t="s">
        <v>569</v>
      </c>
      <c r="OG28" s="89" t="s">
        <v>621</v>
      </c>
      <c r="OH28" s="86" t="b">
        <v>0</v>
      </c>
      <c r="OI28" s="87"/>
      <c r="OJ28" s="88"/>
      <c r="OK28" s="89"/>
      <c r="OL28" s="86"/>
      <c r="OM28" s="87"/>
      <c r="ON28" s="88"/>
      <c r="OO28" s="89"/>
      <c r="OP28" s="86"/>
      <c r="OQ28" s="87" t="str">
        <f>iferror(if(OR(OQ$2&lt;&gt;"",OQ$3),"0%",concat(round(OQ$64/(OQ$62+OQ$63+OQ$64+OQ$65+OQ$66)*100,IF($A$2,1,0)),"%")),"0%")</f>
        <v>5%</v>
      </c>
      <c r="OR28" s="88" t="s">
        <v>569</v>
      </c>
      <c r="OS28" s="89" t="s">
        <v>607</v>
      </c>
      <c r="OT28" s="86" t="b">
        <v>0</v>
      </c>
      <c r="OU28" s="87"/>
      <c r="OV28" s="88"/>
      <c r="OW28" s="89"/>
      <c r="OX28" s="86"/>
      <c r="OY28" s="87"/>
      <c r="OZ28" s="88"/>
      <c r="PA28" s="89"/>
      <c r="PB28" s="86"/>
      <c r="PC28" s="87"/>
      <c r="PD28" s="88"/>
      <c r="PE28" s="89"/>
      <c r="PF28" s="86"/>
      <c r="PG28" s="87"/>
      <c r="PH28" s="88"/>
      <c r="PI28" s="89"/>
      <c r="PJ28" s="86"/>
      <c r="PK28" s="87"/>
      <c r="PL28" s="88"/>
      <c r="PM28" s="89"/>
      <c r="PN28" s="86"/>
      <c r="PO28" s="87"/>
      <c r="PP28" s="88"/>
      <c r="PQ28" s="89"/>
      <c r="PR28" s="86"/>
      <c r="PS28" s="87"/>
      <c r="PT28" s="88"/>
      <c r="PU28" s="89"/>
      <c r="PV28" s="86"/>
      <c r="PW28" s="87"/>
      <c r="PX28" s="88"/>
      <c r="PY28" s="89"/>
      <c r="PZ28" s="86"/>
      <c r="QA28" s="87"/>
      <c r="QB28" s="88"/>
      <c r="QC28" s="89"/>
      <c r="QD28" s="86"/>
      <c r="QE28" s="87" t="str">
        <f>iferror(if(OR(QE$2&lt;&gt;"",QE$3),"0%",concat(round(QE$64/(QE$62+QE$63+QE$64+QE$65+QE$66)*100,IF($A$2,1,0)),"%")),"0%")</f>
        <v>5%</v>
      </c>
      <c r="QF28" s="88" t="s">
        <v>190</v>
      </c>
      <c r="QG28" s="89">
        <v>46147.0</v>
      </c>
      <c r="QH28" s="86" t="b">
        <v>0</v>
      </c>
      <c r="QI28" s="87"/>
      <c r="QJ28" s="88"/>
      <c r="QK28" s="89"/>
      <c r="QL28" s="86"/>
      <c r="QM28" s="87"/>
      <c r="QN28" s="88"/>
      <c r="QO28" s="89"/>
      <c r="QP28" s="86"/>
      <c r="QQ28" s="87" t="str">
        <f>iferror(if(OR(QQ$2&lt;&gt;"",QQ$3),"0%",concat(round(QQ$64/(QQ$62+QQ$63+QQ$64+QQ$65+QQ$66)*100,IF($A$2,1,0)),"%")),"0%")</f>
        <v>5%</v>
      </c>
      <c r="QR28" s="88" t="s">
        <v>608</v>
      </c>
      <c r="QS28" s="89" t="s">
        <v>609</v>
      </c>
      <c r="QT28" s="86" t="b">
        <v>0</v>
      </c>
      <c r="QU28" s="87"/>
      <c r="QV28" s="88"/>
      <c r="QW28" s="89"/>
      <c r="QX28" s="86"/>
      <c r="QY28" s="87"/>
      <c r="QZ28" s="88"/>
      <c r="RA28" s="89"/>
      <c r="RB28" s="86"/>
      <c r="RC28" s="87"/>
      <c r="RD28" s="88"/>
      <c r="RE28" s="89"/>
      <c r="RF28" s="86"/>
      <c r="RG28" s="87"/>
      <c r="RH28" s="88"/>
      <c r="RI28" s="89"/>
      <c r="RJ28" s="86"/>
      <c r="RK28" s="87" t="str">
        <f>iferror(if(OR(RK$2&lt;&gt;"",RK$3),"0%",concat(round(RK$64/(RK$62+RK$63+RK$64+RK$65+RK$66)*100,IF($A$2,1,0)),"%")),"0%")</f>
        <v>5%</v>
      </c>
      <c r="RL28" s="88" t="s">
        <v>527</v>
      </c>
      <c r="RM28" s="89" t="s">
        <v>534</v>
      </c>
      <c r="RN28" s="86" t="b">
        <v>0</v>
      </c>
      <c r="RO28" s="87"/>
      <c r="RP28" s="88"/>
      <c r="RQ28" s="89"/>
      <c r="RR28" s="86"/>
      <c r="RS28" s="87" t="str">
        <f>iferror(if(OR(RS$2&lt;&gt;"",RS$3),"0%",concat(round(RS$64/(RS$62+RS$63+RS$64+RS$65+RS$66)*100,IF($A$2,1,0)),"%")),"0%")</f>
        <v>5%</v>
      </c>
      <c r="RT28" s="88" t="s">
        <v>527</v>
      </c>
      <c r="RU28" s="89" t="s">
        <v>534</v>
      </c>
      <c r="RV28" s="86" t="b">
        <v>0</v>
      </c>
      <c r="RW28" s="87"/>
      <c r="RX28" s="88"/>
      <c r="RY28" s="89"/>
      <c r="RZ28" s="86"/>
      <c r="SA28" s="87" t="str">
        <f>iferror(if(OR(SA$2&lt;&gt;"",SA$3),"0%",concat(round(SA$64/(SA$62+SA$63+SA$64+SA$65+SA$66)*100,IF($A$2,1,0)),"%")),"0%")</f>
        <v>5%</v>
      </c>
      <c r="SB28" s="88" t="s">
        <v>165</v>
      </c>
      <c r="SC28" s="89" t="s">
        <v>535</v>
      </c>
      <c r="SD28" s="86" t="b">
        <v>0</v>
      </c>
      <c r="SE28" s="87" t="str">
        <f>iferror(if(OR(SE$2&lt;&gt;"",SE$3),"0%",concat(round(SE$64/(SE$62+SE$63+SE$64+SE$65+SE$66)*100,IF($A$2,1,0)),"%")),"0%")</f>
        <v>5%</v>
      </c>
      <c r="SF28" s="88" t="s">
        <v>190</v>
      </c>
      <c r="SG28" s="89" t="s">
        <v>535</v>
      </c>
      <c r="SH28" s="86" t="b">
        <v>0</v>
      </c>
      <c r="SI28" s="87" t="str">
        <f>iferror(if(OR(SI$2&lt;&gt;"",SI$3),"0%",concat(round(SI$64/(SI$62+SI$63+SI$64+SI$65+SI$66)*100,IF($A$2,1,0)),"%")),"0%")</f>
        <v>5%</v>
      </c>
      <c r="SJ28" s="88" t="s">
        <v>570</v>
      </c>
      <c r="SK28" s="89" t="s">
        <v>610</v>
      </c>
      <c r="SL28" s="86" t="b">
        <v>0</v>
      </c>
      <c r="SM28" s="25"/>
    </row>
    <row r="29">
      <c r="B29" s="92"/>
      <c r="C29" s="87" t="str">
        <f>iferror(if(OR(C$2&lt;&gt;"",C$3),"0%",concat(round(C$65/(C$62+C$63+C$64+C$65+C$66)*100,IF($A$2,1,0)),"%")),"0%")</f>
        <v>4%</v>
      </c>
      <c r="D29" s="88" t="s">
        <v>442</v>
      </c>
      <c r="E29" s="89">
        <v>46152.0</v>
      </c>
      <c r="F29" s="92" t="b">
        <v>0</v>
      </c>
      <c r="G29" s="87"/>
      <c r="H29" s="88"/>
      <c r="I29" s="89"/>
      <c r="J29" s="92"/>
      <c r="K29" s="87"/>
      <c r="L29" s="88"/>
      <c r="M29" s="89"/>
      <c r="N29" s="92"/>
      <c r="O29" s="87" t="str">
        <f>iferror(if(OR(O$2&lt;&gt;"",O$3),"0%",concat(round(O$65/(O$62+O$63+O$64+O$65+O$66)*100,IF($A$2,1,0)),"%")),"0%")</f>
        <v>4%</v>
      </c>
      <c r="P29" s="88" t="s">
        <v>569</v>
      </c>
      <c r="Q29" s="89">
        <v>46152.0</v>
      </c>
      <c r="R29" s="92" t="b">
        <v>0</v>
      </c>
      <c r="S29" s="87"/>
      <c r="T29" s="88"/>
      <c r="U29" s="89"/>
      <c r="V29" s="92"/>
      <c r="W29" s="87" t="str">
        <f>iferror(if(OR(W$2&lt;&gt;"",W$3),"0%",concat(round(W$65/(W$62+W$63+W$64+W$65+W$66)*100,IF($A$2,1,0)),"%")),"0%")</f>
        <v>4%</v>
      </c>
      <c r="X29" s="88" t="s">
        <v>128</v>
      </c>
      <c r="Y29" s="89">
        <v>46152.0</v>
      </c>
      <c r="Z29" s="92" t="b">
        <v>0</v>
      </c>
      <c r="AA29" s="87"/>
      <c r="AB29" s="88"/>
      <c r="AC29" s="89"/>
      <c r="AD29" s="92"/>
      <c r="AE29" s="87" t="str">
        <f>iferror(if(OR(AE$2&lt;&gt;"",AE$3),"0%",concat(round(AE$65/(AE$62+AE$63+AE$64+AE$65+AE$66)*100,IF($A$2,1,0)),"%")),"0%")</f>
        <v>4%</v>
      </c>
      <c r="AF29" s="88" t="s">
        <v>309</v>
      </c>
      <c r="AG29" s="89">
        <v>46152.0</v>
      </c>
      <c r="AH29" s="92" t="b">
        <v>0</v>
      </c>
      <c r="AI29" s="87" t="str">
        <f>iferror(if(OR(AI$2&lt;&gt;"",AI$3),"0%",concat(round(AI$65/(AI$62+AI$63+AI$64+AI$65+AI$66)*100,IF($A$2,1,0)),"%")),"0%")</f>
        <v>4%</v>
      </c>
      <c r="AJ29" s="88" t="s">
        <v>531</v>
      </c>
      <c r="AK29" s="89">
        <v>46152.0</v>
      </c>
      <c r="AL29" s="92" t="b">
        <v>0</v>
      </c>
      <c r="AM29" s="87" t="str">
        <f>iferror(if(OR(AM$2&lt;&gt;"",AM$3),"0%",concat(round(AM$65/(AM$62+AM$63+AM$64+AM$65+AM$66)*100,IF($A$2,1,0)),"%")),"0%")</f>
        <v>4%</v>
      </c>
      <c r="AN29" s="88" t="s">
        <v>551</v>
      </c>
      <c r="AO29" s="89">
        <v>46152.0</v>
      </c>
      <c r="AP29" s="92" t="b">
        <v>0</v>
      </c>
      <c r="AQ29" s="87" t="str">
        <f>iferror(if(OR(AQ$2&lt;&gt;"",AQ$3),"0%",concat(round(AQ$65/(AQ$62+AQ$63+AQ$64+AQ$65+AQ$66)*100,IF($A$2,1,0)),"%")),"0%")</f>
        <v>4%</v>
      </c>
      <c r="AR29" s="88" t="s">
        <v>562</v>
      </c>
      <c r="AS29" s="89">
        <v>46152.0</v>
      </c>
      <c r="AT29" s="92" t="b">
        <v>0</v>
      </c>
      <c r="AU29" s="87"/>
      <c r="AV29" s="88"/>
      <c r="AW29" s="89"/>
      <c r="AX29" s="92"/>
      <c r="AY29" s="87" t="str">
        <f>iferror(if(OR(AU$2&lt;&gt;"",AY$2&lt;&gt;"",AY$3),"0%",concat(round(AY$65/(AY$62+AY$63+AY$64+AY$65+AY$66)*100,IF($A$2,1,0)),"%")),"0%")</f>
        <v>4%</v>
      </c>
      <c r="AZ29" s="88" t="s">
        <v>181</v>
      </c>
      <c r="BA29" s="89" t="s">
        <v>581</v>
      </c>
      <c r="BB29" s="92" t="b">
        <v>0</v>
      </c>
      <c r="BC29" s="87"/>
      <c r="BD29" s="88"/>
      <c r="BE29" s="89"/>
      <c r="BF29" s="92"/>
      <c r="BG29" s="87"/>
      <c r="BH29" s="88"/>
      <c r="BI29" s="89"/>
      <c r="BJ29" s="92"/>
      <c r="BK29" s="87"/>
      <c r="BL29" s="88"/>
      <c r="BM29" s="89"/>
      <c r="BN29" s="92"/>
      <c r="BO29" s="87"/>
      <c r="BP29" s="88"/>
      <c r="BQ29" s="89"/>
      <c r="BR29" s="92"/>
      <c r="BT29" s="43"/>
      <c r="BU29" s="90"/>
      <c r="BV29" s="90"/>
      <c r="BW29" s="87" t="str">
        <f>iferror(if(OR(AE$2&lt;&gt;"",AE$3,BW$2&lt;&gt;"",BW$3),"0%",concat(round(BW$65/(BW$62+BW$63+BW$64+BW$65+BW$66)*100,IF($A$2,1,0)),"%")),"0%")</f>
        <v>4%</v>
      </c>
      <c r="BX29" s="88" t="s">
        <v>309</v>
      </c>
      <c r="BY29" s="89">
        <v>46152.0</v>
      </c>
      <c r="BZ29" s="92" t="b">
        <v>0</v>
      </c>
      <c r="CA29" s="87"/>
      <c r="CB29" s="88"/>
      <c r="CC29" s="89"/>
      <c r="CD29" s="92"/>
      <c r="CE29" s="87" t="str">
        <f>iferror(if(OR(CE$2&lt;&gt;"",CE$3),"0%",concat(round(CE$65/(CE$62+CE$63+CE$64+CE$65+CE$66)*100,IF($A$2,1,0)),"%")),"0%")</f>
        <v>4%</v>
      </c>
      <c r="CF29" s="88" t="s">
        <v>611</v>
      </c>
      <c r="CG29" s="89">
        <v>46152.0</v>
      </c>
      <c r="CH29" s="92" t="b">
        <v>0</v>
      </c>
      <c r="CI29" s="87" t="str">
        <f>iferror(if(OR(CI$2&lt;&gt;"",CI$3,CQ$2&lt;&gt;"",CQ$3),"0%",concat(round(CI$65/(CI$62+CI$63+CI$64+CI$65+CI$66)*100,IF($A$2,1,0)),"%")),"0%")</f>
        <v>4%</v>
      </c>
      <c r="CJ29" s="88" t="s">
        <v>568</v>
      </c>
      <c r="CK29" s="89">
        <v>46159.0</v>
      </c>
      <c r="CL29" s="92" t="b">
        <v>0</v>
      </c>
      <c r="CM29" s="87"/>
      <c r="CN29" s="88"/>
      <c r="CO29" s="89"/>
      <c r="CP29" s="92"/>
      <c r="CQ29" s="87" t="str">
        <f>iferror(if(OR(CI$2&lt;&gt;"",CI$3,CQ$2&lt;&gt;"",CQ$3),"0%",concat(round(CQ$65/(CQ$62+CQ$63+CQ$64+CQ$65+CQ$66)*100,IF($A$2,1,0)),"%")),"0%")</f>
        <v>4%</v>
      </c>
      <c r="CR29" s="88" t="s">
        <v>135</v>
      </c>
      <c r="CS29" s="89">
        <v>46159.0</v>
      </c>
      <c r="CT29" s="92" t="b">
        <v>0</v>
      </c>
      <c r="CU29" s="87" t="str">
        <f>iferror(if(OR(CU$2&lt;&gt;"",CU$3),"0%",concat(round(CU$65/(CU$62+CU$63+CU$64+CU$65+CU$66)*100,IF($A$2,1,0)),"%")),"0%")</f>
        <v>4%</v>
      </c>
      <c r="CV29" s="88" t="s">
        <v>583</v>
      </c>
      <c r="CW29" s="89">
        <v>46152.0</v>
      </c>
      <c r="CX29" s="92" t="b">
        <v>0</v>
      </c>
      <c r="CY29" s="87"/>
      <c r="CZ29" s="88"/>
      <c r="DA29" s="89"/>
      <c r="DB29" s="92"/>
      <c r="DC29" s="87"/>
      <c r="DD29" s="88"/>
      <c r="DE29" s="89"/>
      <c r="DF29" s="92"/>
      <c r="DG29" s="87" t="str">
        <f>iferror(if(OR(OY$2&lt;&gt;"",OY$3,OU$2&lt;&gt;"",OU$3,LC$2&lt;&gt;"",LC$3,LA$2&lt;&gt;"",LA$3,HK$2&lt;&gt;"",HK$3,DG$2&lt;&gt;"",DG$3),"0%",concat(round(DG$65/(DG$62+DG$63+DG$64+DG$65+DG$66)*100,IF($A$2,1,0)),"%")),"0%")</f>
        <v>4%</v>
      </c>
      <c r="DH29" s="88" t="s">
        <v>556</v>
      </c>
      <c r="DI29" s="89" t="s">
        <v>585</v>
      </c>
      <c r="DJ29" s="92" t="b">
        <v>0</v>
      </c>
      <c r="DK29" s="87" t="str">
        <f>iferror(if(OR(DK$2&lt;&gt;"",DK$3),"0%",concat(round(DK$65/(DK$62+DK$63+DK$64+DK$65+DK$66)*100,IF($A$2,1,0)),"%")),"0%")</f>
        <v>4%</v>
      </c>
      <c r="DL29" s="88" t="s">
        <v>582</v>
      </c>
      <c r="DM29" s="89" t="s">
        <v>510</v>
      </c>
      <c r="DN29" s="92" t="b">
        <v>0</v>
      </c>
      <c r="DP29" s="34"/>
      <c r="DQ29" s="34"/>
      <c r="DR29" s="35"/>
      <c r="DS29" s="87" t="str">
        <f>iferror(if(OR(DS$2&lt;&gt;"",DS$3),"0%",concat(round(DS$65/(DS$62+DS$63+DS$64+DS$65+DS$66)*100,IF($A$2,1,0)),"%")),"0%")</f>
        <v>4%</v>
      </c>
      <c r="DT29" s="88" t="s">
        <v>506</v>
      </c>
      <c r="DU29" s="89">
        <v>46315.0</v>
      </c>
      <c r="DV29" s="92" t="b">
        <v>0</v>
      </c>
      <c r="DW29" s="87" t="str">
        <f>iferror(if(OR(DW$2&lt;&gt;"",DW$3),"0%",concat(round(DW$65/(DW$62+DW$63+DW$64+DW$65+DW$66)*100,IF($A$2,1,0)),"%")),"0%")</f>
        <v>4%</v>
      </c>
      <c r="DX29" s="88" t="s">
        <v>578</v>
      </c>
      <c r="DY29" s="89" t="s">
        <v>586</v>
      </c>
      <c r="DZ29" s="92" t="b">
        <v>0</v>
      </c>
      <c r="EA29" s="87"/>
      <c r="EB29" s="88"/>
      <c r="EC29" s="89"/>
      <c r="ED29" s="92"/>
      <c r="EE29" s="87"/>
      <c r="EF29" s="88"/>
      <c r="EG29" s="89"/>
      <c r="EH29" s="92"/>
      <c r="EI29" s="87"/>
      <c r="EJ29" s="88"/>
      <c r="EK29" s="89"/>
      <c r="EL29" s="92"/>
      <c r="EM29" s="87"/>
      <c r="EN29" s="88"/>
      <c r="EO29" s="89"/>
      <c r="EP29" s="92"/>
      <c r="ER29" s="34" t="s">
        <v>243</v>
      </c>
      <c r="ES29" s="34"/>
      <c r="ET29" s="35" t="b">
        <v>0</v>
      </c>
      <c r="EU29" s="87" t="str">
        <f>iferror(if(OR(EU$2&lt;&gt;"",EU$3),"0%",concat(round(EU$65/(EU$62+EU$63+EU$64+EU$65+EU$66)*100,IF($A$2,1,0)),"%")),"0%")</f>
        <v>4%</v>
      </c>
      <c r="EV29" s="88" t="s">
        <v>507</v>
      </c>
      <c r="EW29" s="89" t="s">
        <v>587</v>
      </c>
      <c r="EX29" s="92" t="b">
        <v>0</v>
      </c>
      <c r="EY29" s="87"/>
      <c r="EZ29" s="88"/>
      <c r="FA29" s="89"/>
      <c r="FB29" s="92"/>
      <c r="FC29" s="87"/>
      <c r="FD29" s="88"/>
      <c r="FE29" s="89"/>
      <c r="FF29" s="92"/>
      <c r="FG29" s="87"/>
      <c r="FH29" s="88"/>
      <c r="FI29" s="89"/>
      <c r="FJ29" s="92"/>
      <c r="FK29" s="87" t="str">
        <f>iferror(if(OR(FK$2&lt;&gt;"",FK$3),"0%",concat(round(FK$65/(FK$62+FK$63+FK$64+FK$65+FK$66)*100,IF($A$2,1,0)),"%")),"0%")</f>
        <v>4%</v>
      </c>
      <c r="FL29" s="88" t="s">
        <v>473</v>
      </c>
      <c r="FM29" s="89" t="s">
        <v>589</v>
      </c>
      <c r="FN29" s="92" t="b">
        <v>0</v>
      </c>
      <c r="FO29" s="87" t="str">
        <f>iferror(if(OR(FO$2&lt;&gt;"",FO$3),"0%",concat(round(FO$65/(FO$62+FO$63+FO$64+FO$65+FO$66)*100,IF($A$2,1,0)),"%")),"0%")</f>
        <v>4%</v>
      </c>
      <c r="FP29" s="88" t="s">
        <v>584</v>
      </c>
      <c r="FQ29" s="89" t="s">
        <v>590</v>
      </c>
      <c r="FR29" s="92" t="b">
        <v>0</v>
      </c>
      <c r="FS29" s="87"/>
      <c r="FT29" s="88"/>
      <c r="FU29" s="89"/>
      <c r="FV29" s="92"/>
      <c r="FW29" s="87" t="str">
        <f>iferror(if(OR(FW$2&lt;&gt;"",FW$3),"0%",concat(round(FW$65/(FW$62+FW$63+FW$64+FW$65+FW$66)*100,IF($A$2,1,0)),"%")),"0%")</f>
        <v>4%</v>
      </c>
      <c r="FX29" s="88" t="s">
        <v>562</v>
      </c>
      <c r="FY29" s="89" t="s">
        <v>518</v>
      </c>
      <c r="FZ29" s="92" t="b">
        <v>0</v>
      </c>
      <c r="GA29" s="87" t="str">
        <f>iferror(if(OR(GA$2&lt;&gt;"",GA$3),"0%",concat(round(GA$65/(GA$62+GA$63+GA$64+GA$65+GA$66)*100,IF($A$2,1,0)),"%")),"0%")</f>
        <v>4%</v>
      </c>
      <c r="GB29" s="88" t="s">
        <v>551</v>
      </c>
      <c r="GC29" s="89" t="s">
        <v>591</v>
      </c>
      <c r="GD29" s="92" t="b">
        <v>0</v>
      </c>
      <c r="GE29" s="87"/>
      <c r="GF29" s="88"/>
      <c r="GG29" s="89"/>
      <c r="GH29" s="92"/>
      <c r="GI29" s="87"/>
      <c r="GJ29" s="88"/>
      <c r="GK29" s="89"/>
      <c r="GL29" s="92"/>
      <c r="GM29" s="87" t="str">
        <f>iferror(if(OR(GM$2&lt;&gt;"",GM$3),"0%",concat(round(GM$65/(GM$62+GM$63+GM$64+GM$65+GM$66)*100,IF($A$2,1,0)),"%")),"0%")</f>
        <v>4%</v>
      </c>
      <c r="GN29" s="88" t="s">
        <v>158</v>
      </c>
      <c r="GO29" s="89" t="s">
        <v>516</v>
      </c>
      <c r="GP29" s="92" t="b">
        <v>0</v>
      </c>
      <c r="GQ29" s="87" t="str">
        <f>iferror(if(OR(GQ$2&lt;&gt;"",GQ$3),"0%",concat(round(GQ$65/(GQ$62+GQ$63+GQ$64+GQ$65+GQ$66)*100,IF($A$2,1,0)),"%")),"0%")</f>
        <v>4%</v>
      </c>
      <c r="GR29" s="88" t="s">
        <v>318</v>
      </c>
      <c r="GS29" s="89" t="s">
        <v>592</v>
      </c>
      <c r="GT29" s="92" t="b">
        <v>0</v>
      </c>
      <c r="GU29" s="87"/>
      <c r="GV29" s="88"/>
      <c r="GW29" s="89"/>
      <c r="GX29" s="92"/>
      <c r="GY29" s="87" t="str">
        <f>iferror(if(OR(GY$2&lt;&gt;"",GY$3),"0%",concat(round(GY$65/(GY$62+GY$63+GY$64+GY$65+GY$66)*100,IF($A$2,1,0)),"%")),"0%")</f>
        <v>4%</v>
      </c>
      <c r="GZ29" s="88" t="s">
        <v>348</v>
      </c>
      <c r="HA29" s="89" t="s">
        <v>593</v>
      </c>
      <c r="HB29" s="92" t="b">
        <v>0</v>
      </c>
      <c r="HC29" s="87" t="str">
        <f>iferror(if(OR(HC$2&lt;&gt;"",HC$3),"0%",concat(round(HC$65/(HC$62+HC$63+HC$64+HC$65+HC$66)*100,IF($A$2,1,0)),"%")),"0%")</f>
        <v>4%</v>
      </c>
      <c r="HD29" s="88" t="s">
        <v>348</v>
      </c>
      <c r="HE29" s="89" t="s">
        <v>622</v>
      </c>
      <c r="HF29" s="92" t="b">
        <v>0</v>
      </c>
      <c r="HG29" s="87"/>
      <c r="HH29" s="88"/>
      <c r="HI29" s="89"/>
      <c r="HJ29" s="92"/>
      <c r="HK29" s="87" t="str">
        <f>iferror(if(OR(OY$2&lt;&gt;"",OY$3,OU$2&lt;&gt;"",OU$3,LC$2&lt;&gt;"",LC$3,LA$2&lt;&gt;"",LA$3,HK$2&lt;&gt;"",HK$3,DG$2&lt;&gt;"",DG$3),"0%",concat(round(HK$65/(HK$62+HK$63+HK$64+HK$65+HK$66)*100,IF($A$2,1,0)),"%")),"0%")</f>
        <v>4%</v>
      </c>
      <c r="HL29" s="88" t="s">
        <v>580</v>
      </c>
      <c r="HM29" s="89" t="s">
        <v>510</v>
      </c>
      <c r="HN29" s="92" t="b">
        <v>0</v>
      </c>
      <c r="HO29" s="87" t="str">
        <f>iferror(if(OR(HO$2&lt;&gt;"",HO$3),"0%",concat(round(HO$65/(HO$62+HO$63+HO$64+HO$65+HO$66)*100,IF($A$2,1,0)),"%")),"0%")</f>
        <v>4%</v>
      </c>
      <c r="HP29" s="88" t="s">
        <v>491</v>
      </c>
      <c r="HQ29" s="89" t="s">
        <v>594</v>
      </c>
      <c r="HR29" s="92" t="b">
        <v>0</v>
      </c>
      <c r="HT29" s="43"/>
      <c r="HU29" s="90"/>
      <c r="HV29" s="90"/>
      <c r="HW29" s="87"/>
      <c r="HX29" s="88"/>
      <c r="HY29" s="89"/>
      <c r="HZ29" s="92"/>
      <c r="IA29" s="87"/>
      <c r="IB29" s="88"/>
      <c r="IC29" s="89"/>
      <c r="ID29" s="92"/>
      <c r="IE29" s="87" t="str">
        <f>iferror(if(OR(IE$2&lt;&gt;"",IE$3,II$2&lt;&gt;"",II$3,IM$2&lt;&gt;"",IM$3,IQ$2&lt;&gt;"",IQ$3),"0%",concat(round(IE$65/(IE$62+IE$63+IE$64+IE$65+IE$66)*100,IF($A$2,1,0)),"%")),"0%")</f>
        <v>4%</v>
      </c>
      <c r="IF29" s="88" t="s">
        <v>582</v>
      </c>
      <c r="IG29" s="89" t="s">
        <v>622</v>
      </c>
      <c r="IH29" s="92" t="b">
        <v>0</v>
      </c>
      <c r="II29" s="87" t="str">
        <f>iferror(if(OR(IE$2&lt;&gt;"",IE$3,II$2&lt;&gt;"",II$3,IM$2&lt;&gt;"",IM$3,IQ$2&lt;&gt;"",IQ$3),"0%",concat(round(II$65/(II$62+II$63+II$64+II$65+II$66)*100,IF($A$2,1,0)),"%")),"0%")</f>
        <v>4%</v>
      </c>
      <c r="IJ29" s="88" t="s">
        <v>582</v>
      </c>
      <c r="IK29" s="89" t="s">
        <v>622</v>
      </c>
      <c r="IL29" s="92" t="b">
        <v>0</v>
      </c>
      <c r="IM29" s="87" t="str">
        <f>iferror(if(OR(IE$2&lt;&gt;"",IE$3,II$2&lt;&gt;"",II$3,IM$2&lt;&gt;"",IM$3,IQ$2&lt;&gt;"",IQ$3),"0%",concat(round(IM$65/(IM$62+IM$63+IM$64+IM$65+IM$66)*100,IF($A$2,1,0)),"%")),"0%")</f>
        <v>4%</v>
      </c>
      <c r="IN29" s="88" t="s">
        <v>582</v>
      </c>
      <c r="IO29" s="89" t="s">
        <v>622</v>
      </c>
      <c r="IP29" s="92" t="b">
        <v>0</v>
      </c>
      <c r="IQ29" s="87" t="str">
        <f>iferror(if(OR(IE$2&lt;&gt;"",IE$3,II$2&lt;&gt;"",II$3,IM$2&lt;&gt;"",IM$3,IQ$2&lt;&gt;"",IQ$3),"0%",concat(round(IQ$65/(IQ$62+IQ$63+IQ$64+IQ$65+IQ$66)*100,IF($A$2,1,0)),"%")),"0%")</f>
        <v>4%</v>
      </c>
      <c r="IR29" s="88" t="s">
        <v>582</v>
      </c>
      <c r="IS29" s="89" t="s">
        <v>622</v>
      </c>
      <c r="IT29" s="92" t="b">
        <v>0</v>
      </c>
      <c r="IV29" s="43"/>
      <c r="IW29" s="90"/>
      <c r="IX29" s="90"/>
      <c r="IY29" s="87"/>
      <c r="IZ29" s="88"/>
      <c r="JA29" s="89"/>
      <c r="JB29" s="92"/>
      <c r="JC29" s="87"/>
      <c r="JD29" s="88"/>
      <c r="JE29" s="89"/>
      <c r="JF29" s="92"/>
      <c r="JG29" s="87"/>
      <c r="JH29" s="88"/>
      <c r="JI29" s="89"/>
      <c r="JJ29" s="92"/>
      <c r="JK29" s="87"/>
      <c r="JL29" s="88"/>
      <c r="JM29" s="89"/>
      <c r="JN29" s="92"/>
      <c r="JO29" s="87"/>
      <c r="JP29" s="88"/>
      <c r="JQ29" s="89"/>
      <c r="JR29" s="92"/>
      <c r="JS29" s="87"/>
      <c r="JT29" s="88"/>
      <c r="JU29" s="89"/>
      <c r="JV29" s="92"/>
      <c r="JW29" s="87"/>
      <c r="JX29" s="88"/>
      <c r="JY29" s="89"/>
      <c r="JZ29" s="92"/>
      <c r="KA29" s="87"/>
      <c r="KB29" s="88"/>
      <c r="KC29" s="89"/>
      <c r="KD29" s="92"/>
      <c r="KE29" s="87"/>
      <c r="KF29" s="88"/>
      <c r="KG29" s="89"/>
      <c r="KH29" s="92"/>
      <c r="KI29" s="87"/>
      <c r="KJ29" s="88"/>
      <c r="KK29" s="89"/>
      <c r="KL29" s="92"/>
      <c r="KM29" s="87"/>
      <c r="KN29" s="88"/>
      <c r="KO29" s="89"/>
      <c r="KP29" s="92"/>
      <c r="KQ29" s="87"/>
      <c r="KR29" s="88"/>
      <c r="KS29" s="89"/>
      <c r="KT29" s="92"/>
      <c r="KU29" s="87" t="str">
        <f>iferror(if(OR(KU$2&lt;&gt;"",KU$3),"0%",concat(round(KU$65/(KU$62+KU$63+KU$64+KU$65+KU$66)*100,IF($A$2,1,0)),"%")),"0%")</f>
        <v>4%</v>
      </c>
      <c r="KV29" s="88" t="s">
        <v>505</v>
      </c>
      <c r="KW29" s="89" t="s">
        <v>595</v>
      </c>
      <c r="KX29" s="92" t="b">
        <v>0</v>
      </c>
      <c r="KY29" s="87"/>
      <c r="KZ29" s="88"/>
      <c r="LA29" s="89"/>
      <c r="LB29" s="92"/>
      <c r="LC29" s="87" t="str">
        <f>iferror(if(OR(OY$2&lt;&gt;"",OY$3,OU$2&lt;&gt;"",OU$3,LC$2&lt;&gt;"",LC$3,LA$2&lt;&gt;"",LA$3,HK$2&lt;&gt;"",HK$3,DG$2&lt;&gt;"",DG$3),"0%",concat(round(LC$65/(LC$62+LC$63+LC$64+LC$65+LC$66)*100,IF($A$2,1,0)),"%")),"0%")</f>
        <v>4%</v>
      </c>
      <c r="LD29" s="88" t="s">
        <v>580</v>
      </c>
      <c r="LE29" s="89" t="s">
        <v>510</v>
      </c>
      <c r="LF29" s="92" t="b">
        <v>0</v>
      </c>
      <c r="LG29" s="87"/>
      <c r="LH29" s="88"/>
      <c r="LI29" s="89"/>
      <c r="LJ29" s="92"/>
      <c r="LK29" s="87"/>
      <c r="LL29" s="88"/>
      <c r="LM29" s="89"/>
      <c r="LN29" s="92"/>
      <c r="LO29" s="87"/>
      <c r="LP29" s="88"/>
      <c r="LQ29" s="89"/>
      <c r="LR29" s="92"/>
      <c r="LS29" s="87" t="str">
        <f>iferror(if(OR(LS$2&lt;&gt;"",LS$3),"0%",concat(round(LS$65/(LS$62+LS$63+LS$64+LS$65+LS$66)*100,IF($A$2,1,0)),"%")),"0%")</f>
        <v>4%</v>
      </c>
      <c r="LT29" s="88" t="s">
        <v>491</v>
      </c>
      <c r="LU29" s="89" t="s">
        <v>623</v>
      </c>
      <c r="LV29" s="92" t="b">
        <v>0</v>
      </c>
      <c r="LW29" s="87"/>
      <c r="LX29" s="91"/>
      <c r="LY29" s="89"/>
      <c r="LZ29" s="92"/>
      <c r="MA29" s="87" t="str">
        <f>iferror(if(OR(MA$2&lt;&gt;"",MA$3),"0%",concat(round(MA$65/(MA$62+MA$63+MA$64+MA$65+MA$66)*100,IF($A$2,1,0)),"%")),"0%")</f>
        <v>4%</v>
      </c>
      <c r="MB29" s="88" t="s">
        <v>562</v>
      </c>
      <c r="MC29" s="89" t="s">
        <v>618</v>
      </c>
      <c r="MD29" s="92" t="b">
        <v>0</v>
      </c>
      <c r="ME29" s="87" t="str">
        <f>iferror(if(OR(ME$2&lt;&gt;"",ME$3),"0%",concat(round(ME$65/(ME$62+ME$63+ME$64+ME$65+ME$66)*100,IF($A$2,1,0)),"%")),"0%")</f>
        <v>4%</v>
      </c>
      <c r="MF29" s="88" t="s">
        <v>190</v>
      </c>
      <c r="MG29" s="89" t="s">
        <v>624</v>
      </c>
      <c r="MH29" s="92" t="b">
        <v>0</v>
      </c>
      <c r="MI29" s="87" t="str">
        <f>iferror(if(OR(MI$2&lt;&gt;"",MI$3),"0%",concat(round(MI$65/(MI$62+MI$63+MI$64+MI$65+MI$66)*100,IF($A$2,1,0)),"%")),"0%")</f>
        <v>4%</v>
      </c>
      <c r="MJ29" s="88" t="s">
        <v>568</v>
      </c>
      <c r="MK29" s="89" t="s">
        <v>600</v>
      </c>
      <c r="ML29" s="92" t="b">
        <v>0</v>
      </c>
      <c r="MM29" s="87" t="str">
        <f>iferror(if(OR(MM$2&lt;&gt;"",MM$3),"0%",concat(round(MM$65/(MM$62+MM$63+MM$64+MM$65+MM$66)*100,IF($A$2,1,0)),"%")),"0%")</f>
        <v>4%</v>
      </c>
      <c r="MN29" s="88" t="s">
        <v>274</v>
      </c>
      <c r="MO29" s="89" t="s">
        <v>620</v>
      </c>
      <c r="MP29" s="92" t="b">
        <v>0</v>
      </c>
      <c r="MQ29" s="87" t="str">
        <f>iferror(if(OR(MQ$2&lt;&gt;"",MQ$3),"0%",concat(round(MQ$65/(MQ$62+MQ$63+MQ$64+MQ$65+MQ$66)*100,IF($A$2,1,0)),"%")),"0%")</f>
        <v>4%</v>
      </c>
      <c r="MR29" s="88" t="s">
        <v>368</v>
      </c>
      <c r="MS29" s="89" t="s">
        <v>524</v>
      </c>
      <c r="MT29" s="92" t="b">
        <v>0</v>
      </c>
      <c r="MU29" s="87" t="str">
        <f>iferror(if(OR(MU$2&lt;&gt;"",MU$3),"0%",concat(round(MU$65/(MU$62+MU$63+MU$64+MU$65+MU$66)*100,IF($A$2,1,0)),"%")),"0%")</f>
        <v>4%</v>
      </c>
      <c r="MV29" s="88" t="s">
        <v>580</v>
      </c>
      <c r="MW29" s="89" t="s">
        <v>603</v>
      </c>
      <c r="MX29" s="92" t="b">
        <v>0</v>
      </c>
      <c r="MY29" s="87" t="str">
        <f>iferror(if(OR(MY$2&lt;&gt;"",MY$3),"0%",concat(round(MY$65/(MY$62+MY$63+MY$64+MY$65+MY$66)*100,IF($A$2,1,0)),"%")),"0%")</f>
        <v>4%</v>
      </c>
      <c r="MZ29" s="88" t="s">
        <v>427</v>
      </c>
      <c r="NA29" s="89" t="s">
        <v>603</v>
      </c>
      <c r="NB29" s="92" t="b">
        <v>0</v>
      </c>
      <c r="NC29" s="87"/>
      <c r="ND29" s="88"/>
      <c r="NE29" s="89"/>
      <c r="NF29" s="92"/>
      <c r="NG29" s="87"/>
      <c r="NH29" s="88"/>
      <c r="NI29" s="89"/>
      <c r="NJ29" s="92"/>
      <c r="NK29" s="87" t="str">
        <f>iferror(if(OR(NK$2&lt;&gt;"",NK$3),"0%",concat(round(NK$65/(NK$62+NK$63+NK$64+NK$65+NK$66)*100,IF($A$2,1,0)),"%")),"0%")</f>
        <v>4%</v>
      </c>
      <c r="NL29" s="88" t="s">
        <v>611</v>
      </c>
      <c r="NM29" s="89" t="s">
        <v>526</v>
      </c>
      <c r="NN29" s="92" t="b">
        <v>0</v>
      </c>
      <c r="NO29" s="87" t="str">
        <f>iferror(if(OR(NO$2&lt;&gt;"",NO$3),"0%",concat(round(NO$65/(NO$62+NO$63+NO$64+NO$65+NO$66)*100,IF($A$2,1,0)),"%")),"0%")</f>
        <v>4%</v>
      </c>
      <c r="NP29" s="88" t="s">
        <v>473</v>
      </c>
      <c r="NQ29" s="89" t="s">
        <v>605</v>
      </c>
      <c r="NR29" s="92" t="b">
        <v>0</v>
      </c>
      <c r="NT29" s="43"/>
      <c r="NU29" s="90"/>
      <c r="NV29" s="90"/>
      <c r="NW29" s="87" t="str">
        <f>iferror(if(OR(NW$2&lt;&gt;"",NW$3),"0%",concat(round(NW$65/(NW$62+NW$63+NW$64+NW$65+NW$66)*100,IF($A$2,1,0)),"%")),"0%")</f>
        <v>4%</v>
      </c>
      <c r="NX29" s="88" t="s">
        <v>578</v>
      </c>
      <c r="NY29" s="89">
        <v>46152.0</v>
      </c>
      <c r="NZ29" s="92" t="b">
        <v>0</v>
      </c>
      <c r="OA29" s="87" t="str">
        <f>iferror(if(OR(OA$2&lt;&gt;"",OA$3),"0%",concat(round(OA$65/(OA$62+OA$63+OA$64+OA$65+OA$66)*100,IF($A$2,1,0)),"%")),"0%")</f>
        <v>4%</v>
      </c>
      <c r="OB29" s="88" t="s">
        <v>569</v>
      </c>
      <c r="OC29" s="89" t="s">
        <v>606</v>
      </c>
      <c r="OD29" s="92" t="b">
        <v>0</v>
      </c>
      <c r="OE29" s="87" t="str">
        <f>iferror(if(OR(OE$2&lt;&gt;"",OE$3),"0%",concat(round(OE$65/(OE$62+OE$63+OE$64+OE$65+OE$66)*100,IF($A$2,1,0)),"%")),"0%")</f>
        <v>4%</v>
      </c>
      <c r="OF29" s="88" t="s">
        <v>569</v>
      </c>
      <c r="OG29" s="89" t="s">
        <v>508</v>
      </c>
      <c r="OH29" s="92" t="b">
        <v>0</v>
      </c>
      <c r="OI29" s="87"/>
      <c r="OJ29" s="88"/>
      <c r="OK29" s="89"/>
      <c r="OL29" s="92"/>
      <c r="OM29" s="87"/>
      <c r="ON29" s="88"/>
      <c r="OO29" s="89"/>
      <c r="OP29" s="92"/>
      <c r="OQ29" s="87" t="str">
        <f>iferror(if(OR(OQ$2&lt;&gt;"",OQ$3),"0%",concat(round(OQ$65/(OQ$62+OQ$63+OQ$64+OQ$65+OQ$66)*100,IF($A$2,1,0)),"%")),"0%")</f>
        <v>4%</v>
      </c>
      <c r="OR29" s="88" t="s">
        <v>569</v>
      </c>
      <c r="OS29" s="89" t="s">
        <v>607</v>
      </c>
      <c r="OT29" s="92" t="b">
        <v>0</v>
      </c>
      <c r="OU29" s="87"/>
      <c r="OV29" s="88"/>
      <c r="OW29" s="89"/>
      <c r="OX29" s="92"/>
      <c r="OY29" s="87"/>
      <c r="OZ29" s="88"/>
      <c r="PA29" s="89"/>
      <c r="PB29" s="92"/>
      <c r="PC29" s="87"/>
      <c r="PD29" s="88"/>
      <c r="PE29" s="89"/>
      <c r="PF29" s="92"/>
      <c r="PG29" s="87"/>
      <c r="PH29" s="88"/>
      <c r="PI29" s="89"/>
      <c r="PJ29" s="92"/>
      <c r="PK29" s="87"/>
      <c r="PL29" s="88"/>
      <c r="PM29" s="89"/>
      <c r="PN29" s="92"/>
      <c r="PO29" s="87"/>
      <c r="PP29" s="88"/>
      <c r="PQ29" s="89"/>
      <c r="PR29" s="92"/>
      <c r="PS29" s="87"/>
      <c r="PT29" s="88"/>
      <c r="PU29" s="89"/>
      <c r="PV29" s="92"/>
      <c r="PW29" s="87"/>
      <c r="PX29" s="88"/>
      <c r="PY29" s="89"/>
      <c r="PZ29" s="92"/>
      <c r="QA29" s="87"/>
      <c r="QB29" s="88"/>
      <c r="QC29" s="89"/>
      <c r="QD29" s="92"/>
      <c r="QE29" s="87" t="str">
        <f>iferror(if(OR(QE$2&lt;&gt;"",QE$3),"0%",concat(round(QE$65/(QE$62+QE$63+QE$64+QE$65+QE$66)*100,IF($A$2,1,0)),"%")),"0%")</f>
        <v>4%</v>
      </c>
      <c r="QF29" s="88" t="s">
        <v>190</v>
      </c>
      <c r="QG29" s="89">
        <v>46147.0</v>
      </c>
      <c r="QH29" s="92" t="b">
        <v>0</v>
      </c>
      <c r="QI29" s="87"/>
      <c r="QJ29" s="88"/>
      <c r="QK29" s="89"/>
      <c r="QL29" s="92"/>
      <c r="QM29" s="87"/>
      <c r="QN29" s="88"/>
      <c r="QO29" s="89"/>
      <c r="QP29" s="92"/>
      <c r="QQ29" s="87" t="str">
        <f>iferror(if(OR(QQ$2&lt;&gt;"",QQ$3),"0%",concat(round(QQ$65/(QQ$62+QQ$63+QQ$64+QQ$65+QQ$66)*100,IF($A$2,1,0)),"%")),"0%")</f>
        <v>4%</v>
      </c>
      <c r="QR29" s="88" t="s">
        <v>608</v>
      </c>
      <c r="QS29" s="89" t="s">
        <v>609</v>
      </c>
      <c r="QT29" s="92" t="b">
        <v>0</v>
      </c>
      <c r="QU29" s="87"/>
      <c r="QV29" s="88"/>
      <c r="QW29" s="89"/>
      <c r="QX29" s="92"/>
      <c r="QY29" s="87"/>
      <c r="QZ29" s="88"/>
      <c r="RA29" s="89"/>
      <c r="RB29" s="92"/>
      <c r="RC29" s="87"/>
      <c r="RD29" s="88"/>
      <c r="RE29" s="89"/>
      <c r="RF29" s="92"/>
      <c r="RG29" s="87"/>
      <c r="RH29" s="88"/>
      <c r="RI29" s="89"/>
      <c r="RJ29" s="92"/>
      <c r="RK29" s="87" t="str">
        <f>iferror(if(OR(RK$2&lt;&gt;"",RK$3),"0%",concat(round(RK$65/(RK$62+RK$63+RK$64+RK$65+RK$66)*100,IF($A$2,1,0)),"%")),"0%")</f>
        <v>4%</v>
      </c>
      <c r="RL29" s="88" t="s">
        <v>527</v>
      </c>
      <c r="RM29" s="89" t="s">
        <v>534</v>
      </c>
      <c r="RN29" s="92" t="b">
        <v>0</v>
      </c>
      <c r="RO29" s="87"/>
      <c r="RP29" s="88"/>
      <c r="RQ29" s="89"/>
      <c r="RR29" s="92"/>
      <c r="RS29" s="87" t="str">
        <f>iferror(if(OR(RS$2&lt;&gt;"",RS$3),"0%",concat(round(RS$65/(RS$62+RS$63+RS$64+RS$65+RS$66)*100,IF($A$2,1,0)),"%")),"0%")</f>
        <v>4%</v>
      </c>
      <c r="RT29" s="88" t="s">
        <v>527</v>
      </c>
      <c r="RU29" s="89" t="s">
        <v>534</v>
      </c>
      <c r="RV29" s="92" t="b">
        <v>0</v>
      </c>
      <c r="RW29" s="87"/>
      <c r="RX29" s="88"/>
      <c r="RY29" s="89"/>
      <c r="RZ29" s="92"/>
      <c r="SA29" s="87" t="str">
        <f>iferror(if(OR(SA$2&lt;&gt;"",SA$3),"0%",concat(round(SA$65/(SA$62+SA$63+SA$64+SA$65+SA$66)*100,IF($A$2,1,0)),"%")),"0%")</f>
        <v>4%</v>
      </c>
      <c r="SB29" s="88" t="s">
        <v>520</v>
      </c>
      <c r="SC29" s="89" t="s">
        <v>535</v>
      </c>
      <c r="SD29" s="86" t="b">
        <v>0</v>
      </c>
      <c r="SE29" s="87" t="str">
        <f>iferror(if(OR(SE$2&lt;&gt;"",SE$3),"0%",concat(round(SE$65/(SE$62+SE$63+SE$64+SE$65+SE$66)*100,IF($A$2,1,0)),"%")),"0%")</f>
        <v>4%</v>
      </c>
      <c r="SF29" s="88" t="s">
        <v>190</v>
      </c>
      <c r="SG29" s="89" t="s">
        <v>535</v>
      </c>
      <c r="SH29" s="92" t="b">
        <v>0</v>
      </c>
      <c r="SI29" s="87" t="str">
        <f>iferror(if(OR(SI$2&lt;&gt;"",SI$3),"0%",concat(round(SI$65/(SI$62+SI$63+SI$64+SI$65+SI$66)*100,IF($A$2,1,0)),"%")),"0%")</f>
        <v>4%</v>
      </c>
      <c r="SJ29" s="88" t="s">
        <v>216</v>
      </c>
      <c r="SK29" s="89" t="s">
        <v>610</v>
      </c>
      <c r="SL29" s="92" t="b">
        <v>0</v>
      </c>
      <c r="SM29" s="93"/>
    </row>
    <row r="30">
      <c r="B30" s="92"/>
      <c r="C30" s="87" t="str">
        <f>iferror(if(OR(C$2&lt;&gt;"",C$3),"0%",concat(round(C$66/(C$62+C$63+C$64+C$65+C$66)*100,IF($A$2,1,0)),"%")),"0%")</f>
        <v>1%</v>
      </c>
      <c r="D30" s="88" t="s">
        <v>442</v>
      </c>
      <c r="E30" s="89">
        <v>46157.0</v>
      </c>
      <c r="F30" s="92" t="b">
        <v>0</v>
      </c>
      <c r="G30" s="87"/>
      <c r="H30" s="88"/>
      <c r="I30" s="89"/>
      <c r="J30" s="92"/>
      <c r="K30" s="87"/>
      <c r="L30" s="88"/>
      <c r="M30" s="89"/>
      <c r="N30" s="92"/>
      <c r="O30" s="87" t="str">
        <f>iferror(if(OR(O$2&lt;&gt;"",O$3),"0%",concat(round(O$66/(O$62+O$63+O$64+O$65+O$66)*100,IF($A$2,1,0)),"%")),"0%")</f>
        <v>1%</v>
      </c>
      <c r="P30" s="88" t="s">
        <v>531</v>
      </c>
      <c r="Q30" s="89" t="s">
        <v>625</v>
      </c>
      <c r="R30" s="92" t="b">
        <v>0</v>
      </c>
      <c r="S30" s="87"/>
      <c r="T30" s="88"/>
      <c r="U30" s="89"/>
      <c r="V30" s="92"/>
      <c r="W30" s="87" t="str">
        <f>iferror(if(OR(W$2&lt;&gt;"",W$3),"0%",concat(round(W$66/(W$62+W$63+W$64+W$65+W$66)*100,IF($A$2,1,0)),"%")),"0%")</f>
        <v>1%</v>
      </c>
      <c r="X30" s="88" t="s">
        <v>505</v>
      </c>
      <c r="Y30" s="89">
        <v>46157.0</v>
      </c>
      <c r="Z30" s="92" t="b">
        <v>0</v>
      </c>
      <c r="AA30" s="87"/>
      <c r="AB30" s="88"/>
      <c r="AC30" s="89"/>
      <c r="AD30" s="92"/>
      <c r="AE30" s="87" t="str">
        <f>iferror(if(OR(AE$2&lt;&gt;"",AE$3),"0%",concat(round(AE$66/(AE$62+AE$63+AE$64+AE$65+AE$66)*100,IF($A$2,1,0)),"%")),"0%")</f>
        <v>1%</v>
      </c>
      <c r="AF30" s="88" t="s">
        <v>443</v>
      </c>
      <c r="AG30" s="89">
        <v>46157.0</v>
      </c>
      <c r="AH30" s="92" t="b">
        <v>0</v>
      </c>
      <c r="AI30" s="87" t="str">
        <f>iferror(if(OR(AI$2&lt;&gt;"",AI$3),"0%",concat(round(AI$66/(AI$62+AI$63+AI$64+AI$65+AI$66)*100,IF($A$2,1,0)),"%")),"0%")</f>
        <v>1%</v>
      </c>
      <c r="AJ30" s="88" t="s">
        <v>135</v>
      </c>
      <c r="AK30" s="89">
        <v>46157.0</v>
      </c>
      <c r="AL30" s="92" t="b">
        <v>0</v>
      </c>
      <c r="AM30" s="87" t="str">
        <f>iferror(if(OR(AM$2&lt;&gt;"",AM$3),"0%",concat(round(AM$66/(AM$62+AM$63+AM$64+AM$65+AM$66)*100,IF($A$2,1,0)),"%")),"0%")</f>
        <v>1%</v>
      </c>
      <c r="AN30" s="88" t="s">
        <v>583</v>
      </c>
      <c r="AO30" s="89">
        <v>46157.0</v>
      </c>
      <c r="AP30" s="92" t="b">
        <v>0</v>
      </c>
      <c r="AQ30" s="87" t="str">
        <f>iferror(if(OR(AQ$2&lt;&gt;"",AQ$3),"0%",concat(round(AQ$66/(AQ$62+AQ$63+AQ$64+AQ$65+AQ$66)*100,IF($A$2,1,0)),"%")),"0%")</f>
        <v>1%</v>
      </c>
      <c r="AR30" s="88" t="s">
        <v>163</v>
      </c>
      <c r="AS30" s="89">
        <v>46157.0</v>
      </c>
      <c r="AT30" s="92" t="b">
        <v>0</v>
      </c>
      <c r="AU30" s="87"/>
      <c r="AV30" s="88"/>
      <c r="AW30" s="89"/>
      <c r="AX30" s="92"/>
      <c r="AY30" s="87" t="str">
        <f>iferror(if(OR(AU$2&lt;&gt;"",AY$2&lt;&gt;"",AY$3),"0%",concat(round(AY$66/(AY$62+AY$63+AY$64+AY$65+AY$66)*100,IF($A$2,1,0)),"%")),"0%")</f>
        <v>1%</v>
      </c>
      <c r="AZ30" s="88" t="s">
        <v>181</v>
      </c>
      <c r="BA30" s="89" t="s">
        <v>581</v>
      </c>
      <c r="BB30" s="92" t="b">
        <v>0</v>
      </c>
      <c r="BC30" s="87"/>
      <c r="BD30" s="88"/>
      <c r="BE30" s="89"/>
      <c r="BF30" s="92"/>
      <c r="BG30" s="87"/>
      <c r="BH30" s="88"/>
      <c r="BI30" s="89"/>
      <c r="BJ30" s="92"/>
      <c r="BK30" s="87"/>
      <c r="BL30" s="88"/>
      <c r="BM30" s="89"/>
      <c r="BN30" s="92"/>
      <c r="BO30" s="87"/>
      <c r="BP30" s="88"/>
      <c r="BQ30" s="89"/>
      <c r="BR30" s="92"/>
      <c r="BT30" s="43"/>
      <c r="BU30" s="90"/>
      <c r="BV30" s="90"/>
      <c r="BW30" s="87" t="str">
        <f>iferror(if(OR(AE$2&lt;&gt;"",AE$3,BW$2&lt;&gt;"",BW$3),"0%",concat(round(BW$66/(BW$62+BW$63+BW$64+BW$65+BW$66)*100,IF($A$2,1,0)),"%")),"0%")</f>
        <v>1%</v>
      </c>
      <c r="BX30" s="88" t="s">
        <v>443</v>
      </c>
      <c r="BY30" s="89">
        <v>46157.0</v>
      </c>
      <c r="BZ30" s="92" t="b">
        <v>0</v>
      </c>
      <c r="CA30" s="87"/>
      <c r="CB30" s="88"/>
      <c r="CC30" s="89"/>
      <c r="CD30" s="92"/>
      <c r="CE30" s="87" t="str">
        <f>iferror(if(OR(CE$2&lt;&gt;"",CE$3),"0%",concat(round(CE$66/(CE$62+CE$63+CE$64+CE$65+CE$66)*100,IF($A$2,1,0)),"%")),"0%")</f>
        <v>1%</v>
      </c>
      <c r="CF30" s="88" t="s">
        <v>568</v>
      </c>
      <c r="CG30" s="89">
        <v>46157.0</v>
      </c>
      <c r="CH30" s="92" t="b">
        <v>0</v>
      </c>
      <c r="CI30" s="87" t="str">
        <f>iferror(if(OR(CI$2&lt;&gt;"",CI$3,CQ$2&lt;&gt;"",CQ$3),"0%",concat(round(CI$66/(CI$62+CI$63+CI$64+CI$65+CI$66)*100,IF($A$2,1,0)),"%")),"0%")</f>
        <v>1%</v>
      </c>
      <c r="CJ30" s="88" t="s">
        <v>611</v>
      </c>
      <c r="CK30" s="89">
        <v>46157.0</v>
      </c>
      <c r="CL30" s="92" t="b">
        <v>0</v>
      </c>
      <c r="CM30" s="87"/>
      <c r="CN30" s="88"/>
      <c r="CO30" s="89"/>
      <c r="CP30" s="92"/>
      <c r="CQ30" s="87" t="str">
        <f>iferror(if(OR(CI$2&lt;&gt;"",CI$3,CQ$2&lt;&gt;"",CQ$3),"0%",concat(round(CQ$66/(CQ$62+CQ$63+CQ$64+CQ$65+CQ$66)*100,IF($A$2,1,0)),"%")),"0%")</f>
        <v>1%</v>
      </c>
      <c r="CR30" s="88" t="s">
        <v>568</v>
      </c>
      <c r="CS30" s="89">
        <v>46157.0</v>
      </c>
      <c r="CT30" s="92" t="b">
        <v>0</v>
      </c>
      <c r="CU30" s="87" t="str">
        <f>iferror(if(OR(CU$2&lt;&gt;"",CU$3),"0%",concat(round(CU$66/(CU$62+CU$63+CU$64+CU$65+CU$66)*100,IF($A$2,1,0)),"%")),"0%")</f>
        <v>1%</v>
      </c>
      <c r="CV30" s="88" t="s">
        <v>583</v>
      </c>
      <c r="CW30" s="89">
        <v>46157.0</v>
      </c>
      <c r="CX30" s="92" t="b">
        <v>0</v>
      </c>
      <c r="CY30" s="87"/>
      <c r="CZ30" s="88"/>
      <c r="DA30" s="89"/>
      <c r="DB30" s="92"/>
      <c r="DC30" s="87"/>
      <c r="DD30" s="88"/>
      <c r="DE30" s="89"/>
      <c r="DF30" s="92"/>
      <c r="DG30" s="87" t="str">
        <f>iferror(if(OR(OY$2&lt;&gt;"",OY$3,OU$2&lt;&gt;"",OU$3,LC$2&lt;&gt;"",LC$3,LA$2&lt;&gt;"",LA$3,HK$2&lt;&gt;"",HK$3,DG$2&lt;&gt;"",DG$3),"0%",concat(round(DG$66/(DG$62+DG$63+DG$64+DG$65+DG$66)*100,IF($A$2,1,0)),"%")),"0%")</f>
        <v>1%</v>
      </c>
      <c r="DH30" s="88" t="s">
        <v>556</v>
      </c>
      <c r="DI30" s="89" t="s">
        <v>585</v>
      </c>
      <c r="DJ30" s="92" t="b">
        <v>0</v>
      </c>
      <c r="DK30" s="87" t="str">
        <f>iferror(if(OR(DK$2&lt;&gt;"",DK$3),"0%",concat(round(DK$66/(DK$62+DK$63+DK$64+DK$65+DK$66)*100,IF($A$2,1,0)),"%")),"0%")</f>
        <v>1%</v>
      </c>
      <c r="DL30" s="88" t="s">
        <v>582</v>
      </c>
      <c r="DM30" s="89" t="s">
        <v>510</v>
      </c>
      <c r="DN30" s="92" t="b">
        <v>0</v>
      </c>
      <c r="DP30" s="34"/>
      <c r="DQ30" s="34"/>
      <c r="DR30" s="35"/>
      <c r="DS30" s="87" t="str">
        <f>iferror(if(OR(DS$2&lt;&gt;"",DS$3),"0%",concat(round(DS$66/(DS$62+DS$63+DS$64+DS$65+DS$66)*100,IF($A$2,1,0)),"%")),"0%")</f>
        <v>1%</v>
      </c>
      <c r="DT30" s="88" t="s">
        <v>506</v>
      </c>
      <c r="DU30" s="89">
        <v>46315.0</v>
      </c>
      <c r="DV30" s="92" t="b">
        <v>0</v>
      </c>
      <c r="DW30" s="87" t="str">
        <f>iferror(if(OR(DW$2&lt;&gt;"",DW$3),"0%",concat(round(DW$66/(DW$62+DW$63+DW$64+DW$65+DW$66)*100,IF($A$2,1,0)),"%")),"0%")</f>
        <v>1%</v>
      </c>
      <c r="DX30" s="88" t="s">
        <v>559</v>
      </c>
      <c r="DY30" s="89" t="s">
        <v>586</v>
      </c>
      <c r="DZ30" s="92" t="b">
        <v>0</v>
      </c>
      <c r="EA30" s="87"/>
      <c r="EB30" s="88"/>
      <c r="EC30" s="89"/>
      <c r="ED30" s="92"/>
      <c r="EE30" s="87"/>
      <c r="EF30" s="88"/>
      <c r="EG30" s="89"/>
      <c r="EH30" s="92"/>
      <c r="EI30" s="87"/>
      <c r="EJ30" s="88"/>
      <c r="EK30" s="89"/>
      <c r="EL30" s="92"/>
      <c r="EM30" s="87"/>
      <c r="EN30" s="88"/>
      <c r="EO30" s="89"/>
      <c r="EP30" s="92"/>
      <c r="ER30" s="34" t="s">
        <v>202</v>
      </c>
      <c r="ES30" s="34"/>
      <c r="ET30" s="35" t="b">
        <v>0</v>
      </c>
      <c r="EU30" s="87" t="str">
        <f>iferror(if(OR(EU$2&lt;&gt;"",EU$3),"0%",concat(round(EU$66/(EU$62+EU$63+EU$64+EU$65+EU$66)*100,IF($A$2,1,0)),"%")),"0%")</f>
        <v>1%</v>
      </c>
      <c r="EV30" s="88" t="s">
        <v>318</v>
      </c>
      <c r="EW30" s="89" t="s">
        <v>587</v>
      </c>
      <c r="EX30" s="92" t="b">
        <v>0</v>
      </c>
      <c r="EY30" s="87"/>
      <c r="EZ30" s="88"/>
      <c r="FA30" s="89"/>
      <c r="FB30" s="92"/>
      <c r="FC30" s="87"/>
      <c r="FD30" s="88"/>
      <c r="FE30" s="89"/>
      <c r="FF30" s="92"/>
      <c r="FG30" s="87"/>
      <c r="FH30" s="88"/>
      <c r="FI30" s="89"/>
      <c r="FJ30" s="92"/>
      <c r="FK30" s="87" t="str">
        <f>iferror(if(OR(FK$2&lt;&gt;"",FK$3),"0%",concat(round(FK$66/(FK$62+FK$63+FK$64+FK$65+FK$66)*100,IF($A$2,1,0)),"%")),"0%")</f>
        <v>1%</v>
      </c>
      <c r="FL30" s="88" t="s">
        <v>473</v>
      </c>
      <c r="FM30" s="89" t="s">
        <v>589</v>
      </c>
      <c r="FN30" s="92" t="b">
        <v>0</v>
      </c>
      <c r="FO30" s="87" t="str">
        <f>iferror(if(OR(FO$2&lt;&gt;"",FO$3),"0%",concat(round(FO$66/(FO$62+FO$63+FO$64+FO$65+FO$66)*100,IF($A$2,1,0)),"%")),"0%")</f>
        <v>1%</v>
      </c>
      <c r="FP30" s="88" t="s">
        <v>584</v>
      </c>
      <c r="FQ30" s="89" t="s">
        <v>590</v>
      </c>
      <c r="FR30" s="92" t="b">
        <v>0</v>
      </c>
      <c r="FS30" s="87"/>
      <c r="FT30" s="88"/>
      <c r="FU30" s="89"/>
      <c r="FV30" s="92"/>
      <c r="FW30" s="87" t="str">
        <f>iferror(if(OR(FW$2&lt;&gt;"",FW$3),"0%",concat(round(FW$66/(FW$62+FW$63+FW$64+FW$65+FW$66)*100,IF($A$2,1,0)),"%")),"0%")</f>
        <v>1%</v>
      </c>
      <c r="FX30" s="88" t="s">
        <v>598</v>
      </c>
      <c r="FY30" s="89" t="s">
        <v>518</v>
      </c>
      <c r="FZ30" s="92" t="b">
        <v>0</v>
      </c>
      <c r="GA30" s="87" t="str">
        <f>iferror(if(OR(GA$2&lt;&gt;"",GA$3),"0%",concat(round(GA$66/(GA$62+GA$63+GA$64+GA$65+GA$66)*100,IF($A$2,1,0)),"%")),"0%")</f>
        <v>1%</v>
      </c>
      <c r="GB30" s="88" t="s">
        <v>568</v>
      </c>
      <c r="GC30" s="89" t="s">
        <v>591</v>
      </c>
      <c r="GD30" s="92" t="b">
        <v>0</v>
      </c>
      <c r="GE30" s="87"/>
      <c r="GF30" s="88"/>
      <c r="GG30" s="89"/>
      <c r="GH30" s="92"/>
      <c r="GI30" s="87"/>
      <c r="GJ30" s="88"/>
      <c r="GK30" s="89"/>
      <c r="GL30" s="92"/>
      <c r="GM30" s="87" t="str">
        <f>iferror(if(OR(GM$2&lt;&gt;"",GM$3),"0%",concat(round(GM$66/(GM$62+GM$63+GM$64+GM$65+GM$66)*100,IF($A$2,1,0)),"%")),"0%")</f>
        <v>1%</v>
      </c>
      <c r="GN30" s="88" t="s">
        <v>551</v>
      </c>
      <c r="GO30" s="89" t="s">
        <v>516</v>
      </c>
      <c r="GP30" s="92" t="b">
        <v>0</v>
      </c>
      <c r="GQ30" s="87" t="str">
        <f>iferror(if(OR(GQ$2&lt;&gt;"",GQ$3),"0%",concat(round(GQ$66/(GQ$62+GQ$63+GQ$64+GQ$65+GQ$66)*100,IF($A$2,1,0)),"%")),"0%")</f>
        <v>1%</v>
      </c>
      <c r="GR30" s="88" t="s">
        <v>562</v>
      </c>
      <c r="GS30" s="89" t="s">
        <v>592</v>
      </c>
      <c r="GT30" s="92" t="b">
        <v>0</v>
      </c>
      <c r="GU30" s="87"/>
      <c r="GV30" s="88"/>
      <c r="GW30" s="89"/>
      <c r="GX30" s="92"/>
      <c r="GY30" s="87" t="str">
        <f>iferror(if(OR(GY$2&lt;&gt;"",GY$3),"0%",concat(round(GY$66/(GY$62+GY$63+GY$64+GY$65+GY$66)*100,IF($A$2,1,0)),"%")),"0%")</f>
        <v>1%</v>
      </c>
      <c r="GZ30" s="88" t="s">
        <v>442</v>
      </c>
      <c r="HA30" s="89" t="s">
        <v>593</v>
      </c>
      <c r="HB30" s="92" t="b">
        <v>0</v>
      </c>
      <c r="HC30" s="87" t="str">
        <f>iferror(if(OR(HC$2&lt;&gt;"",HC$3),"0%",concat(round(HC$66/(HC$62+HC$63+HC$64+HC$65+HC$66)*100,IF($A$2,1,0)),"%")),"0%")</f>
        <v>1%</v>
      </c>
      <c r="HD30" s="88" t="s">
        <v>562</v>
      </c>
      <c r="HE30" s="89" t="s">
        <v>622</v>
      </c>
      <c r="HF30" s="92" t="b">
        <v>0</v>
      </c>
      <c r="HG30" s="87"/>
      <c r="HH30" s="88"/>
      <c r="HI30" s="89"/>
      <c r="HJ30" s="92"/>
      <c r="HK30" s="87" t="str">
        <f>iferror(if(OR(OY$2&lt;&gt;"",OY$3,OU$2&lt;&gt;"",OU$3,LC$2&lt;&gt;"",LC$3,LA$2&lt;&gt;"",LA$3,HK$2&lt;&gt;"",HK$3,DG$2&lt;&gt;"",DG$3),"0%",concat(round(HK$66/(HK$62+HK$63+HK$64+HK$65+HK$66)*100,IF($A$2,1,0)),"%")),"0%")</f>
        <v>1%</v>
      </c>
      <c r="HL30" s="88" t="s">
        <v>580</v>
      </c>
      <c r="HM30" s="89" t="s">
        <v>510</v>
      </c>
      <c r="HN30" s="92" t="b">
        <v>0</v>
      </c>
      <c r="HO30" s="87" t="str">
        <f>iferror(if(OR(HO$2&lt;&gt;"",HO$3),"0%",concat(round(HO$66/(HO$62+HO$63+HO$64+HO$65+HO$66)*100,IF($A$2,1,0)),"%")),"0%")</f>
        <v>1%</v>
      </c>
      <c r="HP30" s="88" t="s">
        <v>128</v>
      </c>
      <c r="HQ30" s="89" t="s">
        <v>626</v>
      </c>
      <c r="HR30" s="92" t="b">
        <v>0</v>
      </c>
      <c r="HT30" s="43"/>
      <c r="HU30" s="90"/>
      <c r="HV30" s="90"/>
      <c r="HW30" s="87"/>
      <c r="HX30" s="88"/>
      <c r="HY30" s="89"/>
      <c r="HZ30" s="92"/>
      <c r="IA30" s="87"/>
      <c r="IB30" s="88"/>
      <c r="IC30" s="89"/>
      <c r="ID30" s="92"/>
      <c r="IE30" s="87" t="str">
        <f>iferror(if(OR(IE$2&lt;&gt;"",IE$3,II$2&lt;&gt;"",II$3,IM$2&lt;&gt;"",IM$3,IQ$2&lt;&gt;"",IQ$3),"0%",concat(round(IE$66/(IE$62+IE$63+IE$64+IE$65+IE$66)*100,IF($A$2,1,0)),"%")),"0%")</f>
        <v>1%</v>
      </c>
      <c r="IF30" s="88" t="s">
        <v>566</v>
      </c>
      <c r="IG30" s="89" t="s">
        <v>622</v>
      </c>
      <c r="IH30" s="92" t="b">
        <v>0</v>
      </c>
      <c r="II30" s="87" t="str">
        <f>iferror(if(OR(IE$2&lt;&gt;"",IE$3,II$2&lt;&gt;"",II$3,IM$2&lt;&gt;"",IM$3,IQ$2&lt;&gt;"",IQ$3),"0%",concat(round(II$66/(II$62+II$63+II$64+II$65+II$66)*100,IF($A$2,1,0)),"%")),"0%")</f>
        <v>1%</v>
      </c>
      <c r="IJ30" s="88" t="s">
        <v>566</v>
      </c>
      <c r="IK30" s="89" t="s">
        <v>622</v>
      </c>
      <c r="IL30" s="92" t="b">
        <v>0</v>
      </c>
      <c r="IM30" s="87" t="str">
        <f>iferror(if(OR(IE$2&lt;&gt;"",IE$3,II$2&lt;&gt;"",II$3,IM$2&lt;&gt;"",IM$3,IQ$2&lt;&gt;"",IQ$3),"0%",concat(round(IM$66/(IM$62+IM$63+IM$64+IM$65+IM$66)*100,IF($A$2,1,0)),"%")),"0%")</f>
        <v>1%</v>
      </c>
      <c r="IN30" s="88" t="s">
        <v>566</v>
      </c>
      <c r="IO30" s="89" t="s">
        <v>622</v>
      </c>
      <c r="IP30" s="92" t="b">
        <v>0</v>
      </c>
      <c r="IQ30" s="87" t="str">
        <f>iferror(if(OR(IE$2&lt;&gt;"",IE$3,II$2&lt;&gt;"",II$3,IM$2&lt;&gt;"",IM$3,IQ$2&lt;&gt;"",IQ$3),"0%",concat(round(IQ$66/(IQ$62+IQ$63+IQ$64+IQ$65+IQ$66)*100,IF($A$2,1,0)),"%")),"0%")</f>
        <v>1%</v>
      </c>
      <c r="IR30" s="88" t="s">
        <v>566</v>
      </c>
      <c r="IS30" s="89" t="s">
        <v>622</v>
      </c>
      <c r="IT30" s="92" t="b">
        <v>0</v>
      </c>
      <c r="IV30" s="43"/>
      <c r="IW30" s="90"/>
      <c r="IX30" s="90"/>
      <c r="IY30" s="87"/>
      <c r="IZ30" s="88"/>
      <c r="JA30" s="89"/>
      <c r="JB30" s="92"/>
      <c r="JC30" s="87"/>
      <c r="JD30" s="88"/>
      <c r="JE30" s="89"/>
      <c r="JF30" s="92"/>
      <c r="JG30" s="87"/>
      <c r="JH30" s="88"/>
      <c r="JI30" s="89"/>
      <c r="JJ30" s="92"/>
      <c r="JK30" s="87"/>
      <c r="JL30" s="88"/>
      <c r="JM30" s="89"/>
      <c r="JN30" s="92"/>
      <c r="JO30" s="87"/>
      <c r="JP30" s="88"/>
      <c r="JQ30" s="89"/>
      <c r="JR30" s="92"/>
      <c r="JS30" s="87"/>
      <c r="JT30" s="88"/>
      <c r="JU30" s="89"/>
      <c r="JV30" s="92"/>
      <c r="JW30" s="87"/>
      <c r="JX30" s="88"/>
      <c r="JY30" s="89"/>
      <c r="JZ30" s="92"/>
      <c r="KA30" s="87"/>
      <c r="KB30" s="88"/>
      <c r="KC30" s="89"/>
      <c r="KD30" s="92"/>
      <c r="KE30" s="87"/>
      <c r="KF30" s="88"/>
      <c r="KG30" s="89"/>
      <c r="KH30" s="92"/>
      <c r="KI30" s="87"/>
      <c r="KJ30" s="88"/>
      <c r="KK30" s="89"/>
      <c r="KL30" s="92"/>
      <c r="KM30" s="87"/>
      <c r="KN30" s="88"/>
      <c r="KO30" s="89"/>
      <c r="KP30" s="92"/>
      <c r="KQ30" s="87"/>
      <c r="KR30" s="88"/>
      <c r="KS30" s="89"/>
      <c r="KT30" s="92"/>
      <c r="KU30" s="87" t="str">
        <f>iferror(if(OR(KU$2&lt;&gt;"",KU$3),"0%",concat(round(KU$66/(KU$62+KU$63+KU$64+KU$65+KU$66)*100,IF($A$2,1,0)),"%")),"0%")</f>
        <v>1%</v>
      </c>
      <c r="KV30" s="88" t="s">
        <v>541</v>
      </c>
      <c r="KW30" s="89" t="s">
        <v>627</v>
      </c>
      <c r="KX30" s="92" t="b">
        <v>0</v>
      </c>
      <c r="KY30" s="87"/>
      <c r="KZ30" s="88"/>
      <c r="LA30" s="89"/>
      <c r="LB30" s="92"/>
      <c r="LC30" s="87" t="str">
        <f>iferror(if(OR(OY$2&lt;&gt;"",OY$3,OU$2&lt;&gt;"",OU$3,LC$2&lt;&gt;"",LC$3,LA$2&lt;&gt;"",LA$3,HK$2&lt;&gt;"",HK$3,DG$2&lt;&gt;"",DG$3),"0%",concat(round(LC$66/(LC$62+LC$63+LC$64+LC$65+LC$66)*100,IF($A$2,1,0)),"%")),"0%")</f>
        <v>1%</v>
      </c>
      <c r="LD30" s="88" t="s">
        <v>580</v>
      </c>
      <c r="LE30" s="89" t="s">
        <v>510</v>
      </c>
      <c r="LF30" s="92" t="b">
        <v>0</v>
      </c>
      <c r="LG30" s="87"/>
      <c r="LH30" s="88"/>
      <c r="LI30" s="89"/>
      <c r="LJ30" s="92"/>
      <c r="LK30" s="87"/>
      <c r="LL30" s="88"/>
      <c r="LM30" s="89"/>
      <c r="LN30" s="92"/>
      <c r="LO30" s="87"/>
      <c r="LP30" s="88"/>
      <c r="LQ30" s="89"/>
      <c r="LR30" s="92"/>
      <c r="LS30" s="87" t="str">
        <f>iferror(if(OR(LS$2&lt;&gt;"",LS$3),"0%",concat(round(LS$66/(LS$62+LS$63+LS$64+LS$65+LS$66)*100,IF($A$2,1,0)),"%")),"0%")</f>
        <v>1%</v>
      </c>
      <c r="LT30" s="88" t="s">
        <v>486</v>
      </c>
      <c r="LU30" s="89" t="s">
        <v>628</v>
      </c>
      <c r="LV30" s="92" t="b">
        <v>0</v>
      </c>
      <c r="LW30" s="87"/>
      <c r="LX30" s="91"/>
      <c r="LY30" s="89"/>
      <c r="LZ30" s="92"/>
      <c r="MA30" s="87" t="str">
        <f>iferror(if(OR(MA$2&lt;&gt;"",MA$3),"0%",concat(round(MA$66/(MA$62+MA$63+MA$64+MA$65+MA$66)*100,IF($A$2,1,0)),"%")),"0%")</f>
        <v>1%</v>
      </c>
      <c r="MB30" s="88" t="s">
        <v>181</v>
      </c>
      <c r="MC30" s="89" t="s">
        <v>618</v>
      </c>
      <c r="MD30" s="92" t="b">
        <v>0</v>
      </c>
      <c r="ME30" s="87" t="str">
        <f>iferror(if(OR(ME$2&lt;&gt;"",ME$3),"0%",concat(round(ME$66/(ME$62+ME$63+ME$64+ME$65+ME$66)*100,IF($A$2,1,0)),"%")),"0%")</f>
        <v>1%</v>
      </c>
      <c r="MF30" s="88" t="s">
        <v>629</v>
      </c>
      <c r="MG30" s="89" t="s">
        <v>630</v>
      </c>
      <c r="MH30" s="92" t="b">
        <v>0</v>
      </c>
      <c r="MI30" s="87" t="str">
        <f>iferror(if(OR(MI$2&lt;&gt;"",MI$3),"0%",concat(round(MI$66/(MI$62+MI$63+MI$64+MI$65+MI$66)*100,IF($A$2,1,0)),"%")),"0%")</f>
        <v>1%</v>
      </c>
      <c r="MJ30" s="88" t="s">
        <v>418</v>
      </c>
      <c r="MK30" s="89" t="s">
        <v>600</v>
      </c>
      <c r="ML30" s="92" t="b">
        <v>0</v>
      </c>
      <c r="MM30" s="87" t="str">
        <f>iferror(if(OR(MM$2&lt;&gt;"",MM$3),"0%",concat(round(MM$66/(MM$62+MM$63+MM$64+MM$65+MM$66)*100,IF($A$2,1,0)),"%")),"0%")</f>
        <v>1%</v>
      </c>
      <c r="MN30" s="88" t="s">
        <v>311</v>
      </c>
      <c r="MO30" s="89" t="s">
        <v>620</v>
      </c>
      <c r="MP30" s="92" t="b">
        <v>0</v>
      </c>
      <c r="MQ30" s="87" t="str">
        <f>iferror(if(OR(MQ$2&lt;&gt;"",MQ$3),"0%",concat(round(MQ$66/(MQ$62+MQ$63+MQ$64+MQ$65+MQ$66)*100,IF($A$2,1,0)),"%")),"0%")</f>
        <v>1%</v>
      </c>
      <c r="MR30" s="88" t="s">
        <v>368</v>
      </c>
      <c r="MS30" s="89" t="s">
        <v>524</v>
      </c>
      <c r="MT30" s="92" t="b">
        <v>0</v>
      </c>
      <c r="MU30" s="87" t="str">
        <f>iferror(if(OR(MU$2&lt;&gt;"",MU$3),"0%",concat(round(MU$66/(MU$62+MU$63+MU$64+MU$65+MU$66)*100,IF($A$2,1,0)),"%")),"0%")</f>
        <v>1%</v>
      </c>
      <c r="MV30" s="88" t="s">
        <v>549</v>
      </c>
      <c r="MW30" s="89" t="s">
        <v>603</v>
      </c>
      <c r="MX30" s="92" t="b">
        <v>0</v>
      </c>
      <c r="MY30" s="87" t="str">
        <f>iferror(if(OR(MY$2&lt;&gt;"",MY$3),"0%",concat(round(MY$66/(MY$62+MY$63+MY$64+MY$65+MY$66)*100,IF($A$2,1,0)),"%")),"0%")</f>
        <v>1%</v>
      </c>
      <c r="MZ30" s="88" t="s">
        <v>547</v>
      </c>
      <c r="NA30" s="89" t="s">
        <v>603</v>
      </c>
      <c r="NB30" s="92" t="b">
        <v>0</v>
      </c>
      <c r="NC30" s="87"/>
      <c r="ND30" s="88"/>
      <c r="NE30" s="89"/>
      <c r="NF30" s="92"/>
      <c r="NG30" s="87"/>
      <c r="NH30" s="88"/>
      <c r="NI30" s="89"/>
      <c r="NJ30" s="92"/>
      <c r="NK30" s="87" t="str">
        <f>iferror(if(OR(NK$2&lt;&gt;"",NK$3),"0%",concat(round(NK$66/(NK$62+NK$63+NK$64+NK$65+NK$66)*100,IF($A$2,1,0)),"%")),"0%")</f>
        <v>1%</v>
      </c>
      <c r="NL30" s="88" t="s">
        <v>575</v>
      </c>
      <c r="NM30" s="89" t="s">
        <v>526</v>
      </c>
      <c r="NN30" s="92" t="b">
        <v>0</v>
      </c>
      <c r="NO30" s="87" t="str">
        <f>iferror(if(OR(NO$2&lt;&gt;"",NO$3),"0%",concat(round(NO$66/(NO$62+NO$63+NO$64+NO$65+NO$66)*100,IF($A$2,1,0)),"%")),"0%")</f>
        <v>1%</v>
      </c>
      <c r="NP30" s="88" t="s">
        <v>473</v>
      </c>
      <c r="NQ30" s="89" t="s">
        <v>605</v>
      </c>
      <c r="NR30" s="92" t="b">
        <v>0</v>
      </c>
      <c r="NT30" s="43"/>
      <c r="NU30" s="90"/>
      <c r="NV30" s="90"/>
      <c r="NW30" s="87" t="str">
        <f>iferror(if(OR(NW$2&lt;&gt;"",NW$3),"0%",concat(round(NW$66/(NW$62+NW$63+NW$64+NW$65+NW$66)*100,IF($A$2,1,0)),"%")),"0%")</f>
        <v>1%</v>
      </c>
      <c r="NX30" s="88" t="s">
        <v>550</v>
      </c>
      <c r="NY30" s="89">
        <v>46157.0</v>
      </c>
      <c r="NZ30" s="92" t="b">
        <v>0</v>
      </c>
      <c r="OA30" s="87" t="str">
        <f>iferror(if(OR(OA$2&lt;&gt;"",OA$3),"0%",concat(round(OA$66/(OA$62+OA$63+OA$64+OA$65+OA$66)*100,IF($A$2,1,0)),"%")),"0%")</f>
        <v>1%</v>
      </c>
      <c r="OB30" s="88" t="s">
        <v>569</v>
      </c>
      <c r="OC30" s="89" t="s">
        <v>606</v>
      </c>
      <c r="OD30" s="92" t="b">
        <v>0</v>
      </c>
      <c r="OE30" s="87" t="str">
        <f>iferror(if(OR(OE$2&lt;&gt;"",OE$3),"0%",concat(round(OE$66/(OE$62+OE$63+OE$64+OE$65+OE$66)*100,IF($A$2,1,0)),"%")),"0%")</f>
        <v>1%</v>
      </c>
      <c r="OF30" s="88" t="s">
        <v>615</v>
      </c>
      <c r="OG30" s="89" t="s">
        <v>631</v>
      </c>
      <c r="OH30" s="92" t="b">
        <v>0</v>
      </c>
      <c r="OI30" s="87"/>
      <c r="OJ30" s="88"/>
      <c r="OK30" s="89"/>
      <c r="OL30" s="92"/>
      <c r="OM30" s="87"/>
      <c r="ON30" s="88"/>
      <c r="OO30" s="89"/>
      <c r="OP30" s="92"/>
      <c r="OQ30" s="87" t="str">
        <f>iferror(if(OR(OQ$2&lt;&gt;"",OQ$3),"0%",concat(round(OQ$66/(OQ$62+OQ$63+OQ$64+OQ$65+OQ$66)*100,IF($A$2,1,0)),"%")),"0%")</f>
        <v>1%</v>
      </c>
      <c r="OR30" s="88" t="s">
        <v>615</v>
      </c>
      <c r="OS30" s="89" t="s">
        <v>632</v>
      </c>
      <c r="OT30" s="92" t="b">
        <v>0</v>
      </c>
      <c r="OU30" s="87"/>
      <c r="OV30" s="88"/>
      <c r="OW30" s="89"/>
      <c r="OX30" s="92"/>
      <c r="OY30" s="87"/>
      <c r="OZ30" s="88"/>
      <c r="PA30" s="89"/>
      <c r="PB30" s="92"/>
      <c r="PC30" s="87"/>
      <c r="PD30" s="88"/>
      <c r="PE30" s="89"/>
      <c r="PF30" s="92"/>
      <c r="PG30" s="87"/>
      <c r="PH30" s="88"/>
      <c r="PI30" s="89"/>
      <c r="PJ30" s="92"/>
      <c r="PK30" s="87"/>
      <c r="PL30" s="88"/>
      <c r="PM30" s="89"/>
      <c r="PN30" s="92"/>
      <c r="PO30" s="87"/>
      <c r="PP30" s="88"/>
      <c r="PQ30" s="89"/>
      <c r="PR30" s="92"/>
      <c r="PS30" s="87"/>
      <c r="PT30" s="88"/>
      <c r="PU30" s="89"/>
      <c r="PV30" s="92"/>
      <c r="PW30" s="87"/>
      <c r="PX30" s="88"/>
      <c r="PY30" s="89"/>
      <c r="PZ30" s="92"/>
      <c r="QA30" s="87"/>
      <c r="QB30" s="88"/>
      <c r="QC30" s="89"/>
      <c r="QD30" s="92"/>
      <c r="QE30" s="87" t="str">
        <f>iferror(if(OR(QE$2&lt;&gt;"",QE$3),"0%",concat(round(QE$66/(QE$62+QE$63+QE$64+QE$65+QE$66)*100,IF($A$2,1,0)),"%")),"0%")</f>
        <v>1%</v>
      </c>
      <c r="QF30" s="88" t="s">
        <v>190</v>
      </c>
      <c r="QG30" s="89">
        <v>46147.0</v>
      </c>
      <c r="QH30" s="92" t="b">
        <v>0</v>
      </c>
      <c r="QI30" s="87"/>
      <c r="QJ30" s="88"/>
      <c r="QK30" s="89"/>
      <c r="QL30" s="92"/>
      <c r="QM30" s="87"/>
      <c r="QN30" s="88"/>
      <c r="QO30" s="89"/>
      <c r="QP30" s="92"/>
      <c r="QQ30" s="87" t="str">
        <f>iferror(if(OR(QQ$2&lt;&gt;"",QQ$3),"0%",concat(round(QQ$66/(QQ$62+QQ$63+QQ$64+QQ$65+QQ$66)*100,IF($A$2,1,0)),"%")),"0%")</f>
        <v>1%</v>
      </c>
      <c r="QR30" s="88" t="s">
        <v>608</v>
      </c>
      <c r="QS30" s="89" t="s">
        <v>609</v>
      </c>
      <c r="QT30" s="92" t="b">
        <v>0</v>
      </c>
      <c r="QU30" s="87"/>
      <c r="QV30" s="88"/>
      <c r="QW30" s="89"/>
      <c r="QX30" s="92"/>
      <c r="QY30" s="87"/>
      <c r="QZ30" s="88"/>
      <c r="RA30" s="89"/>
      <c r="RB30" s="92"/>
      <c r="RC30" s="87"/>
      <c r="RD30" s="88"/>
      <c r="RE30" s="89"/>
      <c r="RF30" s="92"/>
      <c r="RG30" s="87"/>
      <c r="RH30" s="88"/>
      <c r="RI30" s="89"/>
      <c r="RJ30" s="92"/>
      <c r="RK30" s="87" t="str">
        <f>iferror(if(OR(RK$2&lt;&gt;"",RK$3),"0%",concat(round(RK$66/(RK$62+RK$63+RK$64+RK$65+RK$66)*100,IF($A$2,1,0)),"%")),"0%")</f>
        <v>1%</v>
      </c>
      <c r="RL30" s="88" t="s">
        <v>550</v>
      </c>
      <c r="RM30" s="89" t="s">
        <v>537</v>
      </c>
      <c r="RN30" s="92" t="b">
        <v>0</v>
      </c>
      <c r="RO30" s="87"/>
      <c r="RP30" s="88"/>
      <c r="RQ30" s="89"/>
      <c r="RR30" s="92"/>
      <c r="RS30" s="87" t="str">
        <f>iferror(if(OR(RS$2&lt;&gt;"",RS$3),"0%",concat(round(RS$66/(RS$62+RS$63+RS$64+RS$65+RS$66)*100,IF($A$2,1,0)),"%")),"0%")</f>
        <v>1%</v>
      </c>
      <c r="RT30" s="88" t="s">
        <v>550</v>
      </c>
      <c r="RU30" s="89" t="s">
        <v>537</v>
      </c>
      <c r="RV30" s="92" t="b">
        <v>0</v>
      </c>
      <c r="RW30" s="87"/>
      <c r="RX30" s="88"/>
      <c r="RY30" s="89"/>
      <c r="RZ30" s="92"/>
      <c r="SA30" s="87" t="str">
        <f>iferror(if(OR(SA$2&lt;&gt;"",SA$3),"0%",concat(round(SA$66/(SA$62+SA$63+SA$64+SA$65+SA$66)*100,IF($A$2,1,0)),"%")),"0%")</f>
        <v>1%</v>
      </c>
      <c r="SB30" s="88" t="s">
        <v>425</v>
      </c>
      <c r="SC30" s="89" t="s">
        <v>535</v>
      </c>
      <c r="SD30" s="92" t="b">
        <v>0</v>
      </c>
      <c r="SE30" s="87" t="str">
        <f>iferror(if(OR(SE$2&lt;&gt;"",SE$3),"0%",concat(round(SE$66/(SE$62+SE$63+SE$64+SE$65+SE$66)*100,IF($A$2,1,0)),"%")),"0%")</f>
        <v>1%</v>
      </c>
      <c r="SF30" s="88" t="s">
        <v>190</v>
      </c>
      <c r="SG30" s="89" t="s">
        <v>535</v>
      </c>
      <c r="SH30" s="92" t="b">
        <v>0</v>
      </c>
      <c r="SI30" s="87" t="str">
        <f>iferror(if(OR(SI$2&lt;&gt;"",SI$3),"0%",concat(round(SI$66/(SI$62+SI$63+SI$64+SI$65+SI$66)*100,IF($A$2,1,0)),"%")),"0%")</f>
        <v>1%</v>
      </c>
      <c r="SJ30" s="88" t="s">
        <v>216</v>
      </c>
      <c r="SK30" s="89" t="s">
        <v>610</v>
      </c>
      <c r="SL30" s="92" t="b">
        <v>0</v>
      </c>
      <c r="SM30" s="93"/>
    </row>
    <row r="31" ht="5.25" customHeight="1">
      <c r="A31" s="94" t="s">
        <v>633</v>
      </c>
      <c r="B31" s="95"/>
      <c r="C31" s="96"/>
      <c r="D31" s="97"/>
      <c r="E31" s="97"/>
      <c r="F31" s="95"/>
      <c r="G31" s="96"/>
      <c r="H31" s="97"/>
      <c r="I31" s="97"/>
      <c r="J31" s="95"/>
      <c r="K31" s="96"/>
      <c r="L31" s="97"/>
      <c r="M31" s="97"/>
      <c r="N31" s="95"/>
      <c r="O31" s="96"/>
      <c r="P31" s="97"/>
      <c r="Q31" s="97"/>
      <c r="R31" s="95"/>
      <c r="S31" s="96"/>
      <c r="T31" s="97"/>
      <c r="U31" s="97"/>
      <c r="V31" s="95"/>
      <c r="W31" s="96"/>
      <c r="X31" s="97"/>
      <c r="Y31" s="97"/>
      <c r="Z31" s="95"/>
      <c r="AA31" s="96"/>
      <c r="AB31" s="97"/>
      <c r="AC31" s="97"/>
      <c r="AD31" s="95"/>
      <c r="AE31" s="96"/>
      <c r="AF31" s="97"/>
      <c r="AG31" s="97"/>
      <c r="AH31" s="95"/>
      <c r="AI31" s="96"/>
      <c r="AJ31" s="97"/>
      <c r="AK31" s="97"/>
      <c r="AL31" s="95"/>
      <c r="AM31" s="96"/>
      <c r="AN31" s="97"/>
      <c r="AO31" s="97"/>
      <c r="AP31" s="95"/>
      <c r="AQ31" s="96"/>
      <c r="AR31" s="97"/>
      <c r="AS31" s="97"/>
      <c r="AT31" s="95"/>
      <c r="AU31" s="96"/>
      <c r="AV31" s="97"/>
      <c r="AW31" s="97"/>
      <c r="AX31" s="95"/>
      <c r="AY31" s="96"/>
      <c r="AZ31" s="97"/>
      <c r="BA31" s="97"/>
      <c r="BB31" s="95"/>
      <c r="BC31" s="96"/>
      <c r="BD31" s="97"/>
      <c r="BE31" s="97"/>
      <c r="BF31" s="95"/>
      <c r="BG31" s="96"/>
      <c r="BH31" s="97"/>
      <c r="BI31" s="97"/>
      <c r="BJ31" s="95"/>
      <c r="BK31" s="96"/>
      <c r="BL31" s="97"/>
      <c r="BM31" s="97"/>
      <c r="BN31" s="95"/>
      <c r="BO31" s="96"/>
      <c r="BP31" s="97"/>
      <c r="BQ31" s="97"/>
      <c r="BR31" s="95"/>
      <c r="BT31" s="83"/>
      <c r="BU31" s="83"/>
      <c r="BV31" s="83"/>
      <c r="BW31" s="96"/>
      <c r="BX31" s="97"/>
      <c r="BY31" s="97"/>
      <c r="BZ31" s="95"/>
      <c r="CA31" s="96"/>
      <c r="CB31" s="97"/>
      <c r="CC31" s="97"/>
      <c r="CD31" s="95"/>
      <c r="CE31" s="96"/>
      <c r="CF31" s="97"/>
      <c r="CG31" s="97"/>
      <c r="CH31" s="95"/>
      <c r="CI31" s="96"/>
      <c r="CJ31" s="97"/>
      <c r="CK31" s="97"/>
      <c r="CL31" s="95"/>
      <c r="CM31" s="96"/>
      <c r="CN31" s="97"/>
      <c r="CO31" s="97"/>
      <c r="CP31" s="95"/>
      <c r="CQ31" s="96"/>
      <c r="CR31" s="97"/>
      <c r="CS31" s="97"/>
      <c r="CT31" s="95"/>
      <c r="CU31" s="96"/>
      <c r="CV31" s="97"/>
      <c r="CW31" s="97"/>
      <c r="CX31" s="95"/>
      <c r="CY31" s="96"/>
      <c r="CZ31" s="97"/>
      <c r="DA31" s="97"/>
      <c r="DB31" s="95"/>
      <c r="DC31" s="96"/>
      <c r="DD31" s="97"/>
      <c r="DE31" s="97"/>
      <c r="DF31" s="95"/>
      <c r="DG31" s="96"/>
      <c r="DH31" s="97"/>
      <c r="DI31" s="97"/>
      <c r="DJ31" s="95"/>
      <c r="DK31" s="96"/>
      <c r="DL31" s="97"/>
      <c r="DM31" s="97"/>
      <c r="DN31" s="95"/>
      <c r="DP31" s="98"/>
      <c r="DQ31" s="98"/>
      <c r="DR31" s="99"/>
      <c r="DS31" s="96"/>
      <c r="DT31" s="97"/>
      <c r="DU31" s="97"/>
      <c r="DV31" s="95"/>
      <c r="DW31" s="96"/>
      <c r="DX31" s="97"/>
      <c r="DY31" s="97"/>
      <c r="DZ31" s="95"/>
      <c r="EA31" s="96"/>
      <c r="EB31" s="97"/>
      <c r="EC31" s="97"/>
      <c r="ED31" s="95"/>
      <c r="EE31" s="96"/>
      <c r="EF31" s="97"/>
      <c r="EG31" s="97"/>
      <c r="EH31" s="95"/>
      <c r="EI31" s="96"/>
      <c r="EJ31" s="97"/>
      <c r="EK31" s="97"/>
      <c r="EL31" s="95"/>
      <c r="EM31" s="96"/>
      <c r="EN31" s="97"/>
      <c r="EO31" s="97"/>
      <c r="EP31" s="95"/>
      <c r="ER31" s="98"/>
      <c r="ES31" s="98"/>
      <c r="ET31" s="99"/>
      <c r="EU31" s="96"/>
      <c r="EV31" s="97"/>
      <c r="EW31" s="97"/>
      <c r="EX31" s="95"/>
      <c r="EY31" s="96"/>
      <c r="EZ31" s="97"/>
      <c r="FA31" s="97"/>
      <c r="FB31" s="95"/>
      <c r="FC31" s="96"/>
      <c r="FD31" s="97"/>
      <c r="FE31" s="97"/>
      <c r="FF31" s="95"/>
      <c r="FG31" s="96"/>
      <c r="FH31" s="97"/>
      <c r="FI31" s="97"/>
      <c r="FJ31" s="95"/>
      <c r="FK31" s="96"/>
      <c r="FL31" s="97"/>
      <c r="FM31" s="97"/>
      <c r="FN31" s="95"/>
      <c r="FO31" s="96"/>
      <c r="FP31" s="97"/>
      <c r="FQ31" s="97"/>
      <c r="FR31" s="95"/>
      <c r="FS31" s="96"/>
      <c r="FT31" s="97"/>
      <c r="FU31" s="97"/>
      <c r="FV31" s="95"/>
      <c r="FW31" s="96"/>
      <c r="FX31" s="97"/>
      <c r="FY31" s="97"/>
      <c r="FZ31" s="95"/>
      <c r="GA31" s="96"/>
      <c r="GB31" s="97"/>
      <c r="GC31" s="97"/>
      <c r="GD31" s="95"/>
      <c r="GE31" s="96"/>
      <c r="GF31" s="97"/>
      <c r="GG31" s="97"/>
      <c r="GH31" s="95"/>
      <c r="GI31" s="96"/>
      <c r="GJ31" s="97"/>
      <c r="GK31" s="97"/>
      <c r="GL31" s="95"/>
      <c r="GM31" s="96"/>
      <c r="GN31" s="97"/>
      <c r="GO31" s="97"/>
      <c r="GP31" s="95"/>
      <c r="GQ31" s="96"/>
      <c r="GR31" s="97"/>
      <c r="GS31" s="97"/>
      <c r="GT31" s="95"/>
      <c r="GU31" s="96"/>
      <c r="GV31" s="97"/>
      <c r="GW31" s="97"/>
      <c r="GX31" s="95"/>
      <c r="GY31" s="96"/>
      <c r="GZ31" s="97"/>
      <c r="HA31" s="97"/>
      <c r="HB31" s="95"/>
      <c r="HC31" s="96"/>
      <c r="HD31" s="97"/>
      <c r="HE31" s="97"/>
      <c r="HF31" s="95"/>
      <c r="HG31" s="96"/>
      <c r="HH31" s="97"/>
      <c r="HI31" s="97"/>
      <c r="HJ31" s="95"/>
      <c r="HK31" s="96"/>
      <c r="HL31" s="97"/>
      <c r="HM31" s="97"/>
      <c r="HN31" s="95"/>
      <c r="HO31" s="96"/>
      <c r="HP31" s="97"/>
      <c r="HQ31" s="97"/>
      <c r="HR31" s="95"/>
      <c r="HT31" s="83"/>
      <c r="HU31" s="83"/>
      <c r="HV31" s="83"/>
      <c r="HW31" s="96"/>
      <c r="HX31" s="97"/>
      <c r="HY31" s="97"/>
      <c r="HZ31" s="95"/>
      <c r="IA31" s="96"/>
      <c r="IB31" s="97"/>
      <c r="IC31" s="97"/>
      <c r="ID31" s="95"/>
      <c r="IE31" s="96"/>
      <c r="IF31" s="97"/>
      <c r="IG31" s="97"/>
      <c r="IH31" s="95"/>
      <c r="II31" s="96"/>
      <c r="IJ31" s="97"/>
      <c r="IK31" s="97"/>
      <c r="IL31" s="95"/>
      <c r="IM31" s="96"/>
      <c r="IN31" s="97"/>
      <c r="IO31" s="97"/>
      <c r="IP31" s="95"/>
      <c r="IQ31" s="96"/>
      <c r="IR31" s="97"/>
      <c r="IS31" s="97"/>
      <c r="IT31" s="95"/>
      <c r="IV31" s="83"/>
      <c r="IW31" s="83"/>
      <c r="IX31" s="83"/>
      <c r="IY31" s="96"/>
      <c r="IZ31" s="97"/>
      <c r="JA31" s="97"/>
      <c r="JB31" s="95"/>
      <c r="JC31" s="96"/>
      <c r="JD31" s="97"/>
      <c r="JE31" s="97"/>
      <c r="JF31" s="95"/>
      <c r="JG31" s="96"/>
      <c r="JH31" s="97"/>
      <c r="JI31" s="97"/>
      <c r="JJ31" s="95"/>
      <c r="JK31" s="96"/>
      <c r="JL31" s="97"/>
      <c r="JM31" s="97"/>
      <c r="JN31" s="95"/>
      <c r="JO31" s="96"/>
      <c r="JP31" s="97"/>
      <c r="JQ31" s="97"/>
      <c r="JR31" s="95"/>
      <c r="JS31" s="96"/>
      <c r="JT31" s="97"/>
      <c r="JU31" s="97"/>
      <c r="JV31" s="95"/>
      <c r="JW31" s="96"/>
      <c r="JX31" s="97"/>
      <c r="JY31" s="97"/>
      <c r="JZ31" s="95"/>
      <c r="KA31" s="96"/>
      <c r="KB31" s="97"/>
      <c r="KC31" s="97"/>
      <c r="KD31" s="95"/>
      <c r="KE31" s="96"/>
      <c r="KF31" s="97"/>
      <c r="KG31" s="97"/>
      <c r="KH31" s="95"/>
      <c r="KI31" s="96"/>
      <c r="KJ31" s="97"/>
      <c r="KK31" s="97"/>
      <c r="KL31" s="95"/>
      <c r="KM31" s="96"/>
      <c r="KN31" s="97"/>
      <c r="KO31" s="97"/>
      <c r="KP31" s="95"/>
      <c r="KQ31" s="96"/>
      <c r="KR31" s="97"/>
      <c r="KS31" s="97"/>
      <c r="KT31" s="95"/>
      <c r="KU31" s="96"/>
      <c r="KV31" s="97"/>
      <c r="KW31" s="97"/>
      <c r="KX31" s="95"/>
      <c r="KY31" s="96"/>
      <c r="KZ31" s="97"/>
      <c r="LA31" s="97"/>
      <c r="LB31" s="95"/>
      <c r="LC31" s="96"/>
      <c r="LD31" s="97"/>
      <c r="LE31" s="97"/>
      <c r="LF31" s="95"/>
      <c r="LG31" s="96"/>
      <c r="LH31" s="97"/>
      <c r="LI31" s="97"/>
      <c r="LJ31" s="95"/>
      <c r="LK31" s="96"/>
      <c r="LL31" s="97"/>
      <c r="LM31" s="97"/>
      <c r="LN31" s="95"/>
      <c r="LO31" s="96"/>
      <c r="LP31" s="97"/>
      <c r="LQ31" s="97"/>
      <c r="LR31" s="95"/>
      <c r="LS31" s="96"/>
      <c r="LT31" s="97"/>
      <c r="LU31" s="97"/>
      <c r="LV31" s="95"/>
      <c r="LW31" s="96"/>
      <c r="LX31" s="100"/>
      <c r="LY31" s="97"/>
      <c r="LZ31" s="95"/>
      <c r="MA31" s="96"/>
      <c r="MB31" s="97"/>
      <c r="MC31" s="97"/>
      <c r="MD31" s="95"/>
      <c r="ME31" s="96"/>
      <c r="MF31" s="97"/>
      <c r="MG31" s="97"/>
      <c r="MH31" s="95"/>
      <c r="MI31" s="96"/>
      <c r="MJ31" s="97"/>
      <c r="MK31" s="97"/>
      <c r="ML31" s="95"/>
      <c r="MM31" s="96"/>
      <c r="MN31" s="97"/>
      <c r="MO31" s="97"/>
      <c r="MP31" s="95"/>
      <c r="MQ31" s="96"/>
      <c r="MR31" s="97"/>
      <c r="MS31" s="97"/>
      <c r="MT31" s="95"/>
      <c r="MU31" s="96"/>
      <c r="MV31" s="97"/>
      <c r="MW31" s="97"/>
      <c r="MX31" s="95"/>
      <c r="MY31" s="96"/>
      <c r="MZ31" s="97"/>
      <c r="NA31" s="97"/>
      <c r="NB31" s="95"/>
      <c r="NC31" s="96"/>
      <c r="ND31" s="97"/>
      <c r="NE31" s="97"/>
      <c r="NF31" s="95"/>
      <c r="NG31" s="96"/>
      <c r="NH31" s="97"/>
      <c r="NI31" s="97"/>
      <c r="NJ31" s="95"/>
      <c r="NK31" s="96"/>
      <c r="NL31" s="97"/>
      <c r="NM31" s="97"/>
      <c r="NN31" s="95"/>
      <c r="NO31" s="96"/>
      <c r="NP31" s="97"/>
      <c r="NQ31" s="97"/>
      <c r="NR31" s="95"/>
      <c r="NT31" s="83"/>
      <c r="NU31" s="83"/>
      <c r="NV31" s="83"/>
      <c r="NW31" s="96"/>
      <c r="NX31" s="97"/>
      <c r="NY31" s="97"/>
      <c r="NZ31" s="95"/>
      <c r="OA31" s="96"/>
      <c r="OB31" s="97"/>
      <c r="OC31" s="97"/>
      <c r="OD31" s="95"/>
      <c r="OE31" s="96"/>
      <c r="OF31" s="97"/>
      <c r="OG31" s="97"/>
      <c r="OH31" s="95"/>
      <c r="OI31" s="96"/>
      <c r="OJ31" s="97"/>
      <c r="OK31" s="97"/>
      <c r="OL31" s="95"/>
      <c r="OM31" s="96"/>
      <c r="ON31" s="97"/>
      <c r="OO31" s="97"/>
      <c r="OP31" s="95"/>
      <c r="OQ31" s="96"/>
      <c r="OR31" s="97"/>
      <c r="OS31" s="97"/>
      <c r="OT31" s="95"/>
      <c r="OU31" s="96"/>
      <c r="OV31" s="97"/>
      <c r="OW31" s="97"/>
      <c r="OX31" s="95"/>
      <c r="OY31" s="96"/>
      <c r="OZ31" s="97"/>
      <c r="PA31" s="97"/>
      <c r="PB31" s="95"/>
      <c r="PC31" s="96"/>
      <c r="PD31" s="97"/>
      <c r="PE31" s="97"/>
      <c r="PF31" s="95"/>
      <c r="PG31" s="96"/>
      <c r="PH31" s="97"/>
      <c r="PI31" s="97"/>
      <c r="PJ31" s="95"/>
      <c r="PK31" s="96"/>
      <c r="PL31" s="97"/>
      <c r="PM31" s="97"/>
      <c r="PN31" s="95"/>
      <c r="PO31" s="96"/>
      <c r="PP31" s="97"/>
      <c r="PQ31" s="97"/>
      <c r="PR31" s="95"/>
      <c r="PS31" s="96"/>
      <c r="PT31" s="97"/>
      <c r="PU31" s="97"/>
      <c r="PV31" s="95"/>
      <c r="PW31" s="96"/>
      <c r="PX31" s="97"/>
      <c r="PY31" s="97"/>
      <c r="PZ31" s="95"/>
      <c r="QA31" s="96"/>
      <c r="QB31" s="97"/>
      <c r="QC31" s="97"/>
      <c r="QD31" s="95"/>
      <c r="QE31" s="96"/>
      <c r="QF31" s="97"/>
      <c r="QG31" s="97"/>
      <c r="QH31" s="95"/>
      <c r="QI31" s="96"/>
      <c r="QJ31" s="97"/>
      <c r="QK31" s="97"/>
      <c r="QL31" s="95"/>
      <c r="QM31" s="96"/>
      <c r="QN31" s="97"/>
      <c r="QO31" s="97"/>
      <c r="QP31" s="95"/>
      <c r="QQ31" s="96"/>
      <c r="QR31" s="97"/>
      <c r="QS31" s="97"/>
      <c r="QT31" s="95"/>
      <c r="QU31" s="96"/>
      <c r="QV31" s="97"/>
      <c r="QW31" s="97"/>
      <c r="QX31" s="95"/>
      <c r="QY31" s="96"/>
      <c r="QZ31" s="97"/>
      <c r="RA31" s="97"/>
      <c r="RB31" s="95"/>
      <c r="RC31" s="96"/>
      <c r="RD31" s="97"/>
      <c r="RE31" s="97"/>
      <c r="RF31" s="95"/>
      <c r="RG31" s="96"/>
      <c r="RH31" s="97"/>
      <c r="RI31" s="97"/>
      <c r="RJ31" s="95"/>
      <c r="RK31" s="96"/>
      <c r="RL31" s="97"/>
      <c r="RM31" s="97"/>
      <c r="RN31" s="95"/>
      <c r="RO31" s="96"/>
      <c r="RP31" s="97"/>
      <c r="RQ31" s="97"/>
      <c r="RR31" s="95"/>
      <c r="RS31" s="96"/>
      <c r="RT31" s="97"/>
      <c r="RU31" s="97"/>
      <c r="RV31" s="95"/>
      <c r="RW31" s="96"/>
      <c r="RX31" s="97"/>
      <c r="RY31" s="97"/>
      <c r="RZ31" s="95"/>
      <c r="SA31" s="96"/>
      <c r="SB31" s="97"/>
      <c r="SC31" s="97"/>
      <c r="SD31" s="95"/>
      <c r="SE31" s="96"/>
      <c r="SF31" s="97"/>
      <c r="SG31" s="97"/>
      <c r="SH31" s="95"/>
      <c r="SI31" s="96"/>
      <c r="SJ31" s="97"/>
      <c r="SK31" s="97"/>
      <c r="SL31" s="95"/>
      <c r="SM31" s="85"/>
    </row>
    <row r="32">
      <c r="B32" s="101"/>
      <c r="C32" s="102" t="str">
        <f>iferror(if(OR(C$2&lt;&gt;"",C$3),"0%",concat(round(C$67/(+C$67+C$68+C$69+C$70+C$71)*100,IF($A$2,1,0)),"%")),"0%")</f>
        <v>40%</v>
      </c>
      <c r="D32" s="103" t="s">
        <v>573</v>
      </c>
      <c r="E32" s="103" t="s">
        <v>621</v>
      </c>
      <c r="F32" s="101" t="b">
        <v>0</v>
      </c>
      <c r="G32" s="102"/>
      <c r="H32" s="103"/>
      <c r="I32" s="103"/>
      <c r="J32" s="101"/>
      <c r="K32" s="102"/>
      <c r="L32" s="103"/>
      <c r="M32" s="103"/>
      <c r="N32" s="101"/>
      <c r="O32" s="102" t="str">
        <f>iferror(if(OR(O$2&lt;&gt;"",O$3),"0%",concat(round(O$67/(+O$67+O$68+O$69+O$70+O$71)*100,IF($A$2,1,0)),"%")),"0%")</f>
        <v>40%</v>
      </c>
      <c r="P32" s="103" t="s">
        <v>181</v>
      </c>
      <c r="Q32" s="103" t="s">
        <v>593</v>
      </c>
      <c r="R32" s="101" t="b">
        <v>0</v>
      </c>
      <c r="S32" s="102"/>
      <c r="T32" s="103"/>
      <c r="U32" s="103"/>
      <c r="V32" s="101"/>
      <c r="W32" s="102" t="str">
        <f>iferror(if(OR(W$2&lt;&gt;"",W$3),"0%",concat(round(W$67/(+W$67+W$68+W$69+W$70+W$71)*100,IF($A$2,1,0)),"%")),"0%")</f>
        <v>40%</v>
      </c>
      <c r="X32" s="103" t="s">
        <v>473</v>
      </c>
      <c r="Y32" s="103" t="s">
        <v>593</v>
      </c>
      <c r="Z32" s="101" t="b">
        <v>0</v>
      </c>
      <c r="AA32" s="102"/>
      <c r="AB32" s="103"/>
      <c r="AC32" s="103"/>
      <c r="AD32" s="101"/>
      <c r="AE32" s="102" t="str">
        <f>iferror(if(OR(AE$2&lt;&gt;"",AE$3),"0%",concat(round(AE$67/(+AE$67+AE$68+AE$69+AE$70+AE$71)*100,IF($A$2,1,0)),"%")),"0%")</f>
        <v>40%</v>
      </c>
      <c r="AF32" s="103" t="s">
        <v>562</v>
      </c>
      <c r="AG32" s="103" t="s">
        <v>593</v>
      </c>
      <c r="AH32" s="101" t="b">
        <v>0</v>
      </c>
      <c r="AI32" s="102" t="str">
        <f>iferror(if(OR(AI$2&lt;&gt;"",AI$3),"0%",concat(round(AI$67/(+AI$67+AI$68+AI$69+AI$70+AI$71)*100,IF($A$2,1,0)),"%")),"0%")</f>
        <v>40%</v>
      </c>
      <c r="AJ32" s="103" t="s">
        <v>562</v>
      </c>
      <c r="AK32" s="103" t="s">
        <v>593</v>
      </c>
      <c r="AL32" s="101" t="b">
        <v>0</v>
      </c>
      <c r="AM32" s="102" t="str">
        <f>iferror(if(OR(AM$2&lt;&gt;"",AM$3),"0%",concat(round(AM$67/(+AM$67+AM$68+AM$69+AM$70+AM$71)*100,IF($A$2,1,0)),"%")),"0%")</f>
        <v>40%</v>
      </c>
      <c r="AN32" s="103" t="s">
        <v>604</v>
      </c>
      <c r="AO32" s="103" t="s">
        <v>593</v>
      </c>
      <c r="AP32" s="101" t="b">
        <v>0</v>
      </c>
      <c r="AQ32" s="102" t="str">
        <f>iferror(if(OR(AQ$2&lt;&gt;"",AQ$3),"0%",concat(round(AQ$67/(+AQ$67+AQ$68+AQ$69+AQ$70+AQ$71)*100,IF($A$2,1,0)),"%")),"0%")</f>
        <v>40%</v>
      </c>
      <c r="AR32" s="103" t="s">
        <v>562</v>
      </c>
      <c r="AS32" s="103" t="s">
        <v>593</v>
      </c>
      <c r="AT32" s="101" t="b">
        <v>0</v>
      </c>
      <c r="AU32" s="102"/>
      <c r="AV32" s="103"/>
      <c r="AW32" s="103"/>
      <c r="AX32" s="101"/>
      <c r="AY32" s="102" t="str">
        <f>iferror(if(OR(AU$2&lt;&gt;"",AY$2&lt;&gt;"",AY$3),"0%",concat(round(AY$67/(+AY$67+AY$68+AY$69+AY$70+AY$71)*100,IF($A$2,1,0)),"%")),"0%")</f>
        <v>40%</v>
      </c>
      <c r="AZ32" s="103" t="s">
        <v>249</v>
      </c>
      <c r="BA32" s="103" t="s">
        <v>634</v>
      </c>
      <c r="BB32" s="101" t="b">
        <v>0</v>
      </c>
      <c r="BC32" s="102"/>
      <c r="BD32" s="103"/>
      <c r="BE32" s="103"/>
      <c r="BF32" s="101"/>
      <c r="BG32" s="102"/>
      <c r="BH32" s="103"/>
      <c r="BI32" s="103"/>
      <c r="BJ32" s="101"/>
      <c r="BK32" s="102"/>
      <c r="BL32" s="103"/>
      <c r="BM32" s="103"/>
      <c r="BN32" s="101"/>
      <c r="BO32" s="102"/>
      <c r="BP32" s="103"/>
      <c r="BQ32" s="103"/>
      <c r="BR32" s="101"/>
      <c r="BT32" s="43"/>
      <c r="BU32" s="43"/>
      <c r="BV32" s="43"/>
      <c r="BW32" s="102" t="str">
        <f>iferror(if(OR(AE$2&lt;&gt;"",AE$3,BW$2&lt;&gt;"",BW$3),"0%",concat(round(BW$67/(+BW$67+BW$68+BW$69+BW$70+BW$71)*100,IF($A$2,1,0)),"%")),"0%")</f>
        <v>40%</v>
      </c>
      <c r="BX32" s="103" t="s">
        <v>562</v>
      </c>
      <c r="BY32" s="103" t="s">
        <v>593</v>
      </c>
      <c r="BZ32" s="101" t="b">
        <v>0</v>
      </c>
      <c r="CA32" s="102"/>
      <c r="CB32" s="103"/>
      <c r="CC32" s="103"/>
      <c r="CD32" s="101"/>
      <c r="CE32" s="102" t="str">
        <f>iferror(if(OR(CE$2&lt;&gt;"",CE$3),"0%",concat(round(CE$67/(+CE$67+CE$68+CE$69+CE$70+CE$71)*100,IF($A$2,1,0)),"%")),"0%")</f>
        <v>40%</v>
      </c>
      <c r="CF32" s="103" t="s">
        <v>575</v>
      </c>
      <c r="CG32" s="103" t="s">
        <v>593</v>
      </c>
      <c r="CH32" s="101" t="b">
        <v>0</v>
      </c>
      <c r="CI32" s="102" t="str">
        <f>iferror(if(OR(CI$2&lt;&gt;"",CI$3,CQ$2&lt;&gt;"",CQ$3),"0%",concat(round(CI$67/(+CI$67+CI$68+CI$69+CI$70+CI$71)*100,IF($A$2,1,0)),"%")),"0%")</f>
        <v>40%</v>
      </c>
      <c r="CJ32" s="103" t="s">
        <v>138</v>
      </c>
      <c r="CK32" s="103" t="s">
        <v>593</v>
      </c>
      <c r="CL32" s="101" t="b">
        <v>0</v>
      </c>
      <c r="CM32" s="102"/>
      <c r="CN32" s="103"/>
      <c r="CO32" s="103"/>
      <c r="CP32" s="101"/>
      <c r="CQ32" s="102" t="str">
        <f>iferror(if(OR(CI$2&lt;&gt;"",CI$3,CQ$2&lt;&gt;"",CQ$3),"0%",concat(round(CQ$67/(+CQ$67+CQ$68+CQ$69+CQ$70+CQ$71)*100,IF($A$2,1,0)),"%")),"0%")</f>
        <v>40%</v>
      </c>
      <c r="CR32" s="103" t="s">
        <v>578</v>
      </c>
      <c r="CS32" s="103" t="s">
        <v>593</v>
      </c>
      <c r="CT32" s="101" t="b">
        <v>0</v>
      </c>
      <c r="CU32" s="102" t="str">
        <f>iferror(if(OR(CU$2&lt;&gt;"",CU$3),"0%",concat(round(CU$67/(+CU$67+CU$68+CU$69+CU$70+CU$71)*100,IF($A$2,1,0)),"%")),"0%")</f>
        <v>40%</v>
      </c>
      <c r="CV32" s="103" t="s">
        <v>348</v>
      </c>
      <c r="CW32" s="103" t="s">
        <v>593</v>
      </c>
      <c r="CX32" s="101" t="b">
        <v>0</v>
      </c>
      <c r="CY32" s="102"/>
      <c r="CZ32" s="103"/>
      <c r="DA32" s="103"/>
      <c r="DB32" s="101"/>
      <c r="DC32" s="102"/>
      <c r="DD32" s="103"/>
      <c r="DE32" s="103"/>
      <c r="DF32" s="101"/>
      <c r="DG32" s="102" t="str">
        <f>iferror(if(OR(OY$2&lt;&gt;"",OY$3,OU$2&lt;&gt;"",OU$3,LC$2&lt;&gt;"",LC$3,LA$2&lt;&gt;"",LA$3,HK$2&lt;&gt;"",HK$3,DG$2&lt;&gt;"",DG$3),"0%",concat(round(DG$67/(DG$67+DG$68+DG$69+DG$70+DG$71)*100,IF($A$2,1,0)),"%")),"0%")</f>
        <v>40%</v>
      </c>
      <c r="DH32" s="103" t="s">
        <v>584</v>
      </c>
      <c r="DI32" s="103" t="s">
        <v>510</v>
      </c>
      <c r="DJ32" s="101" t="b">
        <v>0</v>
      </c>
      <c r="DK32" s="102" t="str">
        <f>iferror(if(OR(DK$2&lt;&gt;"",DK$3),"0%",concat(round(DK$67/(+DK$67+DK$68+DK$69+DK$70+DK$71)*100,IF($A$2,1,0)),"%")),"0%")</f>
        <v>40%</v>
      </c>
      <c r="DL32" s="103" t="s">
        <v>507</v>
      </c>
      <c r="DM32" s="103" t="s">
        <v>593</v>
      </c>
      <c r="DN32" s="101" t="b">
        <v>0</v>
      </c>
      <c r="DP32" s="34"/>
      <c r="DQ32" s="34"/>
      <c r="DR32" s="35"/>
      <c r="DS32" s="102" t="str">
        <f>iferror(if(OR(DS$2&lt;&gt;"",DS$3),"0%",concat(round(DS$67/(+DS$67+DS$68+DS$69+DS$70+DS$71)*100,IF($A$2,1,0)),"%")),"0%")</f>
        <v>40%</v>
      </c>
      <c r="DT32" s="103" t="s">
        <v>348</v>
      </c>
      <c r="DU32" s="103">
        <v>46315.0</v>
      </c>
      <c r="DV32" s="101" t="b">
        <v>0</v>
      </c>
      <c r="DW32" s="102" t="str">
        <f>iferror(if(OR(DW$2&lt;&gt;"",DW$3),"0%",concat(round(DW$67/(+DW$67+DW$68+DW$69+DW$70+DW$71)*100,IF($A$2,1,0)),"%")),"0%")</f>
        <v>40%</v>
      </c>
      <c r="DX32" s="103" t="s">
        <v>562</v>
      </c>
      <c r="DY32" s="103" t="s">
        <v>586</v>
      </c>
      <c r="DZ32" s="101" t="b">
        <v>0</v>
      </c>
      <c r="EA32" s="102"/>
      <c r="EB32" s="103"/>
      <c r="EC32" s="103"/>
      <c r="ED32" s="101"/>
      <c r="EE32" s="102"/>
      <c r="EF32" s="103"/>
      <c r="EG32" s="103"/>
      <c r="EH32" s="101"/>
      <c r="EI32" s="102"/>
      <c r="EJ32" s="103"/>
      <c r="EK32" s="103"/>
      <c r="EL32" s="101"/>
      <c r="EM32" s="102"/>
      <c r="EN32" s="103"/>
      <c r="EO32" s="103"/>
      <c r="EP32" s="101"/>
      <c r="ER32" s="34" t="s">
        <v>416</v>
      </c>
      <c r="ES32" s="34"/>
      <c r="ET32" s="35" t="b">
        <v>0</v>
      </c>
      <c r="EU32" s="102" t="str">
        <f>iferror(if(OR(EU$2&lt;&gt;"",EU$3),"0%",concat(round(EU$67/(+EU$67+EU$68+EU$69+EU$70+EU$71)*100,IF($A$2,1,0)),"%")),"0%")</f>
        <v>40%</v>
      </c>
      <c r="EV32" s="103" t="s">
        <v>236</v>
      </c>
      <c r="EW32" s="103" t="s">
        <v>635</v>
      </c>
      <c r="EX32" s="101" t="b">
        <v>0</v>
      </c>
      <c r="EY32" s="102"/>
      <c r="EZ32" s="103"/>
      <c r="FA32" s="103"/>
      <c r="FB32" s="101"/>
      <c r="FC32" s="102"/>
      <c r="FD32" s="103"/>
      <c r="FE32" s="103"/>
      <c r="FF32" s="101"/>
      <c r="FG32" s="102"/>
      <c r="FH32" s="103"/>
      <c r="FI32" s="103"/>
      <c r="FJ32" s="101"/>
      <c r="FK32" s="102" t="str">
        <f>iferror(if(OR(FK$2&lt;&gt;"",FK$3),"0%",concat(round(FK$67/(+FK$67+FK$68+FK$69+FK$70+FK$71)*100,IF($A$2,1,0)),"%")),"0%")</f>
        <v>40%</v>
      </c>
      <c r="FL32" s="103" t="s">
        <v>473</v>
      </c>
      <c r="FM32" s="103" t="s">
        <v>636</v>
      </c>
      <c r="FN32" s="101" t="b">
        <v>0</v>
      </c>
      <c r="FO32" s="102" t="str">
        <f>iferror(if(OR(FO$2&lt;&gt;"",FO$3),"0%",concat(round(FO$67/(+FO$67+FO$68+FO$69+FO$70+FO$71)*100,IF($A$2,1,0)),"%")),"0%")</f>
        <v>40%</v>
      </c>
      <c r="FP32" s="103" t="s">
        <v>637</v>
      </c>
      <c r="FQ32" s="103" t="s">
        <v>638</v>
      </c>
      <c r="FR32" s="101" t="b">
        <v>0</v>
      </c>
      <c r="FS32" s="102"/>
      <c r="FT32" s="103"/>
      <c r="FU32" s="103"/>
      <c r="FV32" s="101"/>
      <c r="FW32" s="102" t="str">
        <f>iferror(if(OR(FW$2&lt;&gt;"",FW$3),"0%",concat(round(FW$67/(+FW$67+FW$68+FW$69+FW$70+FW$71)*100,IF($A$2,1,0)),"%")),"0%")</f>
        <v>40%</v>
      </c>
      <c r="FX32" s="103" t="s">
        <v>318</v>
      </c>
      <c r="FY32" s="103" t="s">
        <v>516</v>
      </c>
      <c r="FZ32" s="101" t="b">
        <v>0</v>
      </c>
      <c r="GA32" s="102" t="str">
        <f>iferror(if(OR(GA$2&lt;&gt;"",GA$3),"0%",concat(round(GA$67/(+GA$67+GA$68+GA$69+GA$70+GA$71)*100,IF($A$2,1,0)),"%")),"0%")</f>
        <v>40%</v>
      </c>
      <c r="GB32" s="103" t="s">
        <v>493</v>
      </c>
      <c r="GC32" s="103" t="s">
        <v>555</v>
      </c>
      <c r="GD32" s="101" t="b">
        <v>0</v>
      </c>
      <c r="GE32" s="102"/>
      <c r="GF32" s="103"/>
      <c r="GG32" s="103"/>
      <c r="GH32" s="101"/>
      <c r="GI32" s="102"/>
      <c r="GJ32" s="103"/>
      <c r="GK32" s="103"/>
      <c r="GL32" s="101"/>
      <c r="GM32" s="102" t="str">
        <f>iferror(if(OR(GM$2&lt;&gt;"",GM$3),"0%",concat(round(GM$67/(+GM$67+GM$68+GM$69+GM$70+GM$71)*100,IF($A$2,1,0)),"%")),"0%")</f>
        <v>40%</v>
      </c>
      <c r="GN32" s="103" t="s">
        <v>520</v>
      </c>
      <c r="GO32" s="103" t="s">
        <v>511</v>
      </c>
      <c r="GP32" s="101" t="b">
        <v>0</v>
      </c>
      <c r="GQ32" s="102" t="str">
        <f>iferror(if(OR(GQ$2&lt;&gt;"",GQ$3),"0%",concat(round(GQ$67/(+GQ$67+GQ$68+GQ$69+GQ$70+GQ$71)*100,IF($A$2,1,0)),"%")),"0%")</f>
        <v>40%</v>
      </c>
      <c r="GR32" s="103" t="s">
        <v>404</v>
      </c>
      <c r="GS32" s="103" t="s">
        <v>639</v>
      </c>
      <c r="GT32" s="101" t="b">
        <v>0</v>
      </c>
      <c r="GU32" s="102"/>
      <c r="GV32" s="103"/>
      <c r="GW32" s="103"/>
      <c r="GX32" s="101"/>
      <c r="GY32" s="102" t="str">
        <f>iferror(if(OR(GY$2&lt;&gt;"",GY$3),"0%",concat(round(GY$67/(+GY$67+GY$68+GY$69+GY$70+GY$71)*100,IF($A$2,1,0)),"%")),"0%")</f>
        <v>40%</v>
      </c>
      <c r="GZ32" s="103" t="s">
        <v>473</v>
      </c>
      <c r="HA32" s="103" t="s">
        <v>640</v>
      </c>
      <c r="HB32" s="101" t="b">
        <v>0</v>
      </c>
      <c r="HC32" s="102" t="str">
        <f>iferror(if(OR(HC$2&lt;&gt;"",HC$3),"0%",concat(round(HC$67/(+HC$67+HC$68+HC$69+HC$70+HC$71)*100,IF($A$2,1,0)),"%")),"0%")</f>
        <v>40%</v>
      </c>
      <c r="HD32" s="103" t="s">
        <v>562</v>
      </c>
      <c r="HE32" s="103" t="s">
        <v>596</v>
      </c>
      <c r="HF32" s="101" t="b">
        <v>0</v>
      </c>
      <c r="HG32" s="102"/>
      <c r="HH32" s="103"/>
      <c r="HI32" s="103"/>
      <c r="HJ32" s="101"/>
      <c r="HK32" s="102" t="str">
        <f>iferror(if(OR(OY$2&lt;&gt;"",OY$3,OU$2&lt;&gt;"",OU$3,LC$2&lt;&gt;"",LC$3,LA$2&lt;&gt;"",LA$3,HK$2&lt;&gt;"",HK$3,DG$2&lt;&gt;"",DG$3),"0%",concat(round(HK$67/(HK$67+HK$68+HK$69+HK$70+HK$71)*100,IF($A$2,1,0)),"%")),"0%")</f>
        <v>40%</v>
      </c>
      <c r="HL32" s="103" t="s">
        <v>584</v>
      </c>
      <c r="HM32" s="103" t="s">
        <v>622</v>
      </c>
      <c r="HN32" s="101" t="b">
        <v>0</v>
      </c>
      <c r="HO32" s="102" t="str">
        <f>iferror(if(OR(HO$2&lt;&gt;"",HO$3),"0%",concat(round(HO$67/(+HO$67+HO$68+HO$69+HO$70+HO$71)*100,IF($A$2,1,0)),"%")),"0%")</f>
        <v>40%</v>
      </c>
      <c r="HP32" s="103" t="s">
        <v>588</v>
      </c>
      <c r="HQ32" s="103" t="s">
        <v>560</v>
      </c>
      <c r="HR32" s="101" t="b">
        <v>0</v>
      </c>
      <c r="HT32" s="43"/>
      <c r="HU32" s="43"/>
      <c r="HV32" s="43"/>
      <c r="HW32" s="102"/>
      <c r="HX32" s="103"/>
      <c r="HY32" s="103"/>
      <c r="HZ32" s="101"/>
      <c r="IA32" s="102"/>
      <c r="IB32" s="103"/>
      <c r="IC32" s="103"/>
      <c r="ID32" s="101"/>
      <c r="IE32" s="102" t="str">
        <f>iferror(if(OR(IE$2&lt;&gt;"",IE$3,II$2&lt;&gt;"",II$3,IM$2&lt;&gt;"",IM$3,IQ$2&lt;&gt;"",IQ$3),"0%",concat(round(IE$67/(+IE$67+IE$68+IE$69+IE$70+IE$71)*100,IF($A$2,1,0)),"%")),"0%")</f>
        <v>40%</v>
      </c>
      <c r="IF32" s="103" t="s">
        <v>507</v>
      </c>
      <c r="IG32" s="103" t="s">
        <v>641</v>
      </c>
      <c r="IH32" s="101" t="b">
        <v>0</v>
      </c>
      <c r="II32" s="102" t="str">
        <f>iferror(if(OR(IE$2&lt;&gt;"",IE$3,II$2&lt;&gt;"",II$3,IM$2&lt;&gt;"",IM$3,IQ$2&lt;&gt;"",IQ$3),"0%",concat(round(II$67/(+II$67+II$68+II$69+II$70+II$71)*100,IF($A$2,1,0)),"%")),"0%")</f>
        <v>40%</v>
      </c>
      <c r="IJ32" s="103" t="s">
        <v>507</v>
      </c>
      <c r="IK32" s="103" t="s">
        <v>641</v>
      </c>
      <c r="IL32" s="101" t="b">
        <v>0</v>
      </c>
      <c r="IM32" s="102" t="str">
        <f>iferror(if(OR(IE$2&lt;&gt;"",IE$3,II$2&lt;&gt;"",II$3,IM$2&lt;&gt;"",IM$3,IQ$2&lt;&gt;"",IQ$3
),"0%",concat(round(IM$67/(+IM$67+IM$68+IM$69+IM$70+IM$71)*100,IF($A$2,1,0)),"%")),"0%")</f>
        <v>40%</v>
      </c>
      <c r="IN32" s="103" t="s">
        <v>507</v>
      </c>
      <c r="IO32" s="103" t="s">
        <v>641</v>
      </c>
      <c r="IP32" s="101" t="b">
        <v>0</v>
      </c>
      <c r="IQ32" s="102" t="str">
        <f>iferror(if(OR(IE$2&lt;&gt;"",IE$3,II$2&lt;&gt;"",II$3,IM$2&lt;&gt;"",IM$3,IQ$2&lt;&gt;"",IQ$3),"0%",concat(round(IQ$67/(+IQ$67+IQ$68+IQ$69+IQ$70+IQ$71)*100,IF($A$2,1,0)),"%")),"0%")</f>
        <v>40%</v>
      </c>
      <c r="IR32" s="103" t="s">
        <v>507</v>
      </c>
      <c r="IS32" s="103" t="s">
        <v>641</v>
      </c>
      <c r="IT32" s="101" t="b">
        <v>0</v>
      </c>
      <c r="IV32" s="43"/>
      <c r="IW32" s="43"/>
      <c r="IX32" s="43"/>
      <c r="IY32" s="102"/>
      <c r="IZ32" s="103"/>
      <c r="JA32" s="103"/>
      <c r="JB32" s="101"/>
      <c r="JC32" s="102"/>
      <c r="JD32" s="103"/>
      <c r="JE32" s="103"/>
      <c r="JF32" s="101"/>
      <c r="JG32" s="102"/>
      <c r="JH32" s="103"/>
      <c r="JI32" s="103"/>
      <c r="JJ32" s="101"/>
      <c r="JK32" s="102"/>
      <c r="JL32" s="103"/>
      <c r="JM32" s="103"/>
      <c r="JN32" s="101"/>
      <c r="JO32" s="102"/>
      <c r="JP32" s="103"/>
      <c r="JQ32" s="103"/>
      <c r="JR32" s="101"/>
      <c r="JS32" s="102"/>
      <c r="JT32" s="103"/>
      <c r="JU32" s="103"/>
      <c r="JV32" s="101"/>
      <c r="JW32" s="102"/>
      <c r="JX32" s="103"/>
      <c r="JY32" s="103"/>
      <c r="JZ32" s="101"/>
      <c r="KA32" s="102"/>
      <c r="KB32" s="103"/>
      <c r="KC32" s="103"/>
      <c r="KD32" s="101"/>
      <c r="KE32" s="102"/>
      <c r="KF32" s="103"/>
      <c r="KG32" s="103"/>
      <c r="KH32" s="101"/>
      <c r="KI32" s="102"/>
      <c r="KJ32" s="103"/>
      <c r="KK32" s="103"/>
      <c r="KL32" s="101"/>
      <c r="KM32" s="102"/>
      <c r="KN32" s="103"/>
      <c r="KO32" s="103"/>
      <c r="KP32" s="101"/>
      <c r="KQ32" s="102"/>
      <c r="KR32" s="103"/>
      <c r="KS32" s="103"/>
      <c r="KT32" s="101"/>
      <c r="KU32" s="102" t="str">
        <f>iferror(if(OR(KU$2&lt;&gt;"",KU$3),"0%",concat(round(KU$67/(+KU$67+KU$68+KU$69+KU$70+KU$71)*100,IF($A$2,1,0)),"%")),"0%")</f>
        <v>40%</v>
      </c>
      <c r="KV32" s="103" t="s">
        <v>588</v>
      </c>
      <c r="KW32" s="103" t="s">
        <v>642</v>
      </c>
      <c r="KX32" s="101" t="b">
        <v>0</v>
      </c>
      <c r="KY32" s="102"/>
      <c r="KZ32" s="103"/>
      <c r="LA32" s="103"/>
      <c r="LB32" s="101"/>
      <c r="LC32" s="102" t="str">
        <f>iferror(if(OR(OY$2&lt;&gt;"",OY$3,OU$2&lt;&gt;"",OU$3,LC$2&lt;&gt;"",LC$3,LA$2&lt;&gt;"",LA$3,HK$2&lt;&gt;"",HK$3,DG$2&lt;&gt;"",DG$3),"0%",concat(round(LC$67/(LC$67+LC$68+LC$69+LC$70+LC$71)*100,IF($A$2,1,0)),"%")),"0%")</f>
        <v>40%</v>
      </c>
      <c r="LD32" s="103" t="s">
        <v>584</v>
      </c>
      <c r="LE32" s="103" t="s">
        <v>622</v>
      </c>
      <c r="LF32" s="101" t="b">
        <v>0</v>
      </c>
      <c r="LG32" s="102"/>
      <c r="LH32" s="103"/>
      <c r="LI32" s="103"/>
      <c r="LJ32" s="101"/>
      <c r="LK32" s="102"/>
      <c r="LL32" s="103"/>
      <c r="LM32" s="103"/>
      <c r="LN32" s="101"/>
      <c r="LO32" s="102"/>
      <c r="LP32" s="103"/>
      <c r="LQ32" s="103"/>
      <c r="LR32" s="101"/>
      <c r="LS32" s="102" t="str">
        <f>iferror(if(OR(LS$2&lt;&gt;"",LS$3),"0%",concat(round(LS$67/(+LS$67+LS$68+LS$69+LS$70+LS$71)*100,IF($A$2,1,0)),"%")),"0%")</f>
        <v>40%</v>
      </c>
      <c r="LT32" s="103" t="s">
        <v>569</v>
      </c>
      <c r="LU32" s="103" t="s">
        <v>517</v>
      </c>
      <c r="LV32" s="101" t="b">
        <v>0</v>
      </c>
      <c r="LW32" s="102"/>
      <c r="LX32" s="104"/>
      <c r="LY32" s="103"/>
      <c r="LZ32" s="101"/>
      <c r="MA32" s="102" t="str">
        <f>iferror(if(OR(MA$2&lt;&gt;"",MA$3),"0%",concat(round(MA$67/(+MA$67+MA$68+MA$69+MA$70+MA$71)*100,IF($A$2,1,0)),"%")),"0%")</f>
        <v>40%</v>
      </c>
      <c r="MB32" s="103" t="s">
        <v>181</v>
      </c>
      <c r="MC32" s="103" t="s">
        <v>643</v>
      </c>
      <c r="MD32" s="101" t="b">
        <v>0</v>
      </c>
      <c r="ME32" s="102" t="str">
        <f>iferror(if(OR(ME$2&lt;&gt;"",ME$3),"0%",concat(round(ME$67/(+ME$67+ME$68+ME$69+ME$70+ME$71)*100,IF($A$2,1,0)),"%")),"0%")</f>
        <v>40%</v>
      </c>
      <c r="MF32" s="103" t="s">
        <v>493</v>
      </c>
      <c r="MG32" s="103" t="s">
        <v>643</v>
      </c>
      <c r="MH32" s="101" t="b">
        <v>0</v>
      </c>
      <c r="MI32" s="102" t="str">
        <f>iferror(if(OR(MI$2&lt;&gt;"",MI$3),"0%",concat(round(MI$67/(+MI$67+MI$68+MI$69+MI$70+MI$71)*100,IF($A$2,1,0)),"%")),"0%")</f>
        <v>40%</v>
      </c>
      <c r="MJ32" s="103" t="s">
        <v>288</v>
      </c>
      <c r="MK32" s="103" t="s">
        <v>644</v>
      </c>
      <c r="ML32" s="101" t="b">
        <v>0</v>
      </c>
      <c r="MM32" s="102" t="str">
        <f>iferror(if(OR(MM$2&lt;&gt;"",MM$3),"0%",concat(round(MM$67/(+MM$67+MM$68+MM$69+MM$70+MM$71)*100,IF($A$2,1,0)),"%")),"0%")</f>
        <v>40%</v>
      </c>
      <c r="MN32" s="103" t="s">
        <v>132</v>
      </c>
      <c r="MO32" s="103" t="s">
        <v>644</v>
      </c>
      <c r="MP32" s="101" t="b">
        <v>0</v>
      </c>
      <c r="MQ32" s="102" t="str">
        <f>iferror(if(OR(MQ$2&lt;&gt;"",MQ$3),"0%",concat(round(MQ$67/(+MQ$67+MQ$68+MQ$69+MQ$70+MQ$71)*100,IF($A$2,1,0)),"%")),"0%")</f>
        <v>40%</v>
      </c>
      <c r="MR32" s="103" t="s">
        <v>368</v>
      </c>
      <c r="MS32" s="103" t="s">
        <v>524</v>
      </c>
      <c r="MT32" s="101" t="b">
        <v>0</v>
      </c>
      <c r="MU32" s="102" t="str">
        <f>iferror(if(OR(MU$2&lt;&gt;"",MU$3),"0%",concat(round(MU$67/(+MU$67+MU$68+MU$69+MU$70+MU$71)*100,IF($A$2,1,0)),"%")),"0%")</f>
        <v>40%</v>
      </c>
      <c r="MV32" s="103" t="s">
        <v>604</v>
      </c>
      <c r="MW32" s="103" t="s">
        <v>645</v>
      </c>
      <c r="MX32" s="101" t="b">
        <v>0</v>
      </c>
      <c r="MY32" s="102" t="str">
        <f>iferror(if(OR(MY$2&lt;&gt;"",MY$3),"0%",concat(round(MY$67/(+MY$67+MY$68+MY$69+MY$70+MY$71)*100,IF($A$2,1,0)),"%")),"0%")</f>
        <v>40%</v>
      </c>
      <c r="MZ32" s="103" t="s">
        <v>395</v>
      </c>
      <c r="NA32" s="103" t="s">
        <v>645</v>
      </c>
      <c r="NB32" s="101" t="b">
        <v>0</v>
      </c>
      <c r="NC32" s="102"/>
      <c r="ND32" s="103"/>
      <c r="NE32" s="103"/>
      <c r="NF32" s="101"/>
      <c r="NG32" s="102"/>
      <c r="NH32" s="103"/>
      <c r="NI32" s="103"/>
      <c r="NJ32" s="101"/>
      <c r="NK32" s="102" t="str">
        <f>iferror(if(OR(NK$2&lt;&gt;"",NK$3),"0%",concat(round(NK$67/(+NK$67+NK$68+NK$69+NK$70+NK$71)*100,IF($A$2,1,0)),"%")),"0%")</f>
        <v>40%</v>
      </c>
      <c r="NL32" s="103" t="s">
        <v>608</v>
      </c>
      <c r="NM32" s="103" t="s">
        <v>605</v>
      </c>
      <c r="NN32" s="101" t="b">
        <v>0</v>
      </c>
      <c r="NO32" s="102" t="str">
        <f>iferror(if(OR(NO$2&lt;&gt;"",NO$3),"0%",concat(round(NO$67/(+NO$67+NO$68+NO$69+NO$70+NO$71)*100,IF($A$2,1,0)),"%")),"0%")</f>
        <v>40%</v>
      </c>
      <c r="NP32" s="103" t="s">
        <v>473</v>
      </c>
      <c r="NQ32" s="103" t="s">
        <v>646</v>
      </c>
      <c r="NR32" s="101" t="b">
        <v>0</v>
      </c>
      <c r="NT32" s="43"/>
      <c r="NU32" s="43"/>
      <c r="NV32" s="43"/>
      <c r="NW32" s="102" t="str">
        <f>iferror(if(OR(NW$2&lt;&gt;"",NW$3),"0%",concat(round(NW$67/(+NW$67+NW$68+NW$69+NW$70+NW$71)*100,IF($A$2,1,0)),"%")),"0%")</f>
        <v>40%</v>
      </c>
      <c r="NX32" s="103" t="s">
        <v>527</v>
      </c>
      <c r="NY32" s="103" t="s">
        <v>593</v>
      </c>
      <c r="NZ32" s="101" t="b">
        <v>0</v>
      </c>
      <c r="OA32" s="102" t="str">
        <f>iferror(if(OR(OA$2&lt;&gt;"",OA$3),"0%",concat(round(OA$67/(+OA$67+OA$68+OA$69+OA$70+OA$71)*100,IF($A$2,1,0)),"%")),"0%")</f>
        <v>40%</v>
      </c>
      <c r="OB32" s="103" t="s">
        <v>531</v>
      </c>
      <c r="OC32" s="103" t="s">
        <v>647</v>
      </c>
      <c r="OD32" s="101" t="b">
        <v>0</v>
      </c>
      <c r="OE32" s="102" t="str">
        <f>iferror(if(OR(OE$2&lt;&gt;"",OE$3),"0%",concat(round(OE$67/(+OE$67+OE$68+OE$69+OE$70+OE$71)*100,IF($A$2,1,0)),"%")),"0%")</f>
        <v>40%</v>
      </c>
      <c r="OF32" s="103" t="s">
        <v>556</v>
      </c>
      <c r="OG32" s="103" t="s">
        <v>593</v>
      </c>
      <c r="OH32" s="101" t="b">
        <v>0</v>
      </c>
      <c r="OI32" s="102"/>
      <c r="OJ32" s="103"/>
      <c r="OK32" s="103"/>
      <c r="OL32" s="101"/>
      <c r="OM32" s="102"/>
      <c r="ON32" s="103"/>
      <c r="OO32" s="103"/>
      <c r="OP32" s="101"/>
      <c r="OQ32" s="102" t="str">
        <f>iferror(if(OR(OQ$2&lt;&gt;"",OQ$3),"0%",concat(round(OQ$67/(+OQ$67+OQ$68+OQ$69+OQ$70+OQ$71)*100,IF($A$2,1,0)),"%")),"0%")</f>
        <v>40%</v>
      </c>
      <c r="OR32" s="103" t="s">
        <v>557</v>
      </c>
      <c r="OS32" s="103" t="s">
        <v>648</v>
      </c>
      <c r="OT32" s="101" t="b">
        <v>0</v>
      </c>
      <c r="OU32" s="102"/>
      <c r="OV32" s="103"/>
      <c r="OW32" s="103"/>
      <c r="OX32" s="101"/>
      <c r="OY32" s="102"/>
      <c r="OZ32" s="103"/>
      <c r="PA32" s="103"/>
      <c r="PB32" s="101"/>
      <c r="PC32" s="102"/>
      <c r="PD32" s="103"/>
      <c r="PE32" s="103"/>
      <c r="PF32" s="101"/>
      <c r="PG32" s="102"/>
      <c r="PH32" s="103"/>
      <c r="PI32" s="103"/>
      <c r="PJ32" s="101"/>
      <c r="PK32" s="102"/>
      <c r="PL32" s="103"/>
      <c r="PM32" s="103"/>
      <c r="PN32" s="101"/>
      <c r="PO32" s="102"/>
      <c r="PP32" s="103"/>
      <c r="PQ32" s="103"/>
      <c r="PR32" s="101"/>
      <c r="PS32" s="102"/>
      <c r="PT32" s="103"/>
      <c r="PU32" s="103"/>
      <c r="PV32" s="101"/>
      <c r="PW32" s="102"/>
      <c r="PX32" s="103"/>
      <c r="PY32" s="103"/>
      <c r="PZ32" s="101"/>
      <c r="QA32" s="102"/>
      <c r="QB32" s="103"/>
      <c r="QC32" s="103"/>
      <c r="QD32" s="101"/>
      <c r="QE32" s="102" t="str">
        <f>iferror(if(OR(QE$2&lt;&gt;"",QE$3),"0%",concat(round(QE$67/(+QE$67+QE$68+QE$69+QE$70+QE$71)*100,IF($A$2,1,0)),"%")),"0%")</f>
        <v>40%</v>
      </c>
      <c r="QF32" s="103" t="s">
        <v>550</v>
      </c>
      <c r="QG32" s="103" t="s">
        <v>649</v>
      </c>
      <c r="QH32" s="101" t="b">
        <v>0</v>
      </c>
      <c r="QI32" s="102"/>
      <c r="QJ32" s="103"/>
      <c r="QK32" s="103"/>
      <c r="QL32" s="101"/>
      <c r="QM32" s="102"/>
      <c r="QN32" s="103"/>
      <c r="QO32" s="103"/>
      <c r="QP32" s="101"/>
      <c r="QQ32" s="102" t="str">
        <f>iferror(if(OR(QQ$2&lt;&gt;"",QQ$3),"0%",concat(round(QQ$67/(+QQ$67+QQ$68+QQ$69+QQ$70+QQ$71)*100,IF($A$2,1,0)),"%")),"0%")</f>
        <v>40%</v>
      </c>
      <c r="QR32" s="103" t="s">
        <v>182</v>
      </c>
      <c r="QS32" s="103" t="s">
        <v>650</v>
      </c>
      <c r="QT32" s="101" t="b">
        <v>0</v>
      </c>
      <c r="QU32" s="102"/>
      <c r="QV32" s="103"/>
      <c r="QW32" s="103"/>
      <c r="QX32" s="101"/>
      <c r="QY32" s="102"/>
      <c r="QZ32" s="103"/>
      <c r="RA32" s="103"/>
      <c r="RB32" s="101"/>
      <c r="RC32" s="102"/>
      <c r="RD32" s="103"/>
      <c r="RE32" s="103"/>
      <c r="RF32" s="101"/>
      <c r="RG32" s="102"/>
      <c r="RH32" s="103"/>
      <c r="RI32" s="103"/>
      <c r="RJ32" s="101"/>
      <c r="RK32" s="102" t="str">
        <f>iferror(if(OR(RK$2&lt;&gt;"",RK$3),"0%",concat(round(RK$67/(+RK$67+RK$68+RK$69+RK$70+RK$71)*100,IF($A$2,1,0)),"%")),"0%")</f>
        <v>40%</v>
      </c>
      <c r="RL32" s="103" t="s">
        <v>615</v>
      </c>
      <c r="RM32" s="103" t="s">
        <v>534</v>
      </c>
      <c r="RN32" s="101" t="b">
        <v>0</v>
      </c>
      <c r="RO32" s="102"/>
      <c r="RP32" s="103"/>
      <c r="RQ32" s="103"/>
      <c r="RR32" s="101"/>
      <c r="RS32" s="102" t="str">
        <f>iferror(if(OR(RS$2&lt;&gt;"",RS$3),"0%",concat(round(RS$67/(+RS$67+RS$68+RS$69+RS$70+RS$71)*100,IF($A$2,1,0)),"%")),"0%")</f>
        <v>40%</v>
      </c>
      <c r="RT32" s="103" t="s">
        <v>615</v>
      </c>
      <c r="RU32" s="103" t="s">
        <v>534</v>
      </c>
      <c r="RV32" s="101" t="b">
        <v>0</v>
      </c>
      <c r="RW32" s="102"/>
      <c r="RX32" s="103"/>
      <c r="RY32" s="103"/>
      <c r="RZ32" s="101"/>
      <c r="SA32" s="102" t="str">
        <f>iferror(if(OR(SA$2&lt;&gt;"",SA$3),"0%",concat(round(SA$67/(+SA$67+SA$68+SA$69+SA$70+SA$71)*100,IF($A$2,1,0)),"%")),"0%")</f>
        <v>40%</v>
      </c>
      <c r="SB32" s="103" t="s">
        <v>579</v>
      </c>
      <c r="SC32" s="103" t="s">
        <v>535</v>
      </c>
      <c r="SD32" s="101" t="b">
        <v>0</v>
      </c>
      <c r="SE32" s="102" t="str">
        <f>iferror(if(OR(SE$2&lt;&gt;"",SE$3),"0%",concat(round(SE$67/(+SE$67+SE$68+SE$69+SE$70+SE$71)*100,IF($A$2,1,0)),"%")),"0%")</f>
        <v>40%</v>
      </c>
      <c r="SF32" s="103" t="s">
        <v>190</v>
      </c>
      <c r="SG32" s="103" t="s">
        <v>535</v>
      </c>
      <c r="SH32" s="101" t="b">
        <v>0</v>
      </c>
      <c r="SI32" s="102" t="str">
        <f>iferror(if(OR(SI$2&lt;&gt;"",SI$3),"0%",concat(round(SI$67/(+SI$67+SI$68+SI$69+SI$70+SI$71)*100,IF($A$2,1,0)),"%")),"0%")</f>
        <v>40%</v>
      </c>
      <c r="SJ32" s="103" t="s">
        <v>507</v>
      </c>
      <c r="SK32" s="103" t="s">
        <v>537</v>
      </c>
      <c r="SL32" s="101" t="b">
        <v>0</v>
      </c>
      <c r="SM32" s="25"/>
    </row>
    <row r="33">
      <c r="B33" s="101"/>
      <c r="C33" s="102" t="str">
        <f>iferror(if(OR(C$2&lt;&gt;"",C$3),"0%",concat(round(C$68/(+C$67+C$68+C$69+C$70+C$71)*100,IF($A$2,1,0)),"%")),"0%")</f>
        <v>40%</v>
      </c>
      <c r="D33" s="103" t="s">
        <v>573</v>
      </c>
      <c r="E33" s="103" t="s">
        <v>621</v>
      </c>
      <c r="F33" s="101" t="b">
        <v>0</v>
      </c>
      <c r="G33" s="102"/>
      <c r="H33" s="103"/>
      <c r="I33" s="103"/>
      <c r="J33" s="101"/>
      <c r="K33" s="102"/>
      <c r="L33" s="103"/>
      <c r="M33" s="103"/>
      <c r="N33" s="101"/>
      <c r="O33" s="102" t="str">
        <f>iferror(if(OR(O$2&lt;&gt;"",O$3),"0%",concat(round(O$68/(+O$67+O$68+O$69+O$70+O$71)*100,IF($A$2,1,0)),"%")),"0%")</f>
        <v>40%</v>
      </c>
      <c r="P33" s="103" t="s">
        <v>249</v>
      </c>
      <c r="Q33" s="103" t="s">
        <v>593</v>
      </c>
      <c r="R33" s="101" t="b">
        <v>0</v>
      </c>
      <c r="S33" s="102"/>
      <c r="T33" s="103"/>
      <c r="U33" s="103"/>
      <c r="V33" s="101"/>
      <c r="W33" s="102" t="str">
        <f>iferror(if(OR(W$2&lt;&gt;"",W$3),"0%",concat(round(W$68/(+W$67+W$68+W$69+W$70+W$71)*100,IF($A$2,1,0)),"%")),"0%")</f>
        <v>40%</v>
      </c>
      <c r="X33" s="103" t="s">
        <v>578</v>
      </c>
      <c r="Y33" s="103" t="s">
        <v>593</v>
      </c>
      <c r="Z33" s="101" t="b">
        <v>0</v>
      </c>
      <c r="AA33" s="102"/>
      <c r="AB33" s="103"/>
      <c r="AC33" s="103"/>
      <c r="AD33" s="101"/>
      <c r="AE33" s="102" t="str">
        <f>iferror(if(OR(AE$2&lt;&gt;"",AE$3),"0%",concat(round(AE$68/(+AE$67+AE$68+AE$69+AE$70+AE$71)*100,IF($A$2,1,0)),"%")),"0%")</f>
        <v>40%</v>
      </c>
      <c r="AF33" s="103" t="s">
        <v>549</v>
      </c>
      <c r="AG33" s="103" t="s">
        <v>593</v>
      </c>
      <c r="AH33" s="101" t="b">
        <v>0</v>
      </c>
      <c r="AI33" s="102" t="str">
        <f>iferror(if(OR(AI$2&lt;&gt;"",AI$3),"0%",concat(round(AI$68/(+AI$67+AI$68+AI$69+AI$70+AI$71)*100,IF($A$2,1,0)),"%")),"0%")</f>
        <v>40%</v>
      </c>
      <c r="AJ33" s="103" t="s">
        <v>583</v>
      </c>
      <c r="AK33" s="103" t="s">
        <v>593</v>
      </c>
      <c r="AL33" s="101" t="b">
        <v>0</v>
      </c>
      <c r="AM33" s="102" t="str">
        <f>iferror(if(OR(AM$2&lt;&gt;"",AM$3),"0%",concat(round(AM$68/(+AM$67+AM$68+AM$69+AM$70+AM$71)*100,IF($A$2,1,0)),"%")),"0%")</f>
        <v>40%</v>
      </c>
      <c r="AN33" s="103" t="s">
        <v>578</v>
      </c>
      <c r="AO33" s="103" t="s">
        <v>593</v>
      </c>
      <c r="AP33" s="101" t="b">
        <v>0</v>
      </c>
      <c r="AQ33" s="102" t="str">
        <f>iferror(if(OR(AQ$2&lt;&gt;"",AQ$3),"0%",concat(round(AQ$68/(+AQ$67+AQ$68+AQ$69+AQ$70+AQ$71)*100,IF($A$2,1,0)),"%")),"0%")</f>
        <v>40%</v>
      </c>
      <c r="AR33" s="103" t="s">
        <v>583</v>
      </c>
      <c r="AS33" s="103" t="s">
        <v>593</v>
      </c>
      <c r="AT33" s="101" t="b">
        <v>0</v>
      </c>
      <c r="AU33" s="102"/>
      <c r="AV33" s="103"/>
      <c r="AW33" s="103"/>
      <c r="AX33" s="101"/>
      <c r="AY33" s="102" t="str">
        <f>iferror(if(OR(AU$2&lt;&gt;"",AY$2&lt;&gt;"",AY$3),"0%",concat(round(AY$68/(+AY$67+AY$68+AY$69+AY$70+AY$71)*100,IF($A$2,1,0)),"%")),"0%")</f>
        <v>40%</v>
      </c>
      <c r="AZ33" s="103" t="s">
        <v>280</v>
      </c>
      <c r="BA33" s="103" t="s">
        <v>634</v>
      </c>
      <c r="BB33" s="101" t="b">
        <v>0</v>
      </c>
      <c r="BC33" s="102"/>
      <c r="BD33" s="103"/>
      <c r="BE33" s="103"/>
      <c r="BF33" s="101"/>
      <c r="BG33" s="102"/>
      <c r="BH33" s="103"/>
      <c r="BI33" s="103"/>
      <c r="BJ33" s="101"/>
      <c r="BK33" s="102"/>
      <c r="BL33" s="103"/>
      <c r="BM33" s="103"/>
      <c r="BN33" s="101"/>
      <c r="BO33" s="102"/>
      <c r="BP33" s="103"/>
      <c r="BQ33" s="103"/>
      <c r="BR33" s="101"/>
      <c r="BT33" s="43"/>
      <c r="BU33" s="43"/>
      <c r="BV33" s="43"/>
      <c r="BW33" s="102" t="str">
        <f>iferror(if(OR(AE$2&lt;&gt;"",AE$3,BW$2&lt;&gt;"",BW$3),"0%",concat(round(BW$68/(+BW$67+BW$68+BW$69+BW$70+BW$71)*100,IF($A$2,1,0)),"%")),"0%")</f>
        <v>40%</v>
      </c>
      <c r="BX33" s="103" t="s">
        <v>549</v>
      </c>
      <c r="BY33" s="103" t="s">
        <v>593</v>
      </c>
      <c r="BZ33" s="101" t="b">
        <v>0</v>
      </c>
      <c r="CA33" s="102"/>
      <c r="CB33" s="103"/>
      <c r="CC33" s="103"/>
      <c r="CD33" s="101"/>
      <c r="CE33" s="102" t="str">
        <f>iferror(if(OR(CE$2&lt;&gt;"",CE$3),"0%",concat(round(CE$68/(+CE$67+CE$68+CE$69+CE$70+CE$71)*100,IF($A$2,1,0)),"%")),"0%")</f>
        <v>40%</v>
      </c>
      <c r="CF33" s="103" t="s">
        <v>582</v>
      </c>
      <c r="CG33" s="103" t="s">
        <v>593</v>
      </c>
      <c r="CH33" s="101" t="b">
        <v>0</v>
      </c>
      <c r="CI33" s="102" t="str">
        <f>iferror(if(OR(CI$2&lt;&gt;"",CI$3,CQ$2&lt;&gt;"",CQ$3),"0%",concat(round(CI$68/(+CI$67+CI$68+CI$69+CI$70+CI$71)*100,IF($A$2,1,0)),"%")),"0%")</f>
        <v>40%</v>
      </c>
      <c r="CJ33" s="103" t="s">
        <v>582</v>
      </c>
      <c r="CK33" s="103" t="s">
        <v>593</v>
      </c>
      <c r="CL33" s="101" t="b">
        <v>0</v>
      </c>
      <c r="CM33" s="102"/>
      <c r="CN33" s="103"/>
      <c r="CO33" s="103"/>
      <c r="CP33" s="101"/>
      <c r="CQ33" s="102" t="str">
        <f>iferror(if(OR(CI$2&lt;&gt;"",CI$3,CQ$2&lt;&gt;"",CQ$3),"0%",concat(round(CQ$68/(+CQ$67+CQ$68+CQ$69+CQ$70+CQ$71)*100,IF($A$2,1,0)),"%")),"0%")</f>
        <v>40%</v>
      </c>
      <c r="CR33" s="103" t="s">
        <v>578</v>
      </c>
      <c r="CS33" s="103" t="s">
        <v>593</v>
      </c>
      <c r="CT33" s="101" t="b">
        <v>0</v>
      </c>
      <c r="CU33" s="102" t="str">
        <f>iferror(if(OR(CU$2&lt;&gt;"",CU$3),"0%",concat(round(CU$68/(+CU$67+CU$68+CU$69+CU$70+CU$71)*100,IF($A$2,1,0)),"%")),"0%")</f>
        <v>40%</v>
      </c>
      <c r="CV33" s="103" t="s">
        <v>347</v>
      </c>
      <c r="CW33" s="103" t="s">
        <v>593</v>
      </c>
      <c r="CX33" s="101" t="b">
        <v>0</v>
      </c>
      <c r="CY33" s="102"/>
      <c r="CZ33" s="103"/>
      <c r="DA33" s="103"/>
      <c r="DB33" s="101"/>
      <c r="DC33" s="102"/>
      <c r="DD33" s="103"/>
      <c r="DE33" s="103"/>
      <c r="DF33" s="101"/>
      <c r="DG33" s="102" t="str">
        <f>iferror(if(OR(OY$2&lt;&gt;"",OY$3,OU$2&lt;&gt;"",OU$3,LC$2&lt;&gt;"",LC$3,LA$2&lt;&gt;"",LA$3,HK$2&lt;&gt;"",HK$3,DG$2&lt;&gt;"",DG$3),"0%",concat(round(DG$68/(DG$67+DG$68+DG$69+DG$70+DG$71)*100,IF($A$2,1,0)),"%")),"0%")</f>
        <v>40%</v>
      </c>
      <c r="DH33" s="103" t="s">
        <v>611</v>
      </c>
      <c r="DI33" s="103" t="s">
        <v>510</v>
      </c>
      <c r="DJ33" s="101" t="b">
        <v>0</v>
      </c>
      <c r="DK33" s="102" t="str">
        <f>iferror(if(OR(DK$2&lt;&gt;"",DK$3),"0%",concat(round(DK$68/(+DK$67+DK$68+DK$69+DK$70+DK$71)*100,IF($A$2,1,0)),"%")),"0%")</f>
        <v>40%</v>
      </c>
      <c r="DL33" s="103" t="s">
        <v>146</v>
      </c>
      <c r="DM33" s="103" t="s">
        <v>593</v>
      </c>
      <c r="DN33" s="101" t="b">
        <v>0</v>
      </c>
      <c r="DP33" s="34"/>
      <c r="DQ33" s="34"/>
      <c r="DR33" s="35"/>
      <c r="DS33" s="102" t="str">
        <f>iferror(if(OR(DS$2&lt;&gt;"",DS$3),"0%",concat(round(DS$68/(+DS$67+DS$68+DS$69+DS$70+DS$71)*100,IF($A$2,1,0)),"%")),"0%")</f>
        <v>40%</v>
      </c>
      <c r="DT33" s="103" t="s">
        <v>598</v>
      </c>
      <c r="DU33" s="103">
        <v>46315.0</v>
      </c>
      <c r="DV33" s="101" t="b">
        <v>0</v>
      </c>
      <c r="DW33" s="102" t="str">
        <f>iferror(if(OR(DW$2&lt;&gt;"",DW$3),"0%",concat(round(DW$68/(+DW$67+DW$68+DW$69+DW$70+DW$71)*100,IF($A$2,1,0)),"%")),"0%")</f>
        <v>40%</v>
      </c>
      <c r="DX33" s="103" t="s">
        <v>573</v>
      </c>
      <c r="DY33" s="103" t="s">
        <v>586</v>
      </c>
      <c r="DZ33" s="101" t="b">
        <v>0</v>
      </c>
      <c r="EA33" s="102"/>
      <c r="EB33" s="103"/>
      <c r="EC33" s="103"/>
      <c r="ED33" s="101"/>
      <c r="EE33" s="102"/>
      <c r="EF33" s="103"/>
      <c r="EG33" s="103"/>
      <c r="EH33" s="101"/>
      <c r="EI33" s="102"/>
      <c r="EJ33" s="103"/>
      <c r="EK33" s="103"/>
      <c r="EL33" s="101"/>
      <c r="EM33" s="102"/>
      <c r="EN33" s="103"/>
      <c r="EO33" s="103"/>
      <c r="EP33" s="101"/>
      <c r="ER33" s="34" t="s">
        <v>367</v>
      </c>
      <c r="ES33" s="34"/>
      <c r="ET33" s="35" t="b">
        <v>0</v>
      </c>
      <c r="EU33" s="102" t="str">
        <f>iferror(if(OR(EU$2&lt;&gt;"",EU$3),"0%",concat(round(EU$68/(+EU$67+EU$68+EU$69+EU$70+EU$71)*100,IF($A$2,1,0)),"%")),"0%")</f>
        <v>40%</v>
      </c>
      <c r="EV33" s="103" t="s">
        <v>580</v>
      </c>
      <c r="EW33" s="103" t="s">
        <v>635</v>
      </c>
      <c r="EX33" s="101" t="b">
        <v>0</v>
      </c>
      <c r="EY33" s="102"/>
      <c r="EZ33" s="103"/>
      <c r="FA33" s="103"/>
      <c r="FB33" s="101"/>
      <c r="FC33" s="102"/>
      <c r="FD33" s="103"/>
      <c r="FE33" s="103"/>
      <c r="FF33" s="101"/>
      <c r="FG33" s="102"/>
      <c r="FH33" s="103"/>
      <c r="FI33" s="103"/>
      <c r="FJ33" s="101"/>
      <c r="FK33" s="102" t="str">
        <f>iferror(if(OR(FK$2&lt;&gt;"",FK$3),"0%",concat(round(FK$68/(+FK$67+FK$68+FK$69+FK$70+FK$71)*100,IF($A$2,1,0)),"%")),"0%")</f>
        <v>40%</v>
      </c>
      <c r="FL33" s="103" t="s">
        <v>542</v>
      </c>
      <c r="FM33" s="103" t="s">
        <v>636</v>
      </c>
      <c r="FN33" s="101" t="b">
        <v>0</v>
      </c>
      <c r="FO33" s="102" t="str">
        <f>iferror(if(OR(FO$2&lt;&gt;"",FO$3),"0%",concat(round(FO$68/(+FO$67+FO$68+FO$69+FO$70+FO$71)*100,IF($A$2,1,0)),"%")),"0%")</f>
        <v>40%</v>
      </c>
      <c r="FP33" s="103" t="s">
        <v>651</v>
      </c>
      <c r="FQ33" s="103" t="s">
        <v>638</v>
      </c>
      <c r="FR33" s="101" t="b">
        <v>0</v>
      </c>
      <c r="FS33" s="102"/>
      <c r="FT33" s="103"/>
      <c r="FU33" s="103"/>
      <c r="FV33" s="101"/>
      <c r="FW33" s="102" t="str">
        <f>iferror(if(OR(FW$2&lt;&gt;"",FW$3),"0%",concat(round(FW$68/(+FW$67+FW$68+FW$69+FW$70+FW$71)*100,IF($A$2,1,0)),"%")),"0%")</f>
        <v>40%</v>
      </c>
      <c r="FX33" s="103" t="s">
        <v>583</v>
      </c>
      <c r="FY33" s="103" t="s">
        <v>516</v>
      </c>
      <c r="FZ33" s="101" t="b">
        <v>0</v>
      </c>
      <c r="GA33" s="102" t="str">
        <f>iferror(if(OR(GA$2&lt;&gt;"",GA$3),"0%",concat(round(GA$68/(+GA$67+GA$68+GA$69+GA$70+GA$71)*100,IF($A$2,1,0)),"%")),"0%")</f>
        <v>40%</v>
      </c>
      <c r="GB33" s="103" t="s">
        <v>318</v>
      </c>
      <c r="GC33" s="103" t="s">
        <v>555</v>
      </c>
      <c r="GD33" s="101" t="b">
        <v>0</v>
      </c>
      <c r="GE33" s="102"/>
      <c r="GF33" s="103"/>
      <c r="GG33" s="103"/>
      <c r="GH33" s="101"/>
      <c r="GI33" s="102"/>
      <c r="GJ33" s="103"/>
      <c r="GK33" s="103"/>
      <c r="GL33" s="101"/>
      <c r="GM33" s="102" t="str">
        <f>iferror(if(OR(GM$2&lt;&gt;"",GM$3),"0%",concat(round(GM$68/(+GM$67+GM$68+GM$69+GM$70+GM$71)*100,IF($A$2,1,0)),"%")),"0%")</f>
        <v>40%</v>
      </c>
      <c r="GN33" s="103" t="s">
        <v>583</v>
      </c>
      <c r="GO33" s="103" t="s">
        <v>511</v>
      </c>
      <c r="GP33" s="101" t="b">
        <v>0</v>
      </c>
      <c r="GQ33" s="102" t="str">
        <f>iferror(if(OR(GQ$2&lt;&gt;"",GQ$3),"0%",concat(round(GQ$68/(+GQ$67+GQ$68+GQ$69+GQ$70+GQ$71)*100,IF($A$2,1,0)),"%")),"0%")</f>
        <v>40%</v>
      </c>
      <c r="GR33" s="103" t="s">
        <v>318</v>
      </c>
      <c r="GS33" s="103" t="s">
        <v>639</v>
      </c>
      <c r="GT33" s="101" t="b">
        <v>0</v>
      </c>
      <c r="GU33" s="102"/>
      <c r="GV33" s="103"/>
      <c r="GW33" s="103"/>
      <c r="GX33" s="101"/>
      <c r="GY33" s="102" t="str">
        <f>iferror(if(OR(GY$2&lt;&gt;"",GY$3),"0%",concat(round(GY$68/(+GY$67+GY$68+GY$69+GY$70+GY$71)*100,IF($A$2,1,0)),"%")),"0%")</f>
        <v>40%</v>
      </c>
      <c r="GZ33" s="103" t="s">
        <v>583</v>
      </c>
      <c r="HA33" s="103" t="s">
        <v>640</v>
      </c>
      <c r="HB33" s="101" t="b">
        <v>0</v>
      </c>
      <c r="HC33" s="102" t="str">
        <f>iferror(if(OR(HC$2&lt;&gt;"",HC$3),"0%",concat(round(HC$68/(+HC$67+HC$68+HC$69+HC$70+HC$71)*100,IF($A$2,1,0)),"%")),"0%")</f>
        <v>40%</v>
      </c>
      <c r="HD33" s="103" t="s">
        <v>580</v>
      </c>
      <c r="HE33" s="103" t="s">
        <v>501</v>
      </c>
      <c r="HF33" s="101" t="b">
        <v>0</v>
      </c>
      <c r="HG33" s="102"/>
      <c r="HH33" s="103"/>
      <c r="HI33" s="103"/>
      <c r="HJ33" s="101"/>
      <c r="HK33" s="102" t="str">
        <f>iferror(if(OR(OY$2&lt;&gt;"",OY$3,OU$2&lt;&gt;"",OU$3,LC$2&lt;&gt;"",LC$3,LA$2&lt;&gt;"",LA$3,HK$2&lt;&gt;"",HK$3,DG$2&lt;&gt;"",DG$3),"0%",concat(round(HK$68/(HK$67+HK$68+HK$69+HK$70+HK$71)*100,IF($A$2,1,0)),"%")),"0%")</f>
        <v>40%</v>
      </c>
      <c r="HL33" s="103" t="s">
        <v>637</v>
      </c>
      <c r="HM33" s="103" t="s">
        <v>652</v>
      </c>
      <c r="HN33" s="101" t="b">
        <v>0</v>
      </c>
      <c r="HO33" s="102" t="str">
        <f>iferror(if(OR(HO$2&lt;&gt;"",HO$3),"0%",concat(round(HO$68/(+HO$67+HO$68+HO$69+HO$70+HO$71)*100,IF($A$2,1,0)),"%")),"0%")</f>
        <v>40%</v>
      </c>
      <c r="HP33" s="103" t="s">
        <v>608</v>
      </c>
      <c r="HQ33" s="103" t="s">
        <v>501</v>
      </c>
      <c r="HR33" s="101" t="b">
        <v>0</v>
      </c>
      <c r="HT33" s="43"/>
      <c r="HU33" s="43"/>
      <c r="HV33" s="43"/>
      <c r="HW33" s="102"/>
      <c r="HX33" s="103"/>
      <c r="HY33" s="103"/>
      <c r="HZ33" s="101"/>
      <c r="IA33" s="102"/>
      <c r="IB33" s="103"/>
      <c r="IC33" s="103"/>
      <c r="ID33" s="101"/>
      <c r="IE33" s="102" t="str">
        <f>iferror(if(OR(IE$2&lt;&gt;"",IE$3,II$2&lt;&gt;"",II$3,IM$2&lt;&gt;"",IM$3,IQ$2&lt;&gt;"",IQ$3),"0%",concat(round(IE$68/(+IE$67+IE$68+IE$69+IE$70+IE$71)*100,IF($A$2,1,0)),"%")),"0%")</f>
        <v>40%</v>
      </c>
      <c r="IF33" s="103" t="s">
        <v>416</v>
      </c>
      <c r="IG33" s="103" t="s">
        <v>641</v>
      </c>
      <c r="IH33" s="101" t="b">
        <v>0</v>
      </c>
      <c r="II33" s="102" t="str">
        <f>iferror(if(OR(IE$2&lt;&gt;"",IE$3,II$2&lt;&gt;"",II$3,IM$2&lt;&gt;"",IM$3,IQ$2&lt;&gt;"",IQ$3),"0%",concat(round(II$68/(+II$67+II$68+II$69+II$70+II$71)*100,IF($A$2,1,0)),"%")),"0%")</f>
        <v>40%</v>
      </c>
      <c r="IJ33" s="103" t="s">
        <v>416</v>
      </c>
      <c r="IK33" s="103" t="s">
        <v>641</v>
      </c>
      <c r="IL33" s="101" t="b">
        <v>0</v>
      </c>
      <c r="IM33" s="102" t="str">
        <f>iferror(if(OR(IE$2&lt;&gt;"",IE$3,II$2&lt;&gt;"",II$3,IM$2&lt;&gt;"",IM$3,IQ$2&lt;&gt;"",IQ$3),"0%",concat(round(IM$68/(+IM$67+IM$68+IM$69+IM$70+IM$71)*100,IF($A$2,1,0)),"%")),"0%")</f>
        <v>40%</v>
      </c>
      <c r="IN33" s="103" t="s">
        <v>416</v>
      </c>
      <c r="IO33" s="103" t="s">
        <v>641</v>
      </c>
      <c r="IP33" s="101" t="b">
        <v>0</v>
      </c>
      <c r="IQ33" s="102" t="str">
        <f>iferror(if(OR(IE$2&lt;&gt;"",IE$3,II$2&lt;&gt;"",II$3,IM$2&lt;&gt;"",IM$3,IQ$2&lt;&gt;"",IQ$3),"0%",concat(round(IQ$68/(+IQ$67+IQ$68+IQ$69+IQ$70+IQ$71)*100,IF($A$2,1,0)),"%")),"0%")</f>
        <v>40%</v>
      </c>
      <c r="IR33" s="103" t="s">
        <v>416</v>
      </c>
      <c r="IS33" s="103" t="s">
        <v>641</v>
      </c>
      <c r="IT33" s="101" t="b">
        <v>0</v>
      </c>
      <c r="IV33" s="43"/>
      <c r="IW33" s="43"/>
      <c r="IX33" s="43"/>
      <c r="IY33" s="102"/>
      <c r="IZ33" s="103"/>
      <c r="JA33" s="103"/>
      <c r="JB33" s="101"/>
      <c r="JC33" s="102"/>
      <c r="JD33" s="103"/>
      <c r="JE33" s="103"/>
      <c r="JF33" s="101"/>
      <c r="JG33" s="102"/>
      <c r="JH33" s="103"/>
      <c r="JI33" s="103"/>
      <c r="JJ33" s="101"/>
      <c r="JK33" s="102"/>
      <c r="JL33" s="103"/>
      <c r="JM33" s="103"/>
      <c r="JN33" s="101"/>
      <c r="JO33" s="102"/>
      <c r="JP33" s="103"/>
      <c r="JQ33" s="103"/>
      <c r="JR33" s="101"/>
      <c r="JS33" s="102"/>
      <c r="JT33" s="103"/>
      <c r="JU33" s="103"/>
      <c r="JV33" s="101"/>
      <c r="JW33" s="102"/>
      <c r="JX33" s="103"/>
      <c r="JY33" s="103"/>
      <c r="JZ33" s="101"/>
      <c r="KA33" s="102"/>
      <c r="KB33" s="103"/>
      <c r="KC33" s="103"/>
      <c r="KD33" s="101"/>
      <c r="KE33" s="102"/>
      <c r="KF33" s="103"/>
      <c r="KG33" s="103"/>
      <c r="KH33" s="101"/>
      <c r="KI33" s="102"/>
      <c r="KJ33" s="103"/>
      <c r="KK33" s="103"/>
      <c r="KL33" s="101"/>
      <c r="KM33" s="102"/>
      <c r="KN33" s="103"/>
      <c r="KO33" s="103"/>
      <c r="KP33" s="101"/>
      <c r="KQ33" s="102"/>
      <c r="KR33" s="103"/>
      <c r="KS33" s="103"/>
      <c r="KT33" s="101"/>
      <c r="KU33" s="102" t="str">
        <f>iferror(if(OR(KU$2&lt;&gt;"",KU$3),"0%",concat(round(KU$68/(+KU$67+KU$68+KU$69+KU$70+KU$71)*100,IF($A$2,1,0)),"%")),"0%")</f>
        <v>40%</v>
      </c>
      <c r="KV33" s="103" t="s">
        <v>575</v>
      </c>
      <c r="KW33" s="103" t="s">
        <v>642</v>
      </c>
      <c r="KX33" s="101" t="b">
        <v>0</v>
      </c>
      <c r="KY33" s="102"/>
      <c r="KZ33" s="103"/>
      <c r="LA33" s="103"/>
      <c r="LB33" s="101"/>
      <c r="LC33" s="102" t="str">
        <f>iferror(if(OR(OY$2&lt;&gt;"",OY$3,OU$2&lt;&gt;"",OU$3,LC$2&lt;&gt;"",LC$3,LA$2&lt;&gt;"",LA$3,HK$2&lt;&gt;"",HK$3,DG$2&lt;&gt;"",DG$3),"0%",concat(round(LC$68/(LC$67+LC$68+LC$69+LC$70+LC$71)*100,IF($A$2,1,0)),"%")),"0%")</f>
        <v>40%</v>
      </c>
      <c r="LD33" s="103" t="s">
        <v>637</v>
      </c>
      <c r="LE33" s="103" t="s">
        <v>652</v>
      </c>
      <c r="LF33" s="101" t="b">
        <v>0</v>
      </c>
      <c r="LG33" s="102"/>
      <c r="LH33" s="103"/>
      <c r="LI33" s="103"/>
      <c r="LJ33" s="101"/>
      <c r="LK33" s="102"/>
      <c r="LL33" s="103"/>
      <c r="LM33" s="103"/>
      <c r="LN33" s="101"/>
      <c r="LO33" s="102"/>
      <c r="LP33" s="103"/>
      <c r="LQ33" s="103"/>
      <c r="LR33" s="101"/>
      <c r="LS33" s="102" t="str">
        <f>iferror(if(OR(LS$2&lt;&gt;"",LS$3),"0%",concat(round(LS$68/(+LS$67+LS$68+LS$69+LS$70+LS$71)*100,IF($A$2,1,0)),"%")),"0%")</f>
        <v>40%</v>
      </c>
      <c r="LT33" s="103" t="s">
        <v>543</v>
      </c>
      <c r="LU33" s="103" t="s">
        <v>653</v>
      </c>
      <c r="LV33" s="101" t="b">
        <v>0</v>
      </c>
      <c r="LW33" s="102"/>
      <c r="LX33" s="104"/>
      <c r="LY33" s="103"/>
      <c r="LZ33" s="101"/>
      <c r="MA33" s="102" t="str">
        <f>iferror(if(OR(MA$2&lt;&gt;"",MA$3),"0%",concat(round(MA$68/(+MA$67+MA$68+MA$69+MA$70+MA$71)*100,IF($A$2,1,0)),"%")),"0%")</f>
        <v>40%</v>
      </c>
      <c r="MB33" s="103" t="s">
        <v>195</v>
      </c>
      <c r="MC33" s="103" t="s">
        <v>643</v>
      </c>
      <c r="MD33" s="101" t="b">
        <v>0</v>
      </c>
      <c r="ME33" s="102" t="str">
        <f>iferror(if(OR(ME$2&lt;&gt;"",ME$3),"0%",concat(round(ME$68/(+ME$67+ME$68+ME$69+ME$70+ME$71)*100,IF($A$2,1,0)),"%")),"0%")</f>
        <v>40%</v>
      </c>
      <c r="MF33" s="103" t="s">
        <v>562</v>
      </c>
      <c r="MG33" s="103" t="s">
        <v>643</v>
      </c>
      <c r="MH33" s="101" t="b">
        <v>0</v>
      </c>
      <c r="MI33" s="102" t="str">
        <f>iferror(if(OR(MI$2&lt;&gt;"",MI$3),"0%",concat(round(MI$68/(+MI$67+MI$68+MI$69+MI$70+MI$71)*100,IF($A$2,1,0)),"%")),"0%")</f>
        <v>40%</v>
      </c>
      <c r="MJ33" s="103" t="s">
        <v>498</v>
      </c>
      <c r="MK33" s="103" t="s">
        <v>644</v>
      </c>
      <c r="ML33" s="101" t="b">
        <v>0</v>
      </c>
      <c r="MM33" s="102" t="str">
        <f>iferror(if(OR(MM$2&lt;&gt;"",MM$3),"0%",concat(round(MM$68/(+MM$67+MM$68+MM$69+MM$70+MM$71)*100,IF($A$2,1,0)),"%")),"0%")</f>
        <v>40%</v>
      </c>
      <c r="MN33" s="103" t="s">
        <v>132</v>
      </c>
      <c r="MO33" s="103" t="s">
        <v>654</v>
      </c>
      <c r="MP33" s="101" t="b">
        <v>0</v>
      </c>
      <c r="MQ33" s="102" t="str">
        <f>iferror(if(OR(MQ$2&lt;&gt;"",MQ$3),"0%",concat(round(MQ$68/(+MQ$67+MQ$68+MQ$69+MQ$70+MQ$71)*100,IF($A$2,1,0)),"%")),"0%")</f>
        <v>40%</v>
      </c>
      <c r="MR33" s="103" t="s">
        <v>368</v>
      </c>
      <c r="MS33" s="103" t="s">
        <v>524</v>
      </c>
      <c r="MT33" s="101" t="b">
        <v>0</v>
      </c>
      <c r="MU33" s="102" t="str">
        <f>iferror(if(OR(MU$2&lt;&gt;"",MU$3),"0%",concat(round(MU$68/(+MU$67+MU$68+MU$69+MU$70+MU$71)*100,IF($A$2,1,0)),"%")),"0%")</f>
        <v>40%</v>
      </c>
      <c r="MV33" s="103" t="s">
        <v>549</v>
      </c>
      <c r="MW33" s="103" t="s">
        <v>645</v>
      </c>
      <c r="MX33" s="101" t="b">
        <v>0</v>
      </c>
      <c r="MY33" s="102" t="str">
        <f>iferror(if(OR(MY$2&lt;&gt;"",MY$3),"0%",concat(round(MY$68/(+MY$67+MY$68+MY$69+MY$70+MY$71)*100,IF($A$2,1,0)),"%")),"0%")</f>
        <v>40%</v>
      </c>
      <c r="MZ33" s="103" t="s">
        <v>542</v>
      </c>
      <c r="NA33" s="103" t="s">
        <v>645</v>
      </c>
      <c r="NB33" s="101" t="b">
        <v>0</v>
      </c>
      <c r="NC33" s="102"/>
      <c r="ND33" s="103"/>
      <c r="NE33" s="103"/>
      <c r="NF33" s="101"/>
      <c r="NG33" s="102"/>
      <c r="NH33" s="103"/>
      <c r="NI33" s="103"/>
      <c r="NJ33" s="101"/>
      <c r="NK33" s="102" t="str">
        <f>iferror(if(OR(NK$2&lt;&gt;"",NK$3),"0%",concat(round(NK$68/(+NK$67+NK$68+NK$69+NK$70+NK$71)*100,IF($A$2,1,0)),"%")),"0%")</f>
        <v>40%</v>
      </c>
      <c r="NL33" s="103" t="s">
        <v>542</v>
      </c>
      <c r="NM33" s="103" t="s">
        <v>605</v>
      </c>
      <c r="NN33" s="101" t="b">
        <v>0</v>
      </c>
      <c r="NO33" s="102" t="str">
        <f>iferror(if(OR(NO$2&lt;&gt;"",NO$3),"0%",concat(round(NO$68/(+NO$67+NO$68+NO$69+NO$70+NO$71)*100,IF($A$2,1,0)),"%")),"0%")</f>
        <v>40%</v>
      </c>
      <c r="NP33" s="103" t="s">
        <v>608</v>
      </c>
      <c r="NQ33" s="103" t="s">
        <v>646</v>
      </c>
      <c r="NR33" s="101" t="b">
        <v>0</v>
      </c>
      <c r="NT33" s="43"/>
      <c r="NU33" s="43"/>
      <c r="NV33" s="43"/>
      <c r="NW33" s="102" t="str">
        <f>iferror(if(OR(NW$2&lt;&gt;"",NW$3),"0%",concat(round(NW$68/(+NW$67+NW$68+NW$69+NW$70+NW$71)*100,IF($A$2,1,0)),"%")),"0%")</f>
        <v>40%</v>
      </c>
      <c r="NX33" s="103" t="s">
        <v>588</v>
      </c>
      <c r="NY33" s="103" t="s">
        <v>508</v>
      </c>
      <c r="NZ33" s="101" t="b">
        <v>0</v>
      </c>
      <c r="OA33" s="102" t="str">
        <f>iferror(if(OR(OA$2&lt;&gt;"",OA$3),"0%",concat(round(OA$68/(+OA$67+OA$68+OA$69+OA$70+OA$71)*100,IF($A$2,1,0)),"%")),"0%")</f>
        <v>40%</v>
      </c>
      <c r="OB33" s="103" t="s">
        <v>390</v>
      </c>
      <c r="OC33" s="103" t="s">
        <v>647</v>
      </c>
      <c r="OD33" s="101" t="b">
        <v>0</v>
      </c>
      <c r="OE33" s="102" t="str">
        <f>iferror(if(OR(OE$2&lt;&gt;"",OE$3),"0%",concat(round(OE$68/(+OE$67+OE$68+OE$69+OE$70+OE$71)*100,IF($A$2,1,0)),"%")),"0%")</f>
        <v>40%</v>
      </c>
      <c r="OF33" s="103" t="s">
        <v>556</v>
      </c>
      <c r="OG33" s="103" t="s">
        <v>593</v>
      </c>
      <c r="OH33" s="101" t="b">
        <v>0</v>
      </c>
      <c r="OI33" s="102"/>
      <c r="OJ33" s="103"/>
      <c r="OK33" s="103"/>
      <c r="OL33" s="101"/>
      <c r="OM33" s="102"/>
      <c r="ON33" s="103"/>
      <c r="OO33" s="103"/>
      <c r="OP33" s="101"/>
      <c r="OQ33" s="102" t="str">
        <f>iferror(if(OR(OQ$2&lt;&gt;"",OQ$3),"0%",concat(round(OQ$68/(+OQ$67+OQ$68+OQ$69+OQ$70+OQ$71)*100,IF($A$2,1,0)),"%")),"0%")</f>
        <v>40%</v>
      </c>
      <c r="OR33" s="103" t="s">
        <v>543</v>
      </c>
      <c r="OS33" s="103" t="s">
        <v>648</v>
      </c>
      <c r="OT33" s="101" t="b">
        <v>0</v>
      </c>
      <c r="OU33" s="102"/>
      <c r="OV33" s="103"/>
      <c r="OW33" s="103"/>
      <c r="OX33" s="101"/>
      <c r="OY33" s="102"/>
      <c r="OZ33" s="103"/>
      <c r="PA33" s="103"/>
      <c r="PB33" s="101"/>
      <c r="PC33" s="102"/>
      <c r="PD33" s="103"/>
      <c r="PE33" s="103"/>
      <c r="PF33" s="101"/>
      <c r="PG33" s="102"/>
      <c r="PH33" s="103"/>
      <c r="PI33" s="103"/>
      <c r="PJ33" s="101"/>
      <c r="PK33" s="102"/>
      <c r="PL33" s="103"/>
      <c r="PM33" s="103"/>
      <c r="PN33" s="101"/>
      <c r="PO33" s="102"/>
      <c r="PP33" s="103"/>
      <c r="PQ33" s="103"/>
      <c r="PR33" s="101"/>
      <c r="PS33" s="102"/>
      <c r="PT33" s="103"/>
      <c r="PU33" s="103"/>
      <c r="PV33" s="101"/>
      <c r="PW33" s="102"/>
      <c r="PX33" s="103"/>
      <c r="PY33" s="103"/>
      <c r="PZ33" s="101"/>
      <c r="QA33" s="102"/>
      <c r="QB33" s="103"/>
      <c r="QC33" s="103"/>
      <c r="QD33" s="101"/>
      <c r="QE33" s="102" t="str">
        <f>iferror(if(OR(QE$2&lt;&gt;"",QE$3),"0%",concat(round(QE$68/(+QE$67+QE$68+QE$69+QE$70+QE$71)*100,IF($A$2,1,0)),"%")),"0%")</f>
        <v>40%</v>
      </c>
      <c r="QF33" s="103" t="s">
        <v>604</v>
      </c>
      <c r="QG33" s="103" t="s">
        <v>649</v>
      </c>
      <c r="QH33" s="101" t="b">
        <v>0</v>
      </c>
      <c r="QI33" s="102"/>
      <c r="QJ33" s="103"/>
      <c r="QK33" s="103"/>
      <c r="QL33" s="101"/>
      <c r="QM33" s="102"/>
      <c r="QN33" s="103"/>
      <c r="QO33" s="103"/>
      <c r="QP33" s="101"/>
      <c r="QQ33" s="102" t="str">
        <f>iferror(if(OR(QQ$2&lt;&gt;"",QQ$3),"0%",concat(round(QQ$68/(+QQ$67+QQ$68+QQ$69+QQ$70+QQ$71)*100,IF($A$2,1,0)),"%")),"0%")</f>
        <v>40%</v>
      </c>
      <c r="QR33" s="103" t="s">
        <v>546</v>
      </c>
      <c r="QS33" s="103" t="s">
        <v>607</v>
      </c>
      <c r="QT33" s="101" t="b">
        <v>0</v>
      </c>
      <c r="QU33" s="102"/>
      <c r="QV33" s="103"/>
      <c r="QW33" s="103"/>
      <c r="QX33" s="101"/>
      <c r="QY33" s="102"/>
      <c r="QZ33" s="103"/>
      <c r="RA33" s="103"/>
      <c r="RB33" s="101"/>
      <c r="RC33" s="102"/>
      <c r="RD33" s="103"/>
      <c r="RE33" s="103"/>
      <c r="RF33" s="101"/>
      <c r="RG33" s="102"/>
      <c r="RH33" s="103"/>
      <c r="RI33" s="103"/>
      <c r="RJ33" s="101"/>
      <c r="RK33" s="102" t="str">
        <f>iferror(if(OR(RK$2&lt;&gt;"",RK$3),"0%",concat(round(RK$68/(+RK$67+RK$68+RK$69+RK$70+RK$71)*100,IF($A$2,1,0)),"%")),"0%")</f>
        <v>40%</v>
      </c>
      <c r="RL33" s="103" t="s">
        <v>615</v>
      </c>
      <c r="RM33" s="103" t="s">
        <v>534</v>
      </c>
      <c r="RN33" s="101" t="b">
        <v>0</v>
      </c>
      <c r="RO33" s="102"/>
      <c r="RP33" s="103"/>
      <c r="RQ33" s="103"/>
      <c r="RR33" s="101"/>
      <c r="RS33" s="102" t="str">
        <f>iferror(if(OR(RS$2&lt;&gt;"",RS$3),"0%",concat(round(RS$68/(+RS$67+RS$68+RS$69+RS$70+RS$71)*100,IF($A$2,1,0)),"%")),"0%")</f>
        <v>40%</v>
      </c>
      <c r="RT33" s="103" t="s">
        <v>615</v>
      </c>
      <c r="RU33" s="103" t="s">
        <v>534</v>
      </c>
      <c r="RV33" s="101" t="b">
        <v>0</v>
      </c>
      <c r="RW33" s="102"/>
      <c r="RX33" s="103"/>
      <c r="RY33" s="103"/>
      <c r="RZ33" s="101"/>
      <c r="SA33" s="102" t="str">
        <f>iferror(if(OR(SA$2&lt;&gt;"",SA$3),"0%",concat(round(SA$68/(+SA$67+SA$68+SA$69+SA$70+SA$71)*100,IF($A$2,1,0)),"%")),"0%")</f>
        <v>40%</v>
      </c>
      <c r="SB33" s="103" t="s">
        <v>588</v>
      </c>
      <c r="SC33" s="103" t="s">
        <v>535</v>
      </c>
      <c r="SD33" s="101" t="b">
        <v>0</v>
      </c>
      <c r="SE33" s="102" t="str">
        <f>iferror(if(OR(SE$2&lt;&gt;"",SE$3),"0%",concat(round(SE$68/(+SE$67+SE$68+SE$69+SE$70+SE$71)*100,IF($A$2,1,0)),"%")),"0%")</f>
        <v>40%</v>
      </c>
      <c r="SF33" s="103" t="s">
        <v>190</v>
      </c>
      <c r="SG33" s="103" t="s">
        <v>535</v>
      </c>
      <c r="SH33" s="101" t="b">
        <v>0</v>
      </c>
      <c r="SI33" s="102" t="str">
        <f>iferror(if(OR(SI$2&lt;&gt;"",SI$3),"0%",concat(round(SI$68/(+SI$67+SI$68+SI$69+SI$70+SI$71)*100,IF($A$2,1,0)),"%")),"0%")</f>
        <v>40%</v>
      </c>
      <c r="SJ33" s="103" t="s">
        <v>559</v>
      </c>
      <c r="SK33" s="103" t="s">
        <v>537</v>
      </c>
      <c r="SL33" s="101" t="b">
        <v>0</v>
      </c>
      <c r="SM33" s="25"/>
    </row>
    <row r="34">
      <c r="B34" s="101"/>
      <c r="C34" s="102" t="str">
        <f>iferror(if(OR(C$2&lt;&gt;"",C$3),"0%",concat(round(C$69/(+C$67+C$68+C$69+C$70+C$71)*100,IF($A$2,1,0)),"%")),"0%")</f>
        <v>15%</v>
      </c>
      <c r="D34" s="103" t="s">
        <v>598</v>
      </c>
      <c r="E34" s="103" t="s">
        <v>621</v>
      </c>
      <c r="F34" s="101" t="b">
        <v>0</v>
      </c>
      <c r="G34" s="102"/>
      <c r="H34" s="103"/>
      <c r="I34" s="103"/>
      <c r="J34" s="101"/>
      <c r="K34" s="102"/>
      <c r="L34" s="103"/>
      <c r="M34" s="103"/>
      <c r="N34" s="101"/>
      <c r="O34" s="102" t="str">
        <f>iferror(if(OR(O$2&lt;&gt;"",O$3),"0%",concat(round(O$69/(+O$67+O$68+O$69+O$70+O$71)*100,IF($A$2,1,0)),"%")),"0%")</f>
        <v>15%</v>
      </c>
      <c r="P34" s="103" t="s">
        <v>280</v>
      </c>
      <c r="Q34" s="103">
        <v>46320.0</v>
      </c>
      <c r="R34" s="101" t="b">
        <v>0</v>
      </c>
      <c r="S34" s="102"/>
      <c r="T34" s="103"/>
      <c r="U34" s="103"/>
      <c r="V34" s="101"/>
      <c r="W34" s="102" t="str">
        <f>iferror(if(OR(W$2&lt;&gt;"",W$3),"0%",concat(round(W$69/(+W$67+W$68+W$69+W$70+W$71)*100,IF($A$2,1,0)),"%")),"0%")</f>
        <v>15%</v>
      </c>
      <c r="X34" s="103" t="s">
        <v>473</v>
      </c>
      <c r="Y34" s="103">
        <v>46320.0</v>
      </c>
      <c r="Z34" s="101" t="b">
        <v>0</v>
      </c>
      <c r="AA34" s="102"/>
      <c r="AB34" s="103"/>
      <c r="AC34" s="103"/>
      <c r="AD34" s="101"/>
      <c r="AE34" s="102" t="str">
        <f>iferror(if(OR(AE$2&lt;&gt;"",AE$3),"0%",concat(round(AE$69/(+AE$67+AE$68+AE$69+AE$70+AE$71)*100,IF($A$2,1,0)),"%")),"0%")</f>
        <v>15%</v>
      </c>
      <c r="AF34" s="103" t="s">
        <v>236</v>
      </c>
      <c r="AG34" s="103">
        <v>46320.0</v>
      </c>
      <c r="AH34" s="101" t="b">
        <v>0</v>
      </c>
      <c r="AI34" s="102" t="str">
        <f>iferror(if(OR(AI$2&lt;&gt;"",AI$3),"0%",concat(round(AI$69/(+AI$67+AI$68+AI$69+AI$70+AI$71)*100,IF($A$2,1,0)),"%")),"0%")</f>
        <v>15%</v>
      </c>
      <c r="AJ34" s="103" t="s">
        <v>598</v>
      </c>
      <c r="AK34" s="103">
        <v>46320.0</v>
      </c>
      <c r="AL34" s="101" t="b">
        <v>0</v>
      </c>
      <c r="AM34" s="102" t="str">
        <f>iferror(if(OR(AM$2&lt;&gt;"",AM$3),"0%",concat(round(AM$69/(+AM$67+AM$68+AM$69+AM$70+AM$71)*100,IF($A$2,1,0)),"%")),"0%")</f>
        <v>15%</v>
      </c>
      <c r="AN34" s="103" t="s">
        <v>583</v>
      </c>
      <c r="AO34" s="103">
        <v>46320.0</v>
      </c>
      <c r="AP34" s="101" t="b">
        <v>0</v>
      </c>
      <c r="AQ34" s="102" t="str">
        <f>iferror(if(OR(AQ$2&lt;&gt;"",AQ$3),"0%",concat(round(AQ$69/(+AQ$67+AQ$68+AQ$69+AQ$70+AQ$71)*100,IF($A$2,1,0)),"%")),"0%")</f>
        <v>15%</v>
      </c>
      <c r="AR34" s="103" t="s">
        <v>573</v>
      </c>
      <c r="AS34" s="103">
        <v>46320.0</v>
      </c>
      <c r="AT34" s="101" t="b">
        <v>0</v>
      </c>
      <c r="AU34" s="102"/>
      <c r="AV34" s="103"/>
      <c r="AW34" s="103"/>
      <c r="AX34" s="101"/>
      <c r="AY34" s="102" t="str">
        <f>iferror(if(OR(AU$2&lt;&gt;"",AY$2&lt;&gt;"",AY$3),"0%",concat(round(AY$69/(+AY$67+AY$68+AY$69+AY$70+AY$71)*100,IF($A$2,1,0)),"%")),"0%")</f>
        <v>15%</v>
      </c>
      <c r="AZ34" s="103" t="s">
        <v>288</v>
      </c>
      <c r="BA34" s="103" t="s">
        <v>634</v>
      </c>
      <c r="BB34" s="101" t="b">
        <v>0</v>
      </c>
      <c r="BC34" s="102"/>
      <c r="BD34" s="103"/>
      <c r="BE34" s="103"/>
      <c r="BF34" s="101"/>
      <c r="BG34" s="102"/>
      <c r="BH34" s="103"/>
      <c r="BI34" s="103"/>
      <c r="BJ34" s="101"/>
      <c r="BK34" s="102"/>
      <c r="BL34" s="103"/>
      <c r="BM34" s="103"/>
      <c r="BN34" s="101"/>
      <c r="BO34" s="102"/>
      <c r="BP34" s="103"/>
      <c r="BQ34" s="103"/>
      <c r="BR34" s="101"/>
      <c r="BT34" s="43"/>
      <c r="BU34" s="43"/>
      <c r="BV34" s="43"/>
      <c r="BW34" s="102" t="str">
        <f>iferror(if(OR(AE$2&lt;&gt;"",AE$3,BW$2&lt;&gt;"",BW$3),"0%",concat(round(BW$69/(+BW$67+BW$68+BW$69+BW$70+BW$71)*100,IF($A$2,1,0)),"%")),"0%")</f>
        <v>15%</v>
      </c>
      <c r="BX34" s="103" t="s">
        <v>236</v>
      </c>
      <c r="BY34" s="103">
        <v>46320.0</v>
      </c>
      <c r="BZ34" s="101" t="b">
        <v>0</v>
      </c>
      <c r="CA34" s="102"/>
      <c r="CB34" s="103"/>
      <c r="CC34" s="103"/>
      <c r="CD34" s="101"/>
      <c r="CE34" s="102" t="str">
        <f>iferror(if(OR(CE$2&lt;&gt;"",CE$3),"0%",concat(round(CE$69/(+CE$67+CE$68+CE$69+CE$70+CE$71)*100,IF($A$2,1,0)),"%")),"0%")</f>
        <v>15%</v>
      </c>
      <c r="CF34" s="103" t="s">
        <v>611</v>
      </c>
      <c r="CG34" s="103">
        <v>46320.0</v>
      </c>
      <c r="CH34" s="101" t="b">
        <v>0</v>
      </c>
      <c r="CI34" s="102" t="str">
        <f>iferror(if(OR(CI$2&lt;&gt;"",CI$3,CQ$2&lt;&gt;"",CQ$3),"0%",concat(round(CI$69/(+CI$67+CI$68+CI$69+CI$70+CI$71)*100,IF($A$2,1,0)),"%")),"0%")</f>
        <v>15%</v>
      </c>
      <c r="CJ34" s="103" t="s">
        <v>582</v>
      </c>
      <c r="CK34" s="103">
        <v>46320.0</v>
      </c>
      <c r="CL34" s="101" t="b">
        <v>0</v>
      </c>
      <c r="CM34" s="102"/>
      <c r="CN34" s="103"/>
      <c r="CO34" s="103"/>
      <c r="CP34" s="101"/>
      <c r="CQ34" s="102" t="str">
        <f>iferror(if(OR(CI$2&lt;&gt;"",CI$3,CQ$2&lt;&gt;"",CQ$3),"0%",concat(round(CQ$69/(+CQ$67+CQ$68+CQ$69+CQ$70+CQ$71)*100,IF($A$2,1,0)),"%")),"0%")</f>
        <v>15%</v>
      </c>
      <c r="CR34" s="103" t="s">
        <v>578</v>
      </c>
      <c r="CS34" s="103">
        <v>46320.0</v>
      </c>
      <c r="CT34" s="101" t="b">
        <v>0</v>
      </c>
      <c r="CU34" s="102" t="str">
        <f>iferror(if(OR(CU$2&lt;&gt;"",CU$3),"0%",concat(round(CU$69/(+CU$67+CU$68+CU$69+CU$70+CU$71)*100,IF($A$2,1,0)),"%")),"0%")</f>
        <v>15%</v>
      </c>
      <c r="CV34" s="103" t="s">
        <v>443</v>
      </c>
      <c r="CW34" s="103">
        <v>46320.0</v>
      </c>
      <c r="CX34" s="101" t="b">
        <v>0</v>
      </c>
      <c r="CY34" s="102"/>
      <c r="CZ34" s="103"/>
      <c r="DA34" s="103"/>
      <c r="DB34" s="101"/>
      <c r="DC34" s="102"/>
      <c r="DD34" s="103"/>
      <c r="DE34" s="103"/>
      <c r="DF34" s="101"/>
      <c r="DG34" s="102" t="str">
        <f>iferror(if(OR(OY$2&lt;&gt;"",OY$3,OU$2&lt;&gt;"",OU$3,LC$2&lt;&gt;"",LC$3,LA$2&lt;&gt;"",LA$3,HK$2&lt;&gt;"",HK$3,DG$2&lt;&gt;"",DG$3),"0%",concat(round(DG$69/(DG$67+DG$68+DG$69+DG$70+DG$71)*100,IF($A$2,1,0)),"%")),"0%")</f>
        <v>15%</v>
      </c>
      <c r="DH34" s="103" t="s">
        <v>556</v>
      </c>
      <c r="DI34" s="103" t="s">
        <v>510</v>
      </c>
      <c r="DJ34" s="101" t="b">
        <v>0</v>
      </c>
      <c r="DK34" s="102" t="str">
        <f>iferror(if(OR(DK$2&lt;&gt;"",DK$3),"0%",concat(round(DK$69/(+DK$67+DK$68+DK$69+DK$70+DK$71)*100,IF($A$2,1,0)),"%")),"0%")</f>
        <v>15%</v>
      </c>
      <c r="DL34" s="103" t="s">
        <v>146</v>
      </c>
      <c r="DM34" s="103">
        <v>46320.0</v>
      </c>
      <c r="DN34" s="101" t="b">
        <v>0</v>
      </c>
      <c r="DP34" s="34"/>
      <c r="DQ34" s="34"/>
      <c r="DR34" s="35"/>
      <c r="DS34" s="102" t="str">
        <f>iferror(if(OR(DS$2&lt;&gt;"",DS$3),"0%",concat(round(DS$69/(+DS$67+DS$68+DS$69+DS$70+DS$71)*100,IF($A$2,1,0)),"%")),"0%")</f>
        <v>15%</v>
      </c>
      <c r="DT34" s="103" t="s">
        <v>309</v>
      </c>
      <c r="DU34" s="103">
        <v>46315.0</v>
      </c>
      <c r="DV34" s="101" t="b">
        <v>0</v>
      </c>
      <c r="DW34" s="102" t="str">
        <f>iferror(if(OR(DW$2&lt;&gt;"",DW$3),"0%",concat(round(DW$69/(+DW$67+DW$68+DW$69+DW$70+DW$71)*100,IF($A$2,1,0)),"%")),"0%")</f>
        <v>15%</v>
      </c>
      <c r="DX34" s="103" t="s">
        <v>583</v>
      </c>
      <c r="DY34" s="103" t="s">
        <v>586</v>
      </c>
      <c r="DZ34" s="101" t="b">
        <v>0</v>
      </c>
      <c r="EA34" s="102"/>
      <c r="EB34" s="103"/>
      <c r="EC34" s="103"/>
      <c r="ED34" s="101"/>
      <c r="EE34" s="102"/>
      <c r="EF34" s="103"/>
      <c r="EG34" s="103"/>
      <c r="EH34" s="101"/>
      <c r="EI34" s="102"/>
      <c r="EJ34" s="103"/>
      <c r="EK34" s="103"/>
      <c r="EL34" s="101"/>
      <c r="EM34" s="102"/>
      <c r="EN34" s="103"/>
      <c r="EO34" s="103"/>
      <c r="EP34" s="101"/>
      <c r="ER34" s="34" t="s">
        <v>370</v>
      </c>
      <c r="ES34" s="34"/>
      <c r="ET34" s="35" t="b">
        <v>0</v>
      </c>
      <c r="EU34" s="102" t="str">
        <f>iferror(if(OR(EU$2&lt;&gt;"",EU$3),"0%",concat(round(EU$69/(+EU$67+EU$68+EU$69+EU$70+EU$71)*100,IF($A$2,1,0)),"%")),"0%")</f>
        <v>15%</v>
      </c>
      <c r="EV34" s="103" t="s">
        <v>582</v>
      </c>
      <c r="EW34" s="103" t="s">
        <v>635</v>
      </c>
      <c r="EX34" s="101" t="b">
        <v>0</v>
      </c>
      <c r="EY34" s="102"/>
      <c r="EZ34" s="103"/>
      <c r="FA34" s="103"/>
      <c r="FB34" s="101"/>
      <c r="FC34" s="102"/>
      <c r="FD34" s="103"/>
      <c r="FE34" s="103"/>
      <c r="FF34" s="101"/>
      <c r="FG34" s="102"/>
      <c r="FH34" s="103"/>
      <c r="FI34" s="103"/>
      <c r="FJ34" s="101"/>
      <c r="FK34" s="102" t="str">
        <f>iferror(if(OR(FK$2&lt;&gt;"",FK$3),"0%",concat(round(FK$69/(+FK$67+FK$68+FK$69+FK$70+FK$71)*100,IF($A$2,1,0)),"%")),"0%")</f>
        <v>15%</v>
      </c>
      <c r="FL34" s="103" t="s">
        <v>611</v>
      </c>
      <c r="FM34" s="103" t="s">
        <v>636</v>
      </c>
      <c r="FN34" s="101" t="b">
        <v>0</v>
      </c>
      <c r="FO34" s="102" t="str">
        <f>iferror(if(OR(FO$2&lt;&gt;"",FO$3),"0%",concat(round(FO$69/(+FO$67+FO$68+FO$69+FO$70+FO$71)*100,IF($A$2,1,0)),"%")),"0%")</f>
        <v>15%</v>
      </c>
      <c r="FP34" s="103" t="s">
        <v>584</v>
      </c>
      <c r="FQ34" s="103" t="s">
        <v>638</v>
      </c>
      <c r="FR34" s="101" t="b">
        <v>0</v>
      </c>
      <c r="FS34" s="102"/>
      <c r="FT34" s="103"/>
      <c r="FU34" s="103"/>
      <c r="FV34" s="101"/>
      <c r="FW34" s="102" t="str">
        <f>iferror(if(OR(FW$2&lt;&gt;"",FW$3),"0%",concat(round(FW$69/(+FW$67+FW$68+FW$69+FW$70+FW$71)*100,IF($A$2,1,0)),"%")),"0%")</f>
        <v>15%</v>
      </c>
      <c r="FX34" s="103" t="s">
        <v>531</v>
      </c>
      <c r="FY34" s="103" t="s">
        <v>516</v>
      </c>
      <c r="FZ34" s="101" t="b">
        <v>0</v>
      </c>
      <c r="GA34" s="102" t="str">
        <f>iferror(if(OR(GA$2&lt;&gt;"",GA$3),"0%",concat(round(GA$69/(+GA$67+GA$68+GA$69+GA$70+GA$71)*100,IF($A$2,1,0)),"%")),"0%")</f>
        <v>15%</v>
      </c>
      <c r="GB34" s="103" t="s">
        <v>416</v>
      </c>
      <c r="GC34" s="103" t="s">
        <v>555</v>
      </c>
      <c r="GD34" s="101" t="b">
        <v>0</v>
      </c>
      <c r="GE34" s="102"/>
      <c r="GF34" s="103"/>
      <c r="GG34" s="103"/>
      <c r="GH34" s="101"/>
      <c r="GI34" s="102"/>
      <c r="GJ34" s="103"/>
      <c r="GK34" s="103"/>
      <c r="GL34" s="101"/>
      <c r="GM34" s="102" t="str">
        <f>iferror(if(OR(GM$2&lt;&gt;"",GM$3),"0%",concat(round(GM$69/(+GM$67+GM$68+GM$69+GM$70+GM$71)*100,IF($A$2,1,0)),"%")),"0%")</f>
        <v>15%</v>
      </c>
      <c r="GN34" s="103" t="s">
        <v>573</v>
      </c>
      <c r="GO34" s="103" t="s">
        <v>511</v>
      </c>
      <c r="GP34" s="101" t="b">
        <v>0</v>
      </c>
      <c r="GQ34" s="102" t="str">
        <f>iferror(if(OR(GQ$2&lt;&gt;"",GQ$3),"0%",concat(round(GQ$69/(+GQ$67+GQ$68+GQ$69+GQ$70+GQ$71)*100,IF($A$2,1,0)),"%")),"0%")</f>
        <v>15%</v>
      </c>
      <c r="GR34" s="103" t="s">
        <v>138</v>
      </c>
      <c r="GS34" s="103" t="s">
        <v>639</v>
      </c>
      <c r="GT34" s="101" t="b">
        <v>0</v>
      </c>
      <c r="GU34" s="102"/>
      <c r="GV34" s="103"/>
      <c r="GW34" s="103"/>
      <c r="GX34" s="101"/>
      <c r="GY34" s="102" t="str">
        <f>iferror(if(OR(GY$2&lt;&gt;"",GY$3),"0%",concat(round(GY$69/(+GY$67+GY$68+GY$69+GY$70+GY$71)*100,IF($A$2,1,0)),"%")),"0%")</f>
        <v>15%</v>
      </c>
      <c r="GZ34" s="103" t="s">
        <v>473</v>
      </c>
      <c r="HA34" s="103" t="s">
        <v>640</v>
      </c>
      <c r="HB34" s="101" t="b">
        <v>0</v>
      </c>
      <c r="HC34" s="102" t="str">
        <f>iferror(if(OR(HC$2&lt;&gt;"",HC$3),"0%",concat(round(HC$69/(+HC$67+HC$68+HC$69+HC$70+HC$71)*100,IF($A$2,1,0)),"%")),"0%")</f>
        <v>15%</v>
      </c>
      <c r="HD34" s="103" t="s">
        <v>507</v>
      </c>
      <c r="HE34" s="103" t="s">
        <v>655</v>
      </c>
      <c r="HF34" s="101" t="b">
        <v>0</v>
      </c>
      <c r="HG34" s="102"/>
      <c r="HH34" s="103"/>
      <c r="HI34" s="103"/>
      <c r="HJ34" s="101"/>
      <c r="HK34" s="102" t="str">
        <f>iferror(if(OR(OY$2&lt;&gt;"",OY$3,OU$2&lt;&gt;"",OU$3,LC$2&lt;&gt;"",LC$3,LA$2&lt;&gt;"",LA$3,HK$2&lt;&gt;"",HK$3,DG$2&lt;&gt;"",DG$3),"0%",concat(round(HK$69/(HK$67+HK$68+HK$69+HK$70+HK$71)*100,IF($A$2,1,0)),"%")),"0%")</f>
        <v>15%</v>
      </c>
      <c r="HL34" s="103" t="s">
        <v>651</v>
      </c>
      <c r="HM34" s="103" t="s">
        <v>652</v>
      </c>
      <c r="HN34" s="101" t="b">
        <v>0</v>
      </c>
      <c r="HO34" s="102" t="str">
        <f>iferror(if(OR(HO$2&lt;&gt;"",HO$3),"0%",concat(round(HO$69/(+HO$67+HO$68+HO$69+HO$70+HO$71)*100,IF($A$2,1,0)),"%")),"0%")</f>
        <v>15%</v>
      </c>
      <c r="HP34" s="103" t="s">
        <v>427</v>
      </c>
      <c r="HQ34" s="103" t="s">
        <v>517</v>
      </c>
      <c r="HR34" s="101" t="b">
        <v>0</v>
      </c>
      <c r="HT34" s="43"/>
      <c r="HU34" s="43"/>
      <c r="HV34" s="43"/>
      <c r="HW34" s="102"/>
      <c r="HX34" s="103"/>
      <c r="HY34" s="103"/>
      <c r="HZ34" s="101"/>
      <c r="IA34" s="102"/>
      <c r="IB34" s="103"/>
      <c r="IC34" s="103"/>
      <c r="ID34" s="101"/>
      <c r="IE34" s="102" t="str">
        <f>iferror(if(OR(IE$2&lt;&gt;"",IE$3,II$2&lt;&gt;"",II$3,IM$2&lt;&gt;"",IM$3,IQ$2&lt;&gt;"",IQ$3),"0%",concat(round(IE$69/(+IE$67+IE$68+IE$69+IE$70+IE$71)*100,IF($A$2,1,0)),"%")),"0%")</f>
        <v>15%</v>
      </c>
      <c r="IF34" s="103" t="s">
        <v>556</v>
      </c>
      <c r="IG34" s="103" t="s">
        <v>641</v>
      </c>
      <c r="IH34" s="101" t="b">
        <v>0</v>
      </c>
      <c r="II34" s="102" t="str">
        <f>iferror(if(OR(IE$2&lt;&gt;"",IE$3,II$2&lt;&gt;"",II$3,IM$2&lt;&gt;"",IM$3,IQ$2&lt;&gt;"",IQ$3),"0%",concat(round(II$69/(+II$67+II$68+II$69+II$70+II$71)*100,IF($A$2,1,0)),"%")),"0%")</f>
        <v>15%</v>
      </c>
      <c r="IJ34" s="103" t="s">
        <v>551</v>
      </c>
      <c r="IK34" s="103" t="s">
        <v>641</v>
      </c>
      <c r="IL34" s="101" t="b">
        <v>0</v>
      </c>
      <c r="IM34" s="102" t="str">
        <f>iferror(if(OR(IE$2&lt;&gt;"",IE$3,II$2&lt;&gt;"",II$3,IM$2&lt;&gt;"",IM$3,IQ$2&lt;&gt;"",IQ$3),"0%",concat(round(IM$69/(+IM$67+IM$68+IM$69+IM$70+IM$71)*100,IF($A$2,1,0)),"%")),"0%")</f>
        <v>15%</v>
      </c>
      <c r="IN34" s="103" t="s">
        <v>556</v>
      </c>
      <c r="IO34" s="103" t="s">
        <v>641</v>
      </c>
      <c r="IP34" s="101" t="b">
        <v>0</v>
      </c>
      <c r="IQ34" s="102" t="str">
        <f>iferror(if(OR(IE$2&lt;&gt;"",IE$3,II$2&lt;&gt;"",II$3,IM$2&lt;&gt;"",IM$3,IQ$2&lt;&gt;"",IQ$3
),"0%",concat(round(IQ$69/(+IQ$67+IQ$68+IQ$69+IQ$70+IQ$71)*100,IF($A$2,1,0)),"%")),"0%")</f>
        <v>15%</v>
      </c>
      <c r="IR34" s="103" t="s">
        <v>556</v>
      </c>
      <c r="IS34" s="103" t="s">
        <v>641</v>
      </c>
      <c r="IT34" s="101" t="b">
        <v>0</v>
      </c>
      <c r="IV34" s="43"/>
      <c r="IW34" s="43"/>
      <c r="IX34" s="43"/>
      <c r="IY34" s="102"/>
      <c r="IZ34" s="103"/>
      <c r="JA34" s="103"/>
      <c r="JB34" s="101"/>
      <c r="JC34" s="102"/>
      <c r="JD34" s="103"/>
      <c r="JE34" s="103"/>
      <c r="JF34" s="101"/>
      <c r="JG34" s="102"/>
      <c r="JH34" s="103"/>
      <c r="JI34" s="103"/>
      <c r="JJ34" s="101"/>
      <c r="JK34" s="102"/>
      <c r="JL34" s="103"/>
      <c r="JM34" s="103"/>
      <c r="JN34" s="101"/>
      <c r="JO34" s="102"/>
      <c r="JP34" s="103"/>
      <c r="JQ34" s="103"/>
      <c r="JR34" s="101"/>
      <c r="JS34" s="102"/>
      <c r="JT34" s="103"/>
      <c r="JU34" s="103"/>
      <c r="JV34" s="101"/>
      <c r="JW34" s="102"/>
      <c r="JX34" s="103"/>
      <c r="JY34" s="103"/>
      <c r="JZ34" s="101"/>
      <c r="KA34" s="102"/>
      <c r="KB34" s="103"/>
      <c r="KC34" s="103"/>
      <c r="KD34" s="101"/>
      <c r="KE34" s="102"/>
      <c r="KF34" s="103"/>
      <c r="KG34" s="103"/>
      <c r="KH34" s="101"/>
      <c r="KI34" s="102"/>
      <c r="KJ34" s="103"/>
      <c r="KK34" s="103"/>
      <c r="KL34" s="101"/>
      <c r="KM34" s="102"/>
      <c r="KN34" s="103"/>
      <c r="KO34" s="103"/>
      <c r="KP34" s="101"/>
      <c r="KQ34" s="102"/>
      <c r="KR34" s="103"/>
      <c r="KS34" s="103"/>
      <c r="KT34" s="101"/>
      <c r="KU34" s="102" t="str">
        <f>iferror(if(OR(KU$2&lt;&gt;"",KU$3),"0%",concat(round(KU$69/(+KU$67+KU$68+KU$69+KU$70+KU$71)*100,IF($A$2,1,0)),"%")),"0%")</f>
        <v>15%</v>
      </c>
      <c r="KV34" s="103" t="s">
        <v>611</v>
      </c>
      <c r="KW34" s="103" t="s">
        <v>642</v>
      </c>
      <c r="KX34" s="101" t="b">
        <v>0</v>
      </c>
      <c r="KY34" s="102"/>
      <c r="KZ34" s="103"/>
      <c r="LA34" s="103"/>
      <c r="LB34" s="101"/>
      <c r="LC34" s="102" t="str">
        <f>iferror(if(OR(OY$2&lt;&gt;"",OY$3,OU$2&lt;&gt;"",OU$3,LC$2&lt;&gt;"",LC$3,LA$2&lt;&gt;"",LA$3,HK$2&lt;&gt;"",HK$3,DG$2&lt;&gt;"",DG$3),"0%",concat(round(LC$69/(LC$67+LC$68+LC$69+LC$70+LC$71)*100,IF($A$2,1,0)),"%")),"0%")</f>
        <v>15%</v>
      </c>
      <c r="LD34" s="103" t="s">
        <v>651</v>
      </c>
      <c r="LE34" s="103" t="s">
        <v>652</v>
      </c>
      <c r="LF34" s="101" t="b">
        <v>0</v>
      </c>
      <c r="LG34" s="102"/>
      <c r="LH34" s="103"/>
      <c r="LI34" s="103"/>
      <c r="LJ34" s="101"/>
      <c r="LK34" s="102"/>
      <c r="LL34" s="103"/>
      <c r="LM34" s="103"/>
      <c r="LN34" s="101"/>
      <c r="LO34" s="102"/>
      <c r="LP34" s="103"/>
      <c r="LQ34" s="103"/>
      <c r="LR34" s="101"/>
      <c r="LS34" s="102" t="str">
        <f>iferror(if(OR(LS$2&lt;&gt;"",LS$3),"0%",concat(round(LS$69/(+LS$67+LS$68+LS$69+LS$70+LS$71)*100,IF($A$2,1,0)),"%")),"0%")</f>
        <v>15%</v>
      </c>
      <c r="LT34" s="103" t="s">
        <v>395</v>
      </c>
      <c r="LU34" s="103" t="s">
        <v>571</v>
      </c>
      <c r="LV34" s="101" t="b">
        <v>0</v>
      </c>
      <c r="LW34" s="102"/>
      <c r="LX34" s="104"/>
      <c r="LY34" s="103"/>
      <c r="LZ34" s="101"/>
      <c r="MA34" s="102" t="str">
        <f>iferror(if(OR(MA$2&lt;&gt;"",MA$3),"0%",concat(round(MA$69/(+MA$67+MA$68+MA$69+MA$70+MA$71)*100,IF($A$2,1,0)),"%")),"0%")</f>
        <v>15%</v>
      </c>
      <c r="MB34" s="103" t="s">
        <v>598</v>
      </c>
      <c r="MC34" s="103" t="s">
        <v>656</v>
      </c>
      <c r="MD34" s="101" t="b">
        <v>0</v>
      </c>
      <c r="ME34" s="102" t="str">
        <f>iferror(if(OR(ME$2&lt;&gt;"",ME$3),"0%",concat(round(ME$69/(+ME$67+ME$68+ME$69+ME$70+ME$71)*100,IF($A$2,1,0)),"%")),"0%")</f>
        <v>15%</v>
      </c>
      <c r="MF34" s="103" t="s">
        <v>573</v>
      </c>
      <c r="MG34" s="103" t="s">
        <v>656</v>
      </c>
      <c r="MH34" s="101" t="b">
        <v>0</v>
      </c>
      <c r="MI34" s="102" t="str">
        <f>iferror(if(OR(MI$2&lt;&gt;"",MI$3),"0%",concat(round(MI$69/(+MI$67+MI$68+MI$69+MI$70+MI$71)*100,IF($A$2,1,0)),"%")),"0%")</f>
        <v>15%</v>
      </c>
      <c r="MJ34" s="103" t="s">
        <v>280</v>
      </c>
      <c r="MK34" s="103" t="s">
        <v>657</v>
      </c>
      <c r="ML34" s="101" t="b">
        <v>0</v>
      </c>
      <c r="MM34" s="102" t="str">
        <f>iferror(if(OR(MM$2&lt;&gt;"",MM$3),"0%",concat(round(MM$69/(+MM$67+MM$68+MM$69+MM$70+MM$71)*100,IF($A$2,1,0)),"%")),"0%")</f>
        <v>15%</v>
      </c>
      <c r="MN34" s="103" t="s">
        <v>276</v>
      </c>
      <c r="MO34" s="103" t="s">
        <v>658</v>
      </c>
      <c r="MP34" s="101" t="b">
        <v>0</v>
      </c>
      <c r="MQ34" s="102" t="str">
        <f>iferror(if(OR(MQ$2&lt;&gt;"",MQ$3),"0%",concat(round(MQ$69/(+MQ$67+MQ$68+MQ$69+MQ$70+MQ$71)*100,IF($A$2,1,0)),"%")),"0%")</f>
        <v>15%</v>
      </c>
      <c r="MR34" s="103" t="s">
        <v>368</v>
      </c>
      <c r="MS34" s="103" t="s">
        <v>524</v>
      </c>
      <c r="MT34" s="101" t="b">
        <v>0</v>
      </c>
      <c r="MU34" s="102" t="str">
        <f>iferror(if(OR(MU$2&lt;&gt;"",MU$3),"0%",concat(round(MU$69/(+MU$67+MU$68+MU$69+MU$70+MU$71)*100,IF($A$2,1,0)),"%")),"0%")</f>
        <v>15%</v>
      </c>
      <c r="MV34" s="103" t="s">
        <v>138</v>
      </c>
      <c r="MW34" s="103" t="s">
        <v>659</v>
      </c>
      <c r="MX34" s="101" t="b">
        <v>0</v>
      </c>
      <c r="MY34" s="102" t="str">
        <f>iferror(if(OR(MY$2&lt;&gt;"",MY$3),"0%",concat(round(MY$69/(+MY$67+MY$68+MY$69+MY$70+MY$71)*100,IF($A$2,1,0)),"%")),"0%")</f>
        <v>15%</v>
      </c>
      <c r="MZ34" s="103" t="s">
        <v>190</v>
      </c>
      <c r="NA34" s="103" t="s">
        <v>659</v>
      </c>
      <c r="NB34" s="101" t="b">
        <v>0</v>
      </c>
      <c r="NC34" s="102"/>
      <c r="ND34" s="103"/>
      <c r="NE34" s="103"/>
      <c r="NF34" s="101"/>
      <c r="NG34" s="102"/>
      <c r="NH34" s="103"/>
      <c r="NI34" s="103"/>
      <c r="NJ34" s="101"/>
      <c r="NK34" s="102" t="str">
        <f>iferror(if(OR(NK$2&lt;&gt;"",NK$3),"0%",concat(round(NK$69/(+NK$67+NK$68+NK$69+NK$70+NK$71)*100,IF($A$2,1,0)),"%")),"0%")</f>
        <v>15%</v>
      </c>
      <c r="NL34" s="103" t="s">
        <v>491</v>
      </c>
      <c r="NM34" s="103" t="s">
        <v>605</v>
      </c>
      <c r="NN34" s="101" t="b">
        <v>0</v>
      </c>
      <c r="NO34" s="102" t="str">
        <f>iferror(if(OR(NO$2&lt;&gt;"",NO$3),"0%",concat(round(NO$69/(+NO$67+NO$68+NO$69+NO$70+NO$71)*100,IF($A$2,1,0)),"%")),"0%")</f>
        <v>15%</v>
      </c>
      <c r="NP34" s="103" t="s">
        <v>525</v>
      </c>
      <c r="NQ34" s="103" t="s">
        <v>646</v>
      </c>
      <c r="NR34" s="101" t="b">
        <v>0</v>
      </c>
      <c r="NT34" s="43"/>
      <c r="NU34" s="43"/>
      <c r="NV34" s="43"/>
      <c r="NW34" s="102" t="str">
        <f>iferror(if(OR(NW$2&lt;&gt;"",NW$3),"0%",concat(round(NW$69/(+NW$67+NW$68+NW$69+NW$70+NW$71)*100,IF($A$2,1,0)),"%")),"0%")</f>
        <v>15%</v>
      </c>
      <c r="NX34" s="103" t="s">
        <v>427</v>
      </c>
      <c r="NY34" s="103">
        <v>46320.0</v>
      </c>
      <c r="NZ34" s="101" t="b">
        <v>0</v>
      </c>
      <c r="OA34" s="102" t="str">
        <f>iferror(if(OR(OA$2&lt;&gt;"",OA$3),"0%",concat(round(OA$69/(+OA$67+OA$68+OA$69+OA$70+OA$71)*100,IF($A$2,1,0)),"%")),"0%")</f>
        <v>15%</v>
      </c>
      <c r="OB34" s="103" t="s">
        <v>185</v>
      </c>
      <c r="OC34" s="103" t="s">
        <v>647</v>
      </c>
      <c r="OD34" s="101" t="b">
        <v>0</v>
      </c>
      <c r="OE34" s="102" t="str">
        <f>iferror(if(OR(OE$2&lt;&gt;"",OE$3),"0%",concat(round(OE$69/(+OE$67+OE$68+OE$69+OE$70+OE$71)*100,IF($A$2,1,0)),"%")),"0%")</f>
        <v>15%</v>
      </c>
      <c r="OF34" s="103" t="s">
        <v>604</v>
      </c>
      <c r="OG34" s="103">
        <v>46320.0</v>
      </c>
      <c r="OH34" s="101" t="b">
        <v>0</v>
      </c>
      <c r="OI34" s="102"/>
      <c r="OJ34" s="103"/>
      <c r="OK34" s="103"/>
      <c r="OL34" s="101"/>
      <c r="OM34" s="102"/>
      <c r="ON34" s="103"/>
      <c r="OO34" s="103"/>
      <c r="OP34" s="101"/>
      <c r="OQ34" s="102" t="str">
        <f>iferror(if(OR(OQ$2&lt;&gt;"",OQ$3),"0%",concat(round(OQ$69/(+OQ$67+OQ$68+OQ$69+OQ$70+OQ$71)*100,IF($A$2,1,0)),"%")),"0%")</f>
        <v>15%</v>
      </c>
      <c r="OR34" s="103" t="s">
        <v>128</v>
      </c>
      <c r="OS34" s="103" t="s">
        <v>648</v>
      </c>
      <c r="OT34" s="101" t="b">
        <v>0</v>
      </c>
      <c r="OU34" s="102"/>
      <c r="OV34" s="103"/>
      <c r="OW34" s="103"/>
      <c r="OX34" s="101"/>
      <c r="OY34" s="102"/>
      <c r="OZ34" s="103"/>
      <c r="PA34" s="103"/>
      <c r="PB34" s="101"/>
      <c r="PC34" s="102"/>
      <c r="PD34" s="103"/>
      <c r="PE34" s="103"/>
      <c r="PF34" s="101"/>
      <c r="PG34" s="102"/>
      <c r="PH34" s="103"/>
      <c r="PI34" s="103"/>
      <c r="PJ34" s="101"/>
      <c r="PK34" s="102"/>
      <c r="PL34" s="103"/>
      <c r="PM34" s="103"/>
      <c r="PN34" s="101"/>
      <c r="PO34" s="102"/>
      <c r="PP34" s="103"/>
      <c r="PQ34" s="103"/>
      <c r="PR34" s="101"/>
      <c r="PS34" s="102"/>
      <c r="PT34" s="103"/>
      <c r="PU34" s="103"/>
      <c r="PV34" s="101"/>
      <c r="PW34" s="102"/>
      <c r="PX34" s="103"/>
      <c r="PY34" s="103"/>
      <c r="PZ34" s="101"/>
      <c r="QA34" s="102"/>
      <c r="QB34" s="103"/>
      <c r="QC34" s="103"/>
      <c r="QD34" s="101"/>
      <c r="QE34" s="102" t="str">
        <f>iferror(if(OR(QE$2&lt;&gt;"",QE$3),"0%",concat(round(QE$69/(+QE$67+QE$68+QE$69+QE$70+QE$71)*100,IF($A$2,1,0)),"%")),"0%")</f>
        <v>15%</v>
      </c>
      <c r="QF34" s="103" t="s">
        <v>604</v>
      </c>
      <c r="QG34" s="103" t="s">
        <v>649</v>
      </c>
      <c r="QH34" s="101" t="b">
        <v>0</v>
      </c>
      <c r="QI34" s="102"/>
      <c r="QJ34" s="103"/>
      <c r="QK34" s="103"/>
      <c r="QL34" s="101"/>
      <c r="QM34" s="102"/>
      <c r="QN34" s="103"/>
      <c r="QO34" s="103"/>
      <c r="QP34" s="101"/>
      <c r="QQ34" s="102" t="str">
        <f>iferror(if(OR(QQ$2&lt;&gt;"",QQ$3),"0%",concat(round(QQ$69/(+QQ$67+QQ$68+QQ$69+QQ$70+QQ$71)*100,IF($A$2,1,0)),"%")),"0%")</f>
        <v>15%</v>
      </c>
      <c r="QR34" s="103" t="s">
        <v>257</v>
      </c>
      <c r="QS34" s="103" t="s">
        <v>660</v>
      </c>
      <c r="QT34" s="101" t="b">
        <v>0</v>
      </c>
      <c r="QU34" s="102"/>
      <c r="QV34" s="103"/>
      <c r="QW34" s="103"/>
      <c r="QX34" s="101"/>
      <c r="QY34" s="102"/>
      <c r="QZ34" s="103"/>
      <c r="RA34" s="103"/>
      <c r="RB34" s="101"/>
      <c r="RC34" s="102"/>
      <c r="RD34" s="103"/>
      <c r="RE34" s="103"/>
      <c r="RF34" s="101"/>
      <c r="RG34" s="102"/>
      <c r="RH34" s="103"/>
      <c r="RI34" s="103"/>
      <c r="RJ34" s="101"/>
      <c r="RK34" s="102" t="str">
        <f>iferror(if(OR(RK$2&lt;&gt;"",RK$3),"0%",concat(round(RK$69/(+RK$67+RK$68+RK$69+RK$70+RK$71)*100,IF($A$2,1,0)),"%")),"0%")</f>
        <v>15%</v>
      </c>
      <c r="RL34" s="103" t="s">
        <v>427</v>
      </c>
      <c r="RM34" s="103" t="s">
        <v>661</v>
      </c>
      <c r="RN34" s="101" t="b">
        <v>0</v>
      </c>
      <c r="RO34" s="102"/>
      <c r="RP34" s="103"/>
      <c r="RQ34" s="103"/>
      <c r="RR34" s="101"/>
      <c r="RS34" s="102" t="str">
        <f>iferror(if(OR(RS$2&lt;&gt;"",RS$3),"0%",concat(round(RS$69/(+RS$67+RS$68+RS$69+RS$70+RS$71)*100,IF($A$2,1,0)),"%")),"0%")</f>
        <v>15%</v>
      </c>
      <c r="RT34" s="103" t="s">
        <v>427</v>
      </c>
      <c r="RU34" s="103" t="s">
        <v>661</v>
      </c>
      <c r="RV34" s="101" t="b">
        <v>0</v>
      </c>
      <c r="RW34" s="102"/>
      <c r="RX34" s="103"/>
      <c r="RY34" s="103"/>
      <c r="RZ34" s="101"/>
      <c r="SA34" s="102" t="str">
        <f>iferror(if(OR(SA$2&lt;&gt;"",SA$3),"0%",concat(round(SA$69/(+SA$67+SA$68+SA$69+SA$70+SA$71)*100,IF($A$2,1,0)),"%")),"0%")</f>
        <v>15%</v>
      </c>
      <c r="SB34" s="103" t="s">
        <v>491</v>
      </c>
      <c r="SC34" s="103" t="s">
        <v>535</v>
      </c>
      <c r="SD34" s="101" t="b">
        <v>0</v>
      </c>
      <c r="SE34" s="102" t="str">
        <f>iferror(if(OR(SE$2&lt;&gt;"",SE$3),"0%",concat(round(SE$69/(+SE$67+SE$68+SE$69+SE$70+SE$71)*100,IF($A$2,1,0)),"%")),"0%")</f>
        <v>15%</v>
      </c>
      <c r="SF34" s="103" t="s">
        <v>190</v>
      </c>
      <c r="SG34" s="103" t="s">
        <v>535</v>
      </c>
      <c r="SH34" s="101" t="b">
        <v>0</v>
      </c>
      <c r="SI34" s="102" t="str">
        <f>iferror(if(OR(SI$2&lt;&gt;"",SI$3),"0%",concat(round(SI$69/(+SI$67+SI$68+SI$69+SI$70+SI$71)*100,IF($A$2,1,0)),"%")),"0%")</f>
        <v>15%</v>
      </c>
      <c r="SJ34" s="103" t="s">
        <v>330</v>
      </c>
      <c r="SK34" s="103" t="s">
        <v>537</v>
      </c>
      <c r="SL34" s="101" t="b">
        <v>0</v>
      </c>
      <c r="SM34" s="25"/>
    </row>
    <row r="35">
      <c r="B35" s="101"/>
      <c r="C35" s="102" t="str">
        <f>iferror(if(OR(C$2&lt;&gt;"",C$3),"0%",concat(round(C$70/(+C$67+C$68+C$69+C$70+C$71)*100,IF($A$2,1,0)),"%")),"0%")</f>
        <v>4%</v>
      </c>
      <c r="D35" s="103" t="s">
        <v>348</v>
      </c>
      <c r="E35" s="103" t="s">
        <v>621</v>
      </c>
      <c r="F35" s="101" t="b">
        <v>0</v>
      </c>
      <c r="G35" s="102"/>
      <c r="H35" s="103"/>
      <c r="I35" s="103"/>
      <c r="J35" s="101"/>
      <c r="K35" s="102"/>
      <c r="L35" s="103"/>
      <c r="M35" s="103"/>
      <c r="N35" s="101"/>
      <c r="O35" s="102" t="str">
        <f>iferror(if(OR(O$2&lt;&gt;"",O$3),"0%",concat(round(O$70/(+O$67+O$68+O$69+O$70+O$71)*100,IF($A$2,1,0)),"%")),"0%")</f>
        <v>4%</v>
      </c>
      <c r="P35" s="103" t="s">
        <v>288</v>
      </c>
      <c r="Q35" s="103" t="s">
        <v>621</v>
      </c>
      <c r="R35" s="101" t="b">
        <v>0</v>
      </c>
      <c r="S35" s="102"/>
      <c r="T35" s="103"/>
      <c r="U35" s="103"/>
      <c r="V35" s="101"/>
      <c r="W35" s="102" t="str">
        <f>iferror(if(OR(W$2&lt;&gt;"",W$3),"0%",concat(round(W$70/(+W$67+W$68+W$69+W$70+W$71)*100,IF($A$2,1,0)),"%")),"0%")</f>
        <v>4%</v>
      </c>
      <c r="X35" s="103" t="s">
        <v>588</v>
      </c>
      <c r="Y35" s="103" t="s">
        <v>621</v>
      </c>
      <c r="Z35" s="101" t="b">
        <v>0</v>
      </c>
      <c r="AA35" s="102"/>
      <c r="AB35" s="103"/>
      <c r="AC35" s="103"/>
      <c r="AD35" s="101"/>
      <c r="AE35" s="102" t="str">
        <f>iferror(if(OR(AE$2&lt;&gt;"",AE$3),"0%",concat(round(AE$70/(+AE$67+AE$68+AE$69+AE$70+AE$71)*100,IF($A$2,1,0)),"%")),"0%")</f>
        <v>4%</v>
      </c>
      <c r="AF35" s="103" t="s">
        <v>236</v>
      </c>
      <c r="AG35" s="103">
        <v>46320.0</v>
      </c>
      <c r="AH35" s="101" t="b">
        <v>0</v>
      </c>
      <c r="AI35" s="102" t="str">
        <f>iferror(if(OR(AI$2&lt;&gt;"",AI$3),"0%",concat(round(AI$70/(+AI$67+AI$68+AI$69+AI$70+AI$71)*100,IF($A$2,1,0)),"%")),"0%")</f>
        <v>4%</v>
      </c>
      <c r="AJ35" s="103" t="s">
        <v>531</v>
      </c>
      <c r="AK35" s="103">
        <v>46320.0</v>
      </c>
      <c r="AL35" s="101" t="b">
        <v>0</v>
      </c>
      <c r="AM35" s="102" t="str">
        <f>iferror(if(OR(AM$2&lt;&gt;"",AM$3),"0%",concat(round(AM$70/(+AM$67+AM$68+AM$69+AM$70+AM$71)*100,IF($A$2,1,0)),"%")),"0%")</f>
        <v>4%</v>
      </c>
      <c r="AN35" s="103" t="s">
        <v>556</v>
      </c>
      <c r="AO35" s="103">
        <v>46320.0</v>
      </c>
      <c r="AP35" s="101" t="b">
        <v>0</v>
      </c>
      <c r="AQ35" s="102" t="str">
        <f>iferror(if(OR(AQ$2&lt;&gt;"",AQ$3),"0%",concat(round(AQ$70/(+AQ$67+AQ$68+AQ$69+AQ$70+AQ$71)*100,IF($A$2,1,0)),"%")),"0%")</f>
        <v>4%</v>
      </c>
      <c r="AR35" s="103" t="s">
        <v>515</v>
      </c>
      <c r="AS35" s="103">
        <v>46320.0</v>
      </c>
      <c r="AT35" s="101" t="b">
        <v>0</v>
      </c>
      <c r="AU35" s="102"/>
      <c r="AV35" s="103"/>
      <c r="AW35" s="103"/>
      <c r="AX35" s="101"/>
      <c r="AY35" s="102" t="str">
        <f>iferror(if(OR(AU$2&lt;&gt;"",AY$2&lt;&gt;"",AY$3),"0%",concat(round(AY$70/(+AY$67+AY$68+AY$69+AY$70+AY$71)*100,IF($A$2,1,0)),"%")),"0%")</f>
        <v>4%</v>
      </c>
      <c r="AZ35" s="103" t="s">
        <v>288</v>
      </c>
      <c r="BA35" s="103" t="s">
        <v>634</v>
      </c>
      <c r="BB35" s="101" t="b">
        <v>0</v>
      </c>
      <c r="BC35" s="102"/>
      <c r="BD35" s="103"/>
      <c r="BE35" s="103"/>
      <c r="BF35" s="101"/>
      <c r="BG35" s="102"/>
      <c r="BH35" s="103"/>
      <c r="BI35" s="103"/>
      <c r="BJ35" s="101"/>
      <c r="BK35" s="102"/>
      <c r="BL35" s="103"/>
      <c r="BM35" s="103"/>
      <c r="BN35" s="101"/>
      <c r="BO35" s="102"/>
      <c r="BP35" s="103"/>
      <c r="BQ35" s="103"/>
      <c r="BR35" s="101"/>
      <c r="BT35" s="43"/>
      <c r="BU35" s="43"/>
      <c r="BV35" s="43"/>
      <c r="BW35" s="102" t="str">
        <f>iferror(if(OR(AE$2&lt;&gt;"",AE$3,BW$2&lt;&gt;"",BW$3),"0%",concat(round(BW$70/(+BW$67+BW$68+BW$69+BW$70+BW$71)*100,IF($A$2,1,0)),"%")),"0%")</f>
        <v>4%</v>
      </c>
      <c r="BX35" s="103" t="s">
        <v>236</v>
      </c>
      <c r="BY35" s="103">
        <v>46320.0</v>
      </c>
      <c r="BZ35" s="101" t="b">
        <v>0</v>
      </c>
      <c r="CA35" s="102"/>
      <c r="CB35" s="103"/>
      <c r="CC35" s="103"/>
      <c r="CD35" s="101"/>
      <c r="CE35" s="102" t="str">
        <f>iferror(if(OR(CE$2&lt;&gt;"",CE$3),"0%",concat(round(CE$70/(+CE$67+CE$68+CE$69+CE$70+CE$71)*100,IF($A$2,1,0)),"%")),"0%")</f>
        <v>4%</v>
      </c>
      <c r="CF35" s="103" t="s">
        <v>578</v>
      </c>
      <c r="CG35" s="103">
        <v>46320.0</v>
      </c>
      <c r="CH35" s="101" t="b">
        <v>0</v>
      </c>
      <c r="CI35" s="102" t="str">
        <f>iferror(if(OR(CI$2&lt;&gt;"",CI$3,CQ$2&lt;&gt;"",CQ$3),"0%",concat(round(CI$70/(+CI$67+CI$68+CI$69+CI$70+CI$71)*100,IF($A$2,1,0)),"%")),"0%")</f>
        <v>4%</v>
      </c>
      <c r="CJ35" s="103" t="s">
        <v>583</v>
      </c>
      <c r="CK35" s="103">
        <v>46320.0</v>
      </c>
      <c r="CL35" s="101" t="b">
        <v>0</v>
      </c>
      <c r="CM35" s="102"/>
      <c r="CN35" s="103"/>
      <c r="CO35" s="103"/>
      <c r="CP35" s="101"/>
      <c r="CQ35" s="102" t="str">
        <f>iferror(if(OR(CI$2&lt;&gt;"",CI$3,CQ$2&lt;&gt;"",CQ$3),"0%",concat(round(CQ$70/(+CQ$67+CQ$68+CQ$69+CQ$70+CQ$71)*100,IF($A$2,1,0)),"%")),"0%")</f>
        <v>4%</v>
      </c>
      <c r="CR35" s="103" t="s">
        <v>578</v>
      </c>
      <c r="CS35" s="103">
        <v>46320.0</v>
      </c>
      <c r="CT35" s="101" t="b">
        <v>0</v>
      </c>
      <c r="CU35" s="102" t="str">
        <f>iferror(if(OR(CU$2&lt;&gt;"",CU$3),"0%",concat(round(CU$70/(+CU$67+CU$68+CU$69+CU$70+CU$71)*100,IF($A$2,1,0)),"%")),"0%")</f>
        <v>4%</v>
      </c>
      <c r="CV35" s="103" t="s">
        <v>583</v>
      </c>
      <c r="CW35" s="103">
        <v>46320.0</v>
      </c>
      <c r="CX35" s="101" t="b">
        <v>0</v>
      </c>
      <c r="CY35" s="102"/>
      <c r="CZ35" s="103"/>
      <c r="DA35" s="103"/>
      <c r="DB35" s="101"/>
      <c r="DC35" s="102"/>
      <c r="DD35" s="103"/>
      <c r="DE35" s="103"/>
      <c r="DF35" s="101"/>
      <c r="DG35" s="102" t="str">
        <f>iferror(if(OR(OY$2&lt;&gt;"",OY$3,OU$2&lt;&gt;"",OU$3,LC$2&lt;&gt;"",LC$3,LA$2&lt;&gt;"",LA$3,HK$2&lt;&gt;"",HK$3,DG$2&lt;&gt;"",DG$3),"0%",concat(round(DG$70/(DG$67+DG$68+DG$69+DG$70+DG$71)*100,IF($A$2,1,0)),"%")),"0%")</f>
        <v>4%</v>
      </c>
      <c r="DH35" s="103" t="s">
        <v>569</v>
      </c>
      <c r="DI35" s="103" t="s">
        <v>510</v>
      </c>
      <c r="DJ35" s="101" t="b">
        <v>0</v>
      </c>
      <c r="DK35" s="102" t="str">
        <f>iferror(if(OR(DK$2&lt;&gt;"",DK$3),"0%",concat(round(DK$70/(+DK$67+DK$68+DK$69+DK$70+DK$71)*100,IF($A$2,1,0)),"%")),"0%")</f>
        <v>4%</v>
      </c>
      <c r="DL35" s="103" t="s">
        <v>181</v>
      </c>
      <c r="DM35" s="103">
        <v>46320.0</v>
      </c>
      <c r="DN35" s="101" t="b">
        <v>0</v>
      </c>
      <c r="DP35" s="34"/>
      <c r="DQ35" s="34"/>
      <c r="DR35" s="35"/>
      <c r="DS35" s="102" t="str">
        <f>iferror(if(OR(DS$2&lt;&gt;"",DS$3),"0%",concat(round(DS$70/(+DS$67+DS$68+DS$69+DS$70+DS$71)*100,IF($A$2,1,0)),"%")),"0%")</f>
        <v>4%</v>
      </c>
      <c r="DT35" s="103" t="s">
        <v>551</v>
      </c>
      <c r="DU35" s="103">
        <v>46315.0</v>
      </c>
      <c r="DV35" s="101" t="b">
        <v>0</v>
      </c>
      <c r="DW35" s="102" t="str">
        <f>iferror(if(OR(DW$2&lt;&gt;"",DW$3),"0%",concat(round(DW$70/(+DW$67+DW$68+DW$69+DW$70+DW$71)*100,IF($A$2,1,0)),"%")),"0%")</f>
        <v>4%</v>
      </c>
      <c r="DX35" s="103" t="s">
        <v>135</v>
      </c>
      <c r="DY35" s="103" t="s">
        <v>586</v>
      </c>
      <c r="DZ35" s="101" t="b">
        <v>0</v>
      </c>
      <c r="EA35" s="102"/>
      <c r="EB35" s="103"/>
      <c r="EC35" s="103"/>
      <c r="ED35" s="101"/>
      <c r="EE35" s="102"/>
      <c r="EF35" s="103"/>
      <c r="EG35" s="103"/>
      <c r="EH35" s="101"/>
      <c r="EI35" s="102"/>
      <c r="EJ35" s="103"/>
      <c r="EK35" s="103"/>
      <c r="EL35" s="101"/>
      <c r="EM35" s="102"/>
      <c r="EN35" s="103"/>
      <c r="EO35" s="103"/>
      <c r="EP35" s="101"/>
      <c r="ER35" s="34" t="s">
        <v>466</v>
      </c>
      <c r="ES35" s="34"/>
      <c r="ET35" s="35" t="b">
        <v>0</v>
      </c>
      <c r="EU35" s="102" t="str">
        <f>iferror(if(OR(EU$2&lt;&gt;"",EU$3),"0%",concat(round(EU$70/(+EU$67+EU$68+EU$69+EU$70+EU$71)*100,IF($A$2,1,0)),"%")),"0%")</f>
        <v>4%</v>
      </c>
      <c r="EV35" s="103" t="s">
        <v>559</v>
      </c>
      <c r="EW35" s="103" t="s">
        <v>635</v>
      </c>
      <c r="EX35" s="101" t="b">
        <v>0</v>
      </c>
      <c r="EY35" s="102"/>
      <c r="EZ35" s="103"/>
      <c r="FA35" s="103"/>
      <c r="FB35" s="101"/>
      <c r="FC35" s="102"/>
      <c r="FD35" s="103"/>
      <c r="FE35" s="103"/>
      <c r="FF35" s="101"/>
      <c r="FG35" s="102"/>
      <c r="FH35" s="103"/>
      <c r="FI35" s="103"/>
      <c r="FJ35" s="101"/>
      <c r="FK35" s="102" t="str">
        <f>iferror(if(OR(FK$2&lt;&gt;"",FK$3),"0%",concat(round(FK$70/(+FK$67+FK$68+FK$69+FK$70+FK$71)*100,IF($A$2,1,0)),"%")),"0%")</f>
        <v>4%</v>
      </c>
      <c r="FL35" s="103" t="s">
        <v>525</v>
      </c>
      <c r="FM35" s="103" t="s">
        <v>636</v>
      </c>
      <c r="FN35" s="101" t="b">
        <v>0</v>
      </c>
      <c r="FO35" s="102" t="str">
        <f>iferror(if(OR(FO$2&lt;&gt;"",FO$3),"0%",concat(round(FO$70/(+FO$67+FO$68+FO$69+FO$70+FO$71)*100,IF($A$2,1,0)),"%")),"0%")</f>
        <v>4%</v>
      </c>
      <c r="FP35" s="103" t="s">
        <v>427</v>
      </c>
      <c r="FQ35" s="103" t="s">
        <v>662</v>
      </c>
      <c r="FR35" s="101" t="b">
        <v>0</v>
      </c>
      <c r="FS35" s="102"/>
      <c r="FT35" s="103"/>
      <c r="FU35" s="103"/>
      <c r="FV35" s="101"/>
      <c r="FW35" s="102" t="str">
        <f>iferror(if(OR(FW$2&lt;&gt;"",FW$3),"0%",concat(round(FW$70/(+FW$67+FW$68+FW$69+FW$70+FW$71)*100,IF($A$2,1,0)),"%")),"0%")</f>
        <v>4%</v>
      </c>
      <c r="FX35" s="103" t="s">
        <v>507</v>
      </c>
      <c r="FY35" s="103" t="s">
        <v>516</v>
      </c>
      <c r="FZ35" s="101" t="b">
        <v>0</v>
      </c>
      <c r="GA35" s="102" t="str">
        <f>iferror(if(OR(GA$2&lt;&gt;"",GA$3),"0%",concat(round(GA$70/(+GA$67+GA$68+GA$69+GA$70+GA$71)*100,IF($A$2,1,0)),"%")),"0%")</f>
        <v>4%</v>
      </c>
      <c r="GB35" s="103" t="s">
        <v>583</v>
      </c>
      <c r="GC35" s="103" t="s">
        <v>555</v>
      </c>
      <c r="GD35" s="101" t="b">
        <v>0</v>
      </c>
      <c r="GE35" s="102"/>
      <c r="GF35" s="103"/>
      <c r="GG35" s="103"/>
      <c r="GH35" s="101"/>
      <c r="GI35" s="102"/>
      <c r="GJ35" s="103"/>
      <c r="GK35" s="103"/>
      <c r="GL35" s="101"/>
      <c r="GM35" s="102" t="str">
        <f>iferror(if(OR(GM$2&lt;&gt;"",GM$3),"0%",concat(round(GM$70/(+GM$67+GM$68+GM$69+GM$70+GM$71)*100,IF($A$2,1,0)),"%")),"0%")</f>
        <v>4%</v>
      </c>
      <c r="GN35" s="103" t="s">
        <v>568</v>
      </c>
      <c r="GO35" s="103" t="s">
        <v>511</v>
      </c>
      <c r="GP35" s="101" t="b">
        <v>0</v>
      </c>
      <c r="GQ35" s="102" t="str">
        <f>iferror(if(OR(GQ$2&lt;&gt;"",GQ$3),"0%",concat(round(GQ$70/(+GQ$67+GQ$68+GQ$69+GQ$70+GQ$71)*100,IF($A$2,1,0)),"%")),"0%")</f>
        <v>4%</v>
      </c>
      <c r="GR35" s="103" t="s">
        <v>584</v>
      </c>
      <c r="GS35" s="103" t="s">
        <v>639</v>
      </c>
      <c r="GT35" s="101" t="b">
        <v>0</v>
      </c>
      <c r="GU35" s="102"/>
      <c r="GV35" s="103"/>
      <c r="GW35" s="103"/>
      <c r="GX35" s="101"/>
      <c r="GY35" s="102" t="str">
        <f>iferror(if(OR(GY$2&lt;&gt;"",GY$3),"0%",concat(round(GY$70/(+GY$67+GY$68+GY$69+GY$70+GY$71)*100,IF($A$2,1,0)),"%")),"0%")</f>
        <v>4%</v>
      </c>
      <c r="GZ35" s="103" t="s">
        <v>629</v>
      </c>
      <c r="HA35" s="103" t="s">
        <v>640</v>
      </c>
      <c r="HB35" s="101" t="b">
        <v>0</v>
      </c>
      <c r="HC35" s="102" t="str">
        <f>iferror(if(OR(HC$2&lt;&gt;"",HC$3),"0%",concat(round(HC$70/(+HC$67+HC$68+HC$69+HC$70+HC$71)*100,IF($A$2,1,0)),"%")),"0%")</f>
        <v>4%</v>
      </c>
      <c r="HD35" s="103" t="s">
        <v>551</v>
      </c>
      <c r="HE35" s="103" t="s">
        <v>594</v>
      </c>
      <c r="HF35" s="101" t="b">
        <v>0</v>
      </c>
      <c r="HG35" s="102"/>
      <c r="HH35" s="103"/>
      <c r="HI35" s="103"/>
      <c r="HJ35" s="101"/>
      <c r="HK35" s="102" t="str">
        <f>iferror(if(OR(OY$2&lt;&gt;"",OY$3,OU$2&lt;&gt;"",OU$3,LC$2&lt;&gt;"",LC$3,LA$2&lt;&gt;"",LA$3,HK$2&lt;&gt;"",HK$3,DG$2&lt;&gt;"",DG$3),"0%",concat(round(HK$70/(HK$67+HK$68+HK$69+HK$70+HK$71)*100,IF($A$2,1,0)),"%")),"0%")</f>
        <v>4%</v>
      </c>
      <c r="HL35" s="103" t="s">
        <v>651</v>
      </c>
      <c r="HM35" s="103" t="s">
        <v>652</v>
      </c>
      <c r="HN35" s="101" t="b">
        <v>0</v>
      </c>
      <c r="HO35" s="102" t="str">
        <f>iferror(if(OR(HO$2&lt;&gt;"",HO$3),"0%",concat(round(HO$70/(+HO$67+HO$68+HO$69+HO$70+HO$71)*100,IF($A$2,1,0)),"%")),"0%")</f>
        <v>4%</v>
      </c>
      <c r="HP35" s="103" t="s">
        <v>575</v>
      </c>
      <c r="HQ35" s="103" t="s">
        <v>560</v>
      </c>
      <c r="HR35" s="101" t="b">
        <v>0</v>
      </c>
      <c r="HT35" s="43"/>
      <c r="HU35" s="43"/>
      <c r="HV35" s="43"/>
      <c r="HW35" s="102"/>
      <c r="HX35" s="103"/>
      <c r="HY35" s="103"/>
      <c r="HZ35" s="101"/>
      <c r="IA35" s="102"/>
      <c r="IB35" s="103"/>
      <c r="IC35" s="103"/>
      <c r="ID35" s="101"/>
      <c r="IE35" s="102" t="str">
        <f>iferror(if(OR(IE$2&lt;&gt;"",IE$3,II$2&lt;&gt;"",II$3,IM$2&lt;&gt;"",IM$3,IQ$2&lt;&gt;"",IQ$3),"0%",concat(round(IE$70/(+IE$67+IE$68+IE$69+IE$70+IE$71)*100,IF($A$2,1,0)),"%")),"0%")</f>
        <v>4%</v>
      </c>
      <c r="IF35" s="103" t="s">
        <v>477</v>
      </c>
      <c r="IG35" s="103" t="s">
        <v>641</v>
      </c>
      <c r="IH35" s="101" t="b">
        <v>0</v>
      </c>
      <c r="II35" s="102" t="str">
        <f>iferror(if(OR(IE$2&lt;&gt;"",IE$3,II$2&lt;&gt;"",II$3,IM$2&lt;&gt;"",IM$3,IQ$2&lt;&gt;"",IQ$3),"0%",concat(round(II$70/(+II$67+II$68+II$69+II$70+II$71)*100,IF($A$2,1,0)),"%")),"0%")</f>
        <v>4%</v>
      </c>
      <c r="IJ35" s="103" t="s">
        <v>477</v>
      </c>
      <c r="IK35" s="103" t="s">
        <v>641</v>
      </c>
      <c r="IL35" s="101" t="b">
        <v>0</v>
      </c>
      <c r="IM35" s="102" t="str">
        <f>iferror(if(OR(IE$2&lt;&gt;"",IE$3,II$2&lt;&gt;"",II$3,IM$2&lt;&gt;"",IM$3,IQ$2&lt;&gt;"",IQ$3),"0%",concat(round(IM$70/(+IM$67+IM$68+IM$69+IM$70+IM$71)*100,IF($A$2,1,0)),"%")),"0%")</f>
        <v>4%</v>
      </c>
      <c r="IN35" s="103" t="s">
        <v>477</v>
      </c>
      <c r="IO35" s="103" t="s">
        <v>641</v>
      </c>
      <c r="IP35" s="101" t="b">
        <v>0</v>
      </c>
      <c r="IQ35" s="102" t="str">
        <f>iferror(if(OR(IE$2&lt;&gt;"",IE$3,II$2&lt;&gt;"",II$3,IM$2&lt;&gt;"",IM$3,IQ$2&lt;&gt;"",IQ$3),"0%",concat(round(IQ$70/(+IQ$67+IQ$68+IQ$69+IQ$70+IQ$71)*100,IF($A$2,1,0)),"%")),"0%")</f>
        <v>4%</v>
      </c>
      <c r="IR35" s="103" t="s">
        <v>477</v>
      </c>
      <c r="IS35" s="103" t="s">
        <v>641</v>
      </c>
      <c r="IT35" s="101" t="b">
        <v>0</v>
      </c>
      <c r="IV35" s="43"/>
      <c r="IW35" s="43"/>
      <c r="IX35" s="43"/>
      <c r="IY35" s="102"/>
      <c r="IZ35" s="103"/>
      <c r="JA35" s="103"/>
      <c r="JB35" s="101"/>
      <c r="JC35" s="102"/>
      <c r="JD35" s="103"/>
      <c r="JE35" s="103"/>
      <c r="JF35" s="101"/>
      <c r="JG35" s="102"/>
      <c r="JH35" s="103"/>
      <c r="JI35" s="103"/>
      <c r="JJ35" s="101"/>
      <c r="JK35" s="102"/>
      <c r="JL35" s="103"/>
      <c r="JM35" s="103"/>
      <c r="JN35" s="101"/>
      <c r="JO35" s="102"/>
      <c r="JP35" s="103"/>
      <c r="JQ35" s="103"/>
      <c r="JR35" s="101"/>
      <c r="JS35" s="102"/>
      <c r="JT35" s="103"/>
      <c r="JU35" s="103"/>
      <c r="JV35" s="101"/>
      <c r="JW35" s="102"/>
      <c r="JX35" s="103"/>
      <c r="JY35" s="103"/>
      <c r="JZ35" s="101"/>
      <c r="KA35" s="102"/>
      <c r="KB35" s="103"/>
      <c r="KC35" s="103"/>
      <c r="KD35" s="101"/>
      <c r="KE35" s="102"/>
      <c r="KF35" s="103"/>
      <c r="KG35" s="103"/>
      <c r="KH35" s="101"/>
      <c r="KI35" s="102"/>
      <c r="KJ35" s="103"/>
      <c r="KK35" s="103"/>
      <c r="KL35" s="101"/>
      <c r="KM35" s="102"/>
      <c r="KN35" s="103"/>
      <c r="KO35" s="103"/>
      <c r="KP35" s="101"/>
      <c r="KQ35" s="102"/>
      <c r="KR35" s="103"/>
      <c r="KS35" s="103"/>
      <c r="KT35" s="101"/>
      <c r="KU35" s="102" t="str">
        <f>iferror(if(OR(KU$2&lt;&gt;"",KU$3),"0%",concat(round(KU$70/(+KU$67+KU$68+KU$69+KU$70+KU$71)*100,IF($A$2,1,0)),"%")),"0%")</f>
        <v>4%</v>
      </c>
      <c r="KV35" s="103" t="s">
        <v>427</v>
      </c>
      <c r="KW35" s="103" t="s">
        <v>642</v>
      </c>
      <c r="KX35" s="101" t="b">
        <v>0</v>
      </c>
      <c r="KY35" s="102"/>
      <c r="KZ35" s="103"/>
      <c r="LA35" s="103"/>
      <c r="LB35" s="101"/>
      <c r="LC35" s="102" t="str">
        <f>iferror(if(OR(OY$2&lt;&gt;"",OY$3,OU$2&lt;&gt;"",OU$3,LC$2&lt;&gt;"",LC$3,LA$2&lt;&gt;"",LA$3,HK$2&lt;&gt;"",HK$3,DG$2&lt;&gt;"",DG$3),"0%",concat(round(LC$70/(LC$67+LC$68+LC$69+LC$70+LC$71)*100,IF($A$2,1,0)),"%")),"0%")</f>
        <v>4%</v>
      </c>
      <c r="LD35" s="103" t="s">
        <v>651</v>
      </c>
      <c r="LE35" s="103" t="s">
        <v>652</v>
      </c>
      <c r="LF35" s="101" t="b">
        <v>0</v>
      </c>
      <c r="LG35" s="102"/>
      <c r="LH35" s="103"/>
      <c r="LI35" s="103"/>
      <c r="LJ35" s="101"/>
      <c r="LK35" s="102"/>
      <c r="LL35" s="103"/>
      <c r="LM35" s="103"/>
      <c r="LN35" s="101"/>
      <c r="LO35" s="102"/>
      <c r="LP35" s="103"/>
      <c r="LQ35" s="103"/>
      <c r="LR35" s="101"/>
      <c r="LS35" s="102" t="str">
        <f>iferror(if(OR(LS$2&lt;&gt;"",LS$3),"0%",concat(round(LS$70/(+LS$67+LS$68+LS$69+LS$70+LS$71)*100,IF($A$2,1,0)),"%")),"0%")</f>
        <v>4%</v>
      </c>
      <c r="LT35" s="103" t="s">
        <v>527</v>
      </c>
      <c r="LU35" s="103" t="s">
        <v>571</v>
      </c>
      <c r="LV35" s="101" t="b">
        <v>0</v>
      </c>
      <c r="LW35" s="102"/>
      <c r="LX35" s="104"/>
      <c r="LY35" s="103"/>
      <c r="LZ35" s="101"/>
      <c r="MA35" s="102" t="str">
        <f>iferror(if(OR(MA$2&lt;&gt;"",MA$3),"0%",concat(round(MA$70/(+MA$67+MA$68+MA$69+MA$70+MA$71)*100,IF($A$2,1,0)),"%")),"0%")</f>
        <v>4%</v>
      </c>
      <c r="MB35" s="103" t="s">
        <v>478</v>
      </c>
      <c r="MC35" s="103" t="s">
        <v>656</v>
      </c>
      <c r="MD35" s="101" t="b">
        <v>0</v>
      </c>
      <c r="ME35" s="102" t="str">
        <f>iferror(if(OR(ME$2&lt;&gt;"",ME$3),"0%",concat(round(ME$70/(+ME$67+ME$68+ME$69+ME$70+ME$71)*100,IF($A$2,1,0)),"%")),"0%")</f>
        <v>4%</v>
      </c>
      <c r="MF35" s="103" t="s">
        <v>583</v>
      </c>
      <c r="MG35" s="103" t="s">
        <v>656</v>
      </c>
      <c r="MH35" s="101" t="b">
        <v>0</v>
      </c>
      <c r="MI35" s="102" t="str">
        <f>iferror(if(OR(MI$2&lt;&gt;"",MI$3),"0%",concat(round(MI$70/(+MI$67+MI$68+MI$69+MI$70+MI$71)*100,IF($A$2,1,0)),"%")),"0%")</f>
        <v>4%</v>
      </c>
      <c r="MJ35" s="103" t="s">
        <v>559</v>
      </c>
      <c r="MK35" s="103" t="s">
        <v>663</v>
      </c>
      <c r="ML35" s="101" t="b">
        <v>0</v>
      </c>
      <c r="MM35" s="102" t="str">
        <f>iferror(if(OR(MM$2&lt;&gt;"",MM$3),"0%",concat(round(MM$70/(+MM$67+MM$68+MM$69+MM$70+MM$71)*100,IF($A$2,1,0)),"%")),"0%")</f>
        <v>4%</v>
      </c>
      <c r="MN35" s="103" t="s">
        <v>276</v>
      </c>
      <c r="MO35" s="103" t="s">
        <v>656</v>
      </c>
      <c r="MP35" s="101" t="b">
        <v>0</v>
      </c>
      <c r="MQ35" s="102" t="str">
        <f>iferror(if(OR(MQ$2&lt;&gt;"",MQ$3),"0%",concat(round(MQ$70/(+MQ$67+MQ$68+MQ$69+MQ$70+MQ$71)*100,IF($A$2,1,0)),"%")),"0%")</f>
        <v>4%</v>
      </c>
      <c r="MR35" s="103" t="s">
        <v>368</v>
      </c>
      <c r="MS35" s="103" t="s">
        <v>534</v>
      </c>
      <c r="MT35" s="101" t="b">
        <v>0</v>
      </c>
      <c r="MU35" s="102" t="str">
        <f>iferror(if(OR(MU$2&lt;&gt;"",MU$3),"0%",concat(round(MU$70/(+MU$67+MU$68+MU$69+MU$70+MU$71)*100,IF($A$2,1,0)),"%")),"0%")</f>
        <v>4%</v>
      </c>
      <c r="MV35" s="103" t="s">
        <v>556</v>
      </c>
      <c r="MW35" s="103" t="s">
        <v>659</v>
      </c>
      <c r="MX35" s="101" t="b">
        <v>0</v>
      </c>
      <c r="MY35" s="102" t="str">
        <f>iferror(if(OR(MY$2&lt;&gt;"",MY$3),"0%",concat(round(MY$70/(+MY$67+MY$68+MY$69+MY$70+MY$71)*100,IF($A$2,1,0)),"%")),"0%")</f>
        <v>4%</v>
      </c>
      <c r="MZ35" s="103" t="s">
        <v>604</v>
      </c>
      <c r="NA35" s="103" t="s">
        <v>659</v>
      </c>
      <c r="NB35" s="101" t="b">
        <v>0</v>
      </c>
      <c r="NC35" s="102"/>
      <c r="ND35" s="103"/>
      <c r="NE35" s="103"/>
      <c r="NF35" s="101"/>
      <c r="NG35" s="102"/>
      <c r="NH35" s="103"/>
      <c r="NI35" s="103"/>
      <c r="NJ35" s="101"/>
      <c r="NK35" s="102" t="str">
        <f>iferror(if(OR(NK$2&lt;&gt;"",NK$3),"0%",concat(round(NK$70/(+NK$67+NK$68+NK$69+NK$70+NK$71)*100,IF($A$2,1,0)),"%")),"0%")</f>
        <v>4%</v>
      </c>
      <c r="NL35" s="103" t="s">
        <v>531</v>
      </c>
      <c r="NM35" s="103" t="s">
        <v>605</v>
      </c>
      <c r="NN35" s="101" t="b">
        <v>0</v>
      </c>
      <c r="NO35" s="102" t="str">
        <f>iferror(if(OR(NO$2&lt;&gt;"",NO$3),"0%",concat(round(NO$70/(+NO$67+NO$68+NO$69+NO$70+NO$71)*100,IF($A$2,1,0)),"%")),"0%")</f>
        <v>4%</v>
      </c>
      <c r="NP35" s="103" t="s">
        <v>525</v>
      </c>
      <c r="NQ35" s="103" t="s">
        <v>646</v>
      </c>
      <c r="NR35" s="101" t="b">
        <v>0</v>
      </c>
      <c r="NT35" s="43"/>
      <c r="NU35" s="43"/>
      <c r="NV35" s="43"/>
      <c r="NW35" s="102" t="str">
        <f>iferror(if(OR(NW$2&lt;&gt;"",NW$3),"0%",concat(round(NW$70/(+NW$67+NW$68+NW$69+NW$70+NW$71)*100,IF($A$2,1,0)),"%")),"0%")</f>
        <v>4%</v>
      </c>
      <c r="NX35" s="103" t="s">
        <v>542</v>
      </c>
      <c r="NY35" s="103" t="s">
        <v>621</v>
      </c>
      <c r="NZ35" s="101" t="b">
        <v>0</v>
      </c>
      <c r="OA35" s="102" t="str">
        <f>iferror(if(OR(OA$2&lt;&gt;"",OA$3),"0%",concat(round(OA$70/(+OA$67+OA$68+OA$69+OA$70+OA$71)*100,IF($A$2,1,0)),"%")),"0%")</f>
        <v>4%</v>
      </c>
      <c r="OB35" s="103" t="s">
        <v>185</v>
      </c>
      <c r="OC35" s="103" t="s">
        <v>647</v>
      </c>
      <c r="OD35" s="101" t="b">
        <v>0</v>
      </c>
      <c r="OE35" s="102" t="str">
        <f>iferror(if(OR(OE$2&lt;&gt;"",OE$3),"0%",concat(round(OE$70/(+OE$67+OE$68+OE$69+OE$70+OE$71)*100,IF($A$2,1,0)),"%")),"0%")</f>
        <v>4%</v>
      </c>
      <c r="OF35" s="103" t="s">
        <v>427</v>
      </c>
      <c r="OG35" s="103">
        <v>46320.0</v>
      </c>
      <c r="OH35" s="101" t="b">
        <v>0</v>
      </c>
      <c r="OI35" s="102"/>
      <c r="OJ35" s="103"/>
      <c r="OK35" s="103"/>
      <c r="OL35" s="101"/>
      <c r="OM35" s="102"/>
      <c r="ON35" s="103"/>
      <c r="OO35" s="103"/>
      <c r="OP35" s="101"/>
      <c r="OQ35" s="102" t="str">
        <f>iferror(if(OR(OQ$2&lt;&gt;"",OQ$3),"0%",concat(round(OQ$70/(+OQ$67+OQ$68+OQ$69+OQ$70+OQ$71)*100,IF($A$2,1,0)),"%")),"0%")</f>
        <v>4%</v>
      </c>
      <c r="OR35" s="103" t="s">
        <v>219</v>
      </c>
      <c r="OS35" s="103" t="s">
        <v>648</v>
      </c>
      <c r="OT35" s="101" t="b">
        <v>0</v>
      </c>
      <c r="OU35" s="102"/>
      <c r="OV35" s="103"/>
      <c r="OW35" s="103"/>
      <c r="OX35" s="101"/>
      <c r="OY35" s="102"/>
      <c r="OZ35" s="103"/>
      <c r="PA35" s="103"/>
      <c r="PB35" s="101"/>
      <c r="PC35" s="102"/>
      <c r="PD35" s="103"/>
      <c r="PE35" s="103"/>
      <c r="PF35" s="101"/>
      <c r="PG35" s="102"/>
      <c r="PH35" s="103"/>
      <c r="PI35" s="103"/>
      <c r="PJ35" s="101"/>
      <c r="PK35" s="102"/>
      <c r="PL35" s="103"/>
      <c r="PM35" s="103"/>
      <c r="PN35" s="101"/>
      <c r="PO35" s="102"/>
      <c r="PP35" s="103"/>
      <c r="PQ35" s="103"/>
      <c r="PR35" s="101"/>
      <c r="PS35" s="102"/>
      <c r="PT35" s="103"/>
      <c r="PU35" s="103"/>
      <c r="PV35" s="101"/>
      <c r="PW35" s="102"/>
      <c r="PX35" s="103"/>
      <c r="PY35" s="103"/>
      <c r="PZ35" s="101"/>
      <c r="QA35" s="102"/>
      <c r="QB35" s="103"/>
      <c r="QC35" s="103"/>
      <c r="QD35" s="101"/>
      <c r="QE35" s="102" t="str">
        <f>iferror(if(OR(QE$2&lt;&gt;"",QE$3),"0%",concat(round(QE$70/(+QE$67+QE$68+QE$69+QE$70+QE$71)*100,IF($A$2,1,0)),"%")),"0%")</f>
        <v>4%</v>
      </c>
      <c r="QF35" s="103" t="s">
        <v>550</v>
      </c>
      <c r="QG35" s="103" t="s">
        <v>649</v>
      </c>
      <c r="QH35" s="101" t="b">
        <v>0</v>
      </c>
      <c r="QI35" s="102"/>
      <c r="QJ35" s="103"/>
      <c r="QK35" s="103"/>
      <c r="QL35" s="101"/>
      <c r="QM35" s="102"/>
      <c r="QN35" s="103"/>
      <c r="QO35" s="103"/>
      <c r="QP35" s="101"/>
      <c r="QQ35" s="102" t="str">
        <f>iferror(if(OR(QQ$2&lt;&gt;"",QQ$3),"0%",concat(round(QQ$70/(+QQ$67+QQ$68+QQ$69+QQ$70+QQ$71)*100,IF($A$2,1,0)),"%")),"0%")</f>
        <v>4%</v>
      </c>
      <c r="QR35" s="103" t="s">
        <v>566</v>
      </c>
      <c r="QS35" s="103" t="s">
        <v>632</v>
      </c>
      <c r="QT35" s="101" t="b">
        <v>0</v>
      </c>
      <c r="QU35" s="102"/>
      <c r="QV35" s="103"/>
      <c r="QW35" s="103"/>
      <c r="QX35" s="101"/>
      <c r="QY35" s="102"/>
      <c r="QZ35" s="103"/>
      <c r="RA35" s="103"/>
      <c r="RB35" s="101"/>
      <c r="RC35" s="102"/>
      <c r="RD35" s="103"/>
      <c r="RE35" s="103"/>
      <c r="RF35" s="101"/>
      <c r="RG35" s="102"/>
      <c r="RH35" s="103"/>
      <c r="RI35" s="103"/>
      <c r="RJ35" s="101"/>
      <c r="RK35" s="102" t="str">
        <f>iferror(if(OR(RK$2&lt;&gt;"",RK$3),"0%",concat(round(RK$70/(+RK$67+RK$68+RK$69+RK$70+RK$71)*100,IF($A$2,1,0)),"%")),"0%")</f>
        <v>4%</v>
      </c>
      <c r="RL35" s="103" t="s">
        <v>427</v>
      </c>
      <c r="RM35" s="103" t="s">
        <v>661</v>
      </c>
      <c r="RN35" s="101" t="b">
        <v>0</v>
      </c>
      <c r="RO35" s="102"/>
      <c r="RP35" s="103"/>
      <c r="RQ35" s="103"/>
      <c r="RR35" s="101"/>
      <c r="RS35" s="102" t="str">
        <f>iferror(if(OR(RS$2&lt;&gt;"",RS$3),"0%",concat(round(RS$70/(+RS$67+RS$68+RS$69+RS$70+RS$71)*100,IF($A$2,1,0)),"%")),"0%")</f>
        <v>4%</v>
      </c>
      <c r="RT35" s="103" t="s">
        <v>427</v>
      </c>
      <c r="RU35" s="103" t="s">
        <v>661</v>
      </c>
      <c r="RV35" s="101" t="b">
        <v>0</v>
      </c>
      <c r="RW35" s="102"/>
      <c r="RX35" s="103"/>
      <c r="RY35" s="103"/>
      <c r="RZ35" s="101"/>
      <c r="SA35" s="102" t="str">
        <f>iferror(if(OR(SA$2&lt;&gt;"",SA$3),"0%",concat(round(SA$70/(+SA$67+SA$68+SA$69+SA$70+SA$71)*100,IF($A$2,1,0)),"%")),"0%")</f>
        <v>4%</v>
      </c>
      <c r="SB35" s="103" t="s">
        <v>629</v>
      </c>
      <c r="SC35" s="103" t="s">
        <v>535</v>
      </c>
      <c r="SD35" s="101" t="b">
        <v>0</v>
      </c>
      <c r="SE35" s="102" t="str">
        <f>iferror(if(OR(SE$2&lt;&gt;"",SE$3),"0%",concat(round(SE$70/(+SE$67+SE$68+SE$69+SE$70+SE$71)*100,IF($A$2,1,0)),"%")),"0%")</f>
        <v>4%</v>
      </c>
      <c r="SF35" s="103" t="s">
        <v>549</v>
      </c>
      <c r="SG35" s="103" t="s">
        <v>535</v>
      </c>
      <c r="SH35" s="101" t="b">
        <v>0</v>
      </c>
      <c r="SI35" s="102" t="str">
        <f>iferror(if(OR(SI$2&lt;&gt;"",SI$3),"0%",concat(round(SI$70/(+SI$67+SI$68+SI$69+SI$70+SI$71)*100,IF($A$2,1,0)),"%")),"0%")</f>
        <v>4%</v>
      </c>
      <c r="SJ35" s="103" t="s">
        <v>548</v>
      </c>
      <c r="SK35" s="103" t="s">
        <v>537</v>
      </c>
      <c r="SL35" s="101" t="b">
        <v>0</v>
      </c>
      <c r="SM35" s="25"/>
    </row>
    <row r="36">
      <c r="B36" s="101"/>
      <c r="C36" s="102" t="str">
        <f>iferror(if(OR(C$2&lt;&gt;"",C$3),"0%",concat(round(C$71/(+C$67+C$68+C$69+C$70+C$71)*100,IF($A$2,1,0)),"%")),"0%")</f>
        <v>1%</v>
      </c>
      <c r="D36" s="103" t="s">
        <v>348</v>
      </c>
      <c r="E36" s="103" t="s">
        <v>621</v>
      </c>
      <c r="F36" s="101" t="b">
        <v>0</v>
      </c>
      <c r="G36" s="102"/>
      <c r="H36" s="103"/>
      <c r="I36" s="103"/>
      <c r="J36" s="101"/>
      <c r="K36" s="102"/>
      <c r="L36" s="103"/>
      <c r="M36" s="103"/>
      <c r="N36" s="101"/>
      <c r="O36" s="102" t="str">
        <f>iferror(if(OR(O$2&lt;&gt;"",O$3),"0%",concat(round(O$71/(+O$67+O$68+O$69+O$70+O$71)*100,IF($A$2,1,0)),"%")),"0%")</f>
        <v>1%</v>
      </c>
      <c r="P36" s="103" t="s">
        <v>288</v>
      </c>
      <c r="Q36" s="103" t="s">
        <v>621</v>
      </c>
      <c r="R36" s="101" t="b">
        <v>0</v>
      </c>
      <c r="S36" s="102"/>
      <c r="T36" s="103"/>
      <c r="U36" s="103"/>
      <c r="V36" s="101"/>
      <c r="W36" s="102" t="str">
        <f>iferror(if(OR(W$2&lt;&gt;"",W$3),"0%",concat(round(W$71/(+W$67+W$68+W$69+W$70+W$71)*100,IF($A$2,1,0)),"%")),"0%")</f>
        <v>1%</v>
      </c>
      <c r="X36" s="103" t="s">
        <v>588</v>
      </c>
      <c r="Y36" s="103" t="s">
        <v>621</v>
      </c>
      <c r="Z36" s="101" t="b">
        <v>0</v>
      </c>
      <c r="AA36" s="102"/>
      <c r="AB36" s="103"/>
      <c r="AC36" s="103"/>
      <c r="AD36" s="101"/>
      <c r="AE36" s="102" t="str">
        <f>iferror(if(OR(AE$2&lt;&gt;"",AE$3),"0%",concat(round(AE$71/(+AE$67+AE$68+AE$69+AE$70+AE$71)*100,IF($A$2,1,0)),"%")),"0%")</f>
        <v>1%</v>
      </c>
      <c r="AF36" s="103" t="s">
        <v>309</v>
      </c>
      <c r="AG36" s="103">
        <v>46320.0</v>
      </c>
      <c r="AH36" s="101" t="b">
        <v>0</v>
      </c>
      <c r="AI36" s="102" t="str">
        <f>iferror(if(OR(AI$2&lt;&gt;"",AI$3),"0%",concat(round(AI$71/(+AI$67+AI$68+AI$69+AI$70+AI$71)*100,IF($A$2,1,0)),"%")),"0%")</f>
        <v>1%</v>
      </c>
      <c r="AJ36" s="103" t="s">
        <v>314</v>
      </c>
      <c r="AK36" s="103">
        <v>46320.0</v>
      </c>
      <c r="AL36" s="101" t="b">
        <v>0</v>
      </c>
      <c r="AM36" s="102" t="str">
        <f>iferror(if(OR(AM$2&lt;&gt;"",AM$3),"0%",concat(round(AM$71/(+AM$67+AM$68+AM$69+AM$70+AM$71)*100,IF($A$2,1,0)),"%")),"0%")</f>
        <v>1%</v>
      </c>
      <c r="AN36" s="103" t="s">
        <v>559</v>
      </c>
      <c r="AO36" s="103">
        <v>46320.0</v>
      </c>
      <c r="AP36" s="101" t="b">
        <v>0</v>
      </c>
      <c r="AQ36" s="102" t="str">
        <f>iferror(if(OR(AQ$2&lt;&gt;"",AQ$3),"0%",concat(round(AQ$71/(+AQ$67+AQ$68+AQ$69+AQ$70+AQ$71)*100,IF($A$2,1,0)),"%")),"0%")</f>
        <v>1%</v>
      </c>
      <c r="AR36" s="103" t="s">
        <v>515</v>
      </c>
      <c r="AS36" s="103">
        <v>46320.0</v>
      </c>
      <c r="AT36" s="101" t="b">
        <v>0</v>
      </c>
      <c r="AU36" s="102"/>
      <c r="AV36" s="103"/>
      <c r="AW36" s="103"/>
      <c r="AX36" s="101"/>
      <c r="AY36" s="102" t="str">
        <f>iferror(if(OR(AU$2&lt;&gt;"",AY$2&lt;&gt;"",AY$3),"0%",concat(round(AY$71/(+AY$67+AY$68+AY$69+AY$70+AY$71)*100,IF($A$2,1,0)),"%")),"0%")</f>
        <v>1%</v>
      </c>
      <c r="AZ36" s="103" t="s">
        <v>288</v>
      </c>
      <c r="BA36" s="103" t="s">
        <v>634</v>
      </c>
      <c r="BB36" s="101" t="b">
        <v>0</v>
      </c>
      <c r="BC36" s="102"/>
      <c r="BD36" s="103"/>
      <c r="BE36" s="103"/>
      <c r="BF36" s="101"/>
      <c r="BG36" s="102"/>
      <c r="BH36" s="103"/>
      <c r="BI36" s="103"/>
      <c r="BJ36" s="101"/>
      <c r="BK36" s="102"/>
      <c r="BL36" s="103"/>
      <c r="BM36" s="103"/>
      <c r="BN36" s="101"/>
      <c r="BO36" s="102"/>
      <c r="BP36" s="103"/>
      <c r="BQ36" s="103"/>
      <c r="BR36" s="101"/>
      <c r="BS36" s="105"/>
      <c r="BT36" s="43"/>
      <c r="BU36" s="43"/>
      <c r="BV36" s="43"/>
      <c r="BW36" s="102" t="str">
        <f>iferror(if(OR(AE$2&lt;&gt;"",AE$3,BW$2&lt;&gt;"",BW$3),"0%",concat(round(BW$71/(+BW$67+BW$68+BW$69+BW$70+BW$71)*100,IF($A$2,1,0)),"%")),"0%")</f>
        <v>1%</v>
      </c>
      <c r="BX36" s="103" t="s">
        <v>309</v>
      </c>
      <c r="BY36" s="103">
        <v>46320.0</v>
      </c>
      <c r="BZ36" s="101" t="b">
        <v>0</v>
      </c>
      <c r="CA36" s="102"/>
      <c r="CB36" s="103"/>
      <c r="CC36" s="103"/>
      <c r="CD36" s="101"/>
      <c r="CE36" s="102" t="str">
        <f>iferror(if(OR(CE$2&lt;&gt;"",CE$3),"0%",concat(round(CE$71/(+CE$67+CE$68+CE$69+CE$70+CE$71)*100,IF($A$2,1,0)),"%")),"0%")</f>
        <v>1%</v>
      </c>
      <c r="CF36" s="103" t="s">
        <v>525</v>
      </c>
      <c r="CG36" s="103">
        <v>46320.0</v>
      </c>
      <c r="CH36" s="101" t="b">
        <v>0</v>
      </c>
      <c r="CI36" s="102" t="str">
        <f>iferror(if(OR(CI$2&lt;&gt;"",CI$3,CQ$2&lt;&gt;"",CQ$3),"0%",concat(round(CI$71/(+CI$67+CI$68+CI$69+CI$70+CI$71)*100,IF($A$2,1,0)),"%")),"0%")</f>
        <v>1%</v>
      </c>
      <c r="CJ36" s="103" t="s">
        <v>167</v>
      </c>
      <c r="CK36" s="103">
        <v>46320.0</v>
      </c>
      <c r="CL36" s="101" t="b">
        <v>0</v>
      </c>
      <c r="CM36" s="102"/>
      <c r="CN36" s="103"/>
      <c r="CO36" s="103"/>
      <c r="CP36" s="101"/>
      <c r="CQ36" s="102" t="str">
        <f>iferror(if(OR(CI$2&lt;&gt;"",CI$3,CQ$2&lt;&gt;"",CQ$3),"0%",concat(round(CQ$71/(+CQ$67+CQ$68+CQ$69+CQ$70+CQ$71)*100,IF($A$2,1,0)),"%")),"0%")</f>
        <v>1%</v>
      </c>
      <c r="CR36" s="103" t="s">
        <v>578</v>
      </c>
      <c r="CS36" s="103">
        <v>46320.0</v>
      </c>
      <c r="CT36" s="101" t="b">
        <v>0</v>
      </c>
      <c r="CU36" s="102" t="str">
        <f>iferror(if(OR(CU$2&lt;&gt;"",CU$3),"0%",concat(round(CU$71/(+CU$67+CU$68+CU$69+CU$70+CU$71)*100,IF($A$2,1,0)),"%")),"0%")</f>
        <v>1%</v>
      </c>
      <c r="CV36" s="103" t="s">
        <v>583</v>
      </c>
      <c r="CW36" s="103">
        <v>46320.0</v>
      </c>
      <c r="CX36" s="101" t="b">
        <v>0</v>
      </c>
      <c r="CY36" s="102"/>
      <c r="CZ36" s="103"/>
      <c r="DA36" s="103"/>
      <c r="DB36" s="101"/>
      <c r="DC36" s="102"/>
      <c r="DD36" s="103"/>
      <c r="DE36" s="103"/>
      <c r="DF36" s="101"/>
      <c r="DG36" s="102" t="str">
        <f>iferror(if(OR(OY$2&lt;&gt;"",OY$3,OU$2&lt;&gt;"",OU$3,LC$2&lt;&gt;"",LC$3,LA$2&lt;&gt;"",LA$3,HK$2&lt;&gt;"",HK$3,DG$2&lt;&gt;"",DG$3),"0%",concat(round(DG$71/(DG$67+DG$68+DG$69+DG$70+DG$71)*100,IF($A$2,1,0)),"%")),"0%")</f>
        <v>1%</v>
      </c>
      <c r="DH36" s="103" t="s">
        <v>569</v>
      </c>
      <c r="DI36" s="103" t="s">
        <v>510</v>
      </c>
      <c r="DJ36" s="101" t="b">
        <v>0</v>
      </c>
      <c r="DK36" s="102" t="str">
        <f>iferror(if(OR(DK$2&lt;&gt;"",DK$3),"0%",concat(round(DK$71/(+DK$67+DK$68+DK$69+DK$70+DK$71)*100,IF($A$2,1,0)),"%")),"0%")</f>
        <v>1%</v>
      </c>
      <c r="DL36" s="103" t="s">
        <v>181</v>
      </c>
      <c r="DM36" s="103">
        <v>46320.0</v>
      </c>
      <c r="DN36" s="101" t="b">
        <v>0</v>
      </c>
      <c r="DO36" s="106"/>
      <c r="DP36" s="34"/>
      <c r="DQ36" s="34"/>
      <c r="DR36" s="35"/>
      <c r="DS36" s="102" t="str">
        <f>iferror(if(OR(DS$2&lt;&gt;"",DS$3),"0%",concat(round(DS$71/(+DS$67+DS$68+DS$69+DS$70+DS$71)*100,IF($A$2,1,0)),"%")),"0%")</f>
        <v>1%</v>
      </c>
      <c r="DT36" s="103" t="s">
        <v>604</v>
      </c>
      <c r="DU36" s="103">
        <v>46315.0</v>
      </c>
      <c r="DV36" s="101" t="b">
        <v>0</v>
      </c>
      <c r="DW36" s="102" t="str">
        <f>iferror(if(OR(DW$2&lt;&gt;"",DW$3),"0%",concat(round(DW$71/(+DW$67+DW$68+DW$69+DW$70+DW$71)*100,IF($A$2,1,0)),"%")),"0%")</f>
        <v>1%</v>
      </c>
      <c r="DX36" s="103" t="s">
        <v>146</v>
      </c>
      <c r="DY36" s="103" t="s">
        <v>586</v>
      </c>
      <c r="DZ36" s="101" t="b">
        <v>0</v>
      </c>
      <c r="EA36" s="102"/>
      <c r="EB36" s="103"/>
      <c r="EC36" s="103"/>
      <c r="ED36" s="101"/>
      <c r="EE36" s="102"/>
      <c r="EF36" s="103"/>
      <c r="EG36" s="103"/>
      <c r="EH36" s="101"/>
      <c r="EI36" s="102"/>
      <c r="EJ36" s="103"/>
      <c r="EK36" s="103"/>
      <c r="EL36" s="101"/>
      <c r="EM36" s="102"/>
      <c r="EN36" s="103"/>
      <c r="EO36" s="103"/>
      <c r="EP36" s="101"/>
      <c r="EQ36" s="106"/>
      <c r="ER36" s="34"/>
      <c r="ES36" s="34"/>
      <c r="ET36" s="35"/>
      <c r="EU36" s="102" t="str">
        <f>iferror(if(OR(EU$2&lt;&gt;"",EU$3),"0%",concat(round(EU$71/(+EU$67+EU$68+EU$69+EU$70+EU$71)*100,IF($A$2,1,0)),"%")),"0%")</f>
        <v>1%</v>
      </c>
      <c r="EV36" s="103" t="s">
        <v>398</v>
      </c>
      <c r="EW36" s="103" t="s">
        <v>635</v>
      </c>
      <c r="EX36" s="101" t="b">
        <v>0</v>
      </c>
      <c r="EY36" s="102"/>
      <c r="EZ36" s="103"/>
      <c r="FA36" s="103"/>
      <c r="FB36" s="101"/>
      <c r="FC36" s="102"/>
      <c r="FD36" s="103"/>
      <c r="FE36" s="103"/>
      <c r="FF36" s="101"/>
      <c r="FG36" s="102"/>
      <c r="FH36" s="103"/>
      <c r="FI36" s="103"/>
      <c r="FJ36" s="101"/>
      <c r="FK36" s="102" t="str">
        <f>iferror(if(OR(FK$2&lt;&gt;"",FK$3),"0%",concat(round(FK$71/(+FK$67+FK$68+FK$69+FK$70+FK$71)*100,IF($A$2,1,0)),"%")),"0%")</f>
        <v>1%</v>
      </c>
      <c r="FL36" s="103" t="s">
        <v>604</v>
      </c>
      <c r="FM36" s="103" t="s">
        <v>636</v>
      </c>
      <c r="FN36" s="101" t="b">
        <v>0</v>
      </c>
      <c r="FO36" s="102" t="str">
        <f>iferror(if(OR(FO$2&lt;&gt;"",FO$3),"0%",concat(round(FO$71/(+FO$67+FO$68+FO$69+FO$70+FO$71)*100,IF($A$2,1,0)),"%")),"0%")</f>
        <v>1%</v>
      </c>
      <c r="FP36" s="103" t="s">
        <v>542</v>
      </c>
      <c r="FQ36" s="103" t="s">
        <v>638</v>
      </c>
      <c r="FR36" s="101" t="b">
        <v>0</v>
      </c>
      <c r="FS36" s="102"/>
      <c r="FT36" s="103"/>
      <c r="FU36" s="103"/>
      <c r="FV36" s="101"/>
      <c r="FW36" s="102" t="str">
        <f>iferror(if(OR(FW$2&lt;&gt;"",FW$3),"0%",concat(round(FW$71/(+FW$67+FW$68+FW$69+FW$70+FW$71)*100,IF($A$2,1,0)),"%")),"0%")</f>
        <v>1%</v>
      </c>
      <c r="FX36" s="103" t="s">
        <v>416</v>
      </c>
      <c r="FY36" s="103" t="s">
        <v>650</v>
      </c>
      <c r="FZ36" s="101" t="b">
        <v>0</v>
      </c>
      <c r="GA36" s="102" t="str">
        <f>iferror(if(OR(GA$2&lt;&gt;"",GA$3),"0%",concat(round(GA$71/(+GA$67+GA$68+GA$69+GA$70+GA$71)*100,IF($A$2,1,0)),"%")),"0%")</f>
        <v>1%</v>
      </c>
      <c r="GB36" s="103" t="s">
        <v>562</v>
      </c>
      <c r="GC36" s="103" t="s">
        <v>555</v>
      </c>
      <c r="GD36" s="101" t="b">
        <v>0</v>
      </c>
      <c r="GE36" s="102"/>
      <c r="GF36" s="103"/>
      <c r="GG36" s="103"/>
      <c r="GH36" s="101"/>
      <c r="GI36" s="102"/>
      <c r="GJ36" s="103"/>
      <c r="GK36" s="103"/>
      <c r="GL36" s="101"/>
      <c r="GM36" s="102" t="str">
        <f>iferror(if(OR(GM$2&lt;&gt;"",GM$3),"0%",concat(round(GM$71/(+GM$67+GM$68+GM$69+GM$70+GM$71)*100,IF($A$2,1,0)),"%")),"0%")</f>
        <v>1%</v>
      </c>
      <c r="GN36" s="103" t="s">
        <v>551</v>
      </c>
      <c r="GO36" s="103" t="s">
        <v>511</v>
      </c>
      <c r="GP36" s="101" t="b">
        <v>0</v>
      </c>
      <c r="GQ36" s="102" t="str">
        <f>iferror(if(OR(GQ$2&lt;&gt;"",GQ$3),"0%",concat(round(GQ$71/(+GQ$67+GQ$68+GQ$69+GQ$70+GQ$71)*100,IF($A$2,1,0)),"%")),"0%")</f>
        <v>1%</v>
      </c>
      <c r="GR36" s="103" t="s">
        <v>493</v>
      </c>
      <c r="GS36" s="103" t="s">
        <v>639</v>
      </c>
      <c r="GT36" s="101" t="b">
        <v>0</v>
      </c>
      <c r="GU36" s="102"/>
      <c r="GV36" s="103"/>
      <c r="GW36" s="103"/>
      <c r="GX36" s="101"/>
      <c r="GY36" s="102" t="str">
        <f>iferror(if(OR(GY$2&lt;&gt;"",GY$3),"0%",concat(round(GY$71/(+GY$67+GY$68+GY$69+GY$70+GY$71)*100,IF($A$2,1,0)),"%")),"0%")</f>
        <v>1%</v>
      </c>
      <c r="GZ36" s="103" t="s">
        <v>556</v>
      </c>
      <c r="HA36" s="103" t="s">
        <v>640</v>
      </c>
      <c r="HB36" s="101" t="b">
        <v>0</v>
      </c>
      <c r="HC36" s="102" t="str">
        <f>iferror(if(OR(HC$2&lt;&gt;"",HC$3),"0%",concat(round(HC$71/(+HC$67+HC$68+HC$69+HC$70+HC$71)*100,IF($A$2,1,0)),"%")),"0%")</f>
        <v>1%</v>
      </c>
      <c r="HD36" s="103" t="s">
        <v>551</v>
      </c>
      <c r="HE36" s="103" t="s">
        <v>594</v>
      </c>
      <c r="HF36" s="101" t="b">
        <v>0</v>
      </c>
      <c r="HG36" s="102"/>
      <c r="HH36" s="103"/>
      <c r="HI36" s="103"/>
      <c r="HJ36" s="101"/>
      <c r="HK36" s="102" t="str">
        <f>iferror(if(OR(OY$2&lt;&gt;"",OY$3,OU$2&lt;&gt;"",OU$3,LC$2&lt;&gt;"",LC$3,LA$2&lt;&gt;"",LA$3,HK$2&lt;&gt;"",HK$3,DG$2&lt;&gt;"",DG$3),"0%",concat(round(HK$71/(HK$67+HK$68+HK$69+HK$70+HK$71)*100,IF($A$2,1,0)),"%")),"0%")</f>
        <v>1%</v>
      </c>
      <c r="HL36" s="103" t="s">
        <v>498</v>
      </c>
      <c r="HM36" s="103" t="s">
        <v>652</v>
      </c>
      <c r="HN36" s="101" t="b">
        <v>0</v>
      </c>
      <c r="HO36" s="102" t="str">
        <f>iferror(if(OR(HO$2&lt;&gt;"",HO$3),"0%",concat(round(HO$71/(+HO$67+HO$68+HO$69+HO$70+HO$71)*100,IF($A$2,1,0)),"%")),"0%")</f>
        <v>1%</v>
      </c>
      <c r="HP36" s="103" t="s">
        <v>604</v>
      </c>
      <c r="HQ36" s="103" t="s">
        <v>640</v>
      </c>
      <c r="HR36" s="101" t="b">
        <v>0</v>
      </c>
      <c r="HS36" s="105"/>
      <c r="HT36" s="43"/>
      <c r="HU36" s="43"/>
      <c r="HV36" s="43"/>
      <c r="HW36" s="102"/>
      <c r="HX36" s="103"/>
      <c r="HY36" s="103"/>
      <c r="HZ36" s="101"/>
      <c r="IA36" s="102"/>
      <c r="IB36" s="103"/>
      <c r="IC36" s="103"/>
      <c r="ID36" s="101"/>
      <c r="IE36" s="102" t="str">
        <f>iferror(if(OR(IE$2&lt;&gt;"",IE$3,II$2&lt;&gt;"",II$3,IM$2&lt;&gt;"",IM$3,IQ$2&lt;&gt;"",IQ$3),"0%",concat(round(IE$71/(+IE$67+IE$68+IE$69+IE$70+IE$71)*100,IF($A$2,1,0)),"%")),"0%")</f>
        <v>1%</v>
      </c>
      <c r="IF36" s="103" t="s">
        <v>566</v>
      </c>
      <c r="IG36" s="103" t="s">
        <v>641</v>
      </c>
      <c r="IH36" s="101" t="b">
        <v>0</v>
      </c>
      <c r="II36" s="102" t="str">
        <f>iferror(if(OR(IE$2&lt;&gt;"",IE$3,II$2&lt;&gt;"",II$3,IM$2&lt;&gt;"",IM$3,IQ$2&lt;&gt;"",IQ$3),"0%",concat(round(II$71/(+II$67+II$68+II$69+II$70+II$71)*100,IF($A$2,1,0)),"%")),"0%")</f>
        <v>1%</v>
      </c>
      <c r="IJ36" s="103" t="s">
        <v>566</v>
      </c>
      <c r="IK36" s="103" t="s">
        <v>641</v>
      </c>
      <c r="IL36" s="101" t="b">
        <v>0</v>
      </c>
      <c r="IM36" s="102" t="str">
        <f>iferror(if(OR(IE$2&lt;&gt;"",IE$3,II$2&lt;&gt;"",II$3,IM$2&lt;&gt;"",IM$3,IQ$2&lt;&gt;"",IQ$3),"0%",concat(round(IM$71/(+IM$67+IM$68+IM$69+IM$70+IM$71)*100,IF($A$2,1,0)),"%")),"0%")</f>
        <v>1%</v>
      </c>
      <c r="IN36" s="103" t="s">
        <v>566</v>
      </c>
      <c r="IO36" s="103" t="s">
        <v>641</v>
      </c>
      <c r="IP36" s="101" t="b">
        <v>0</v>
      </c>
      <c r="IQ36" s="102" t="str">
        <f>iferror(if(OR(IE$2&lt;&gt;"",IE$3,II$2&lt;&gt;"",II$3,IM$2&lt;&gt;"",IM$3,IQ$2&lt;&gt;"",IQ$3),"0%",concat(round(IQ$71/(+IQ$67+IQ$68+IQ$69+IQ$70+IQ$71)*100,IF($A$2,1,0)),"%")),"0%")</f>
        <v>1%</v>
      </c>
      <c r="IR36" s="103" t="s">
        <v>566</v>
      </c>
      <c r="IS36" s="103" t="s">
        <v>641</v>
      </c>
      <c r="IT36" s="101" t="b">
        <v>0</v>
      </c>
      <c r="IU36" s="105"/>
      <c r="IV36" s="43"/>
      <c r="IW36" s="43"/>
      <c r="IX36" s="43"/>
      <c r="IY36" s="102"/>
      <c r="IZ36" s="103"/>
      <c r="JA36" s="103"/>
      <c r="JB36" s="101"/>
      <c r="JC36" s="102"/>
      <c r="JD36" s="103"/>
      <c r="JE36" s="103"/>
      <c r="JF36" s="101"/>
      <c r="JG36" s="102"/>
      <c r="JH36" s="103"/>
      <c r="JI36" s="103"/>
      <c r="JJ36" s="101"/>
      <c r="JK36" s="102"/>
      <c r="JL36" s="103"/>
      <c r="JM36" s="103"/>
      <c r="JN36" s="101"/>
      <c r="JO36" s="102"/>
      <c r="JP36" s="103"/>
      <c r="JQ36" s="103"/>
      <c r="JR36" s="101"/>
      <c r="JS36" s="102"/>
      <c r="JT36" s="103"/>
      <c r="JU36" s="103"/>
      <c r="JV36" s="101"/>
      <c r="JW36" s="102"/>
      <c r="JX36" s="103"/>
      <c r="JY36" s="103"/>
      <c r="JZ36" s="101"/>
      <c r="KA36" s="102"/>
      <c r="KB36" s="103"/>
      <c r="KC36" s="103"/>
      <c r="KD36" s="101"/>
      <c r="KE36" s="102"/>
      <c r="KF36" s="103"/>
      <c r="KG36" s="103"/>
      <c r="KH36" s="101"/>
      <c r="KI36" s="102"/>
      <c r="KJ36" s="103"/>
      <c r="KK36" s="103"/>
      <c r="KL36" s="101"/>
      <c r="KM36" s="102"/>
      <c r="KN36" s="103"/>
      <c r="KO36" s="103"/>
      <c r="KP36" s="101"/>
      <c r="KQ36" s="102"/>
      <c r="KR36" s="103"/>
      <c r="KS36" s="103"/>
      <c r="KT36" s="101"/>
      <c r="KU36" s="102" t="str">
        <f>iferror(if(OR(KU$2&lt;&gt;"",KU$3),"0%",concat(round(KU$71/(+KU$67+KU$68+KU$69+KU$70+KU$71)*100,IF($A$2,1,0)),"%")),"0%")</f>
        <v>1%</v>
      </c>
      <c r="KV36" s="103" t="s">
        <v>427</v>
      </c>
      <c r="KW36" s="103" t="s">
        <v>642</v>
      </c>
      <c r="KX36" s="101" t="b">
        <v>0</v>
      </c>
      <c r="KY36" s="102"/>
      <c r="KZ36" s="103"/>
      <c r="LA36" s="103"/>
      <c r="LB36" s="101"/>
      <c r="LC36" s="102" t="str">
        <f>iferror(if(OR(OY$2&lt;&gt;"",OY$3,OU$2&lt;&gt;"",OU$3,LC$2&lt;&gt;"",LC$3,LA$2&lt;&gt;"",LA$3,HK$2&lt;&gt;"",HK$3,DG$2&lt;&gt;"",DG$3),"0%",concat(round(LC$71/(LC$67+LC$68+LC$69+LC$70+LC$71)*100,IF($A$2,1,0)),"%")),"0%")</f>
        <v>1%</v>
      </c>
      <c r="LD36" s="103" t="s">
        <v>498</v>
      </c>
      <c r="LE36" s="103" t="s">
        <v>652</v>
      </c>
      <c r="LF36" s="101" t="b">
        <v>0</v>
      </c>
      <c r="LG36" s="102"/>
      <c r="LH36" s="103"/>
      <c r="LI36" s="103"/>
      <c r="LJ36" s="101"/>
      <c r="LK36" s="102"/>
      <c r="LL36" s="103"/>
      <c r="LM36" s="103"/>
      <c r="LN36" s="101"/>
      <c r="LO36" s="102"/>
      <c r="LP36" s="103"/>
      <c r="LQ36" s="103"/>
      <c r="LR36" s="101"/>
      <c r="LS36" s="102" t="str">
        <f>iferror(if(OR(LS$2&lt;&gt;"",LS$3),"0%",concat(round(LS$71/(+LS$67+LS$68+LS$69+LS$70+LS$71)*100,IF($A$2,1,0)),"%")),"0%")</f>
        <v>1%</v>
      </c>
      <c r="LT36" s="103" t="s">
        <v>390</v>
      </c>
      <c r="LU36" s="103" t="s">
        <v>617</v>
      </c>
      <c r="LV36" s="101" t="b">
        <v>0</v>
      </c>
      <c r="LW36" s="102"/>
      <c r="LX36" s="104"/>
      <c r="LY36" s="103"/>
      <c r="LZ36" s="101"/>
      <c r="MA36" s="102" t="str">
        <f>iferror(if(OR(MA$2&lt;&gt;"",MA$3),"0%",concat(round(MA$71/(+MA$67+MA$68+MA$69+MA$70+MA$71)*100,IF($A$2,1,0)),"%")),"0%")</f>
        <v>1%</v>
      </c>
      <c r="MB36" s="103" t="s">
        <v>546</v>
      </c>
      <c r="MC36" s="103" t="s">
        <v>656</v>
      </c>
      <c r="MD36" s="101" t="b">
        <v>0</v>
      </c>
      <c r="ME36" s="102" t="str">
        <f>iferror(if(OR(ME$2&lt;&gt;"",ME$3),"0%",concat(round(ME$71/(+ME$67+ME$68+ME$69+ME$70+ME$71)*100,IF($A$2,1,0)),"%")),"0%")</f>
        <v>1%</v>
      </c>
      <c r="MF36" s="103" t="s">
        <v>583</v>
      </c>
      <c r="MG36" s="103" t="s">
        <v>656</v>
      </c>
      <c r="MH36" s="101" t="b">
        <v>0</v>
      </c>
      <c r="MI36" s="102" t="str">
        <f>iferror(if(OR(MI$2&lt;&gt;"",MI$3),"0%",concat(round(MI$71/(+MI$67+MI$68+MI$69+MI$70+MI$71)*100,IF($A$2,1,0)),"%")),"0%")</f>
        <v>1%</v>
      </c>
      <c r="MJ36" s="103" t="s">
        <v>483</v>
      </c>
      <c r="MK36" s="103" t="s">
        <v>663</v>
      </c>
      <c r="ML36" s="101" t="b">
        <v>0</v>
      </c>
      <c r="MM36" s="102" t="str">
        <f>iferror(if(OR(MM$2&lt;&gt;"",MM$3),"0%",concat(round(MM$71/(+MM$67+MM$68+MM$69+MM$70+MM$71)*100,IF($A$2,1,0)),"%")),"0%")</f>
        <v>1%</v>
      </c>
      <c r="MN36" s="103" t="s">
        <v>276</v>
      </c>
      <c r="MO36" s="103" t="s">
        <v>659</v>
      </c>
      <c r="MP36" s="101" t="b">
        <v>0</v>
      </c>
      <c r="MQ36" s="102" t="str">
        <f>iferror(if(OR(MQ$2&lt;&gt;"",MQ$3),"0%",concat(round(MQ$71/(+MQ$67+MQ$68+MQ$69+MQ$70+MQ$71)*100,IF($A$2,1,0)),"%")),"0%")</f>
        <v>1%</v>
      </c>
      <c r="MR36" s="103" t="s">
        <v>368</v>
      </c>
      <c r="MS36" s="103" t="s">
        <v>534</v>
      </c>
      <c r="MT36" s="101" t="b">
        <v>0</v>
      </c>
      <c r="MU36" s="102" t="str">
        <f>iferror(if(OR(MU$2&lt;&gt;"",MU$3),"0%",concat(round(MU$71/(+MU$67+MU$68+MU$69+MU$70+MU$71)*100,IF($A$2,1,0)),"%")),"0%")</f>
        <v>1%</v>
      </c>
      <c r="MV36" s="103" t="s">
        <v>477</v>
      </c>
      <c r="MW36" s="103" t="s">
        <v>659</v>
      </c>
      <c r="MX36" s="101" t="b">
        <v>0</v>
      </c>
      <c r="MY36" s="102" t="str">
        <f>iferror(if(OR(MY$2&lt;&gt;"",MY$3),"0%",concat(round(MY$71/(+MY$67+MY$68+MY$69+MY$70+MY$71)*100,IF($A$2,1,0)),"%")),"0%")</f>
        <v>1%</v>
      </c>
      <c r="MZ36" s="103" t="s">
        <v>542</v>
      </c>
      <c r="NA36" s="103" t="s">
        <v>659</v>
      </c>
      <c r="NB36" s="101" t="b">
        <v>0</v>
      </c>
      <c r="NC36" s="102"/>
      <c r="ND36" s="103"/>
      <c r="NE36" s="103"/>
      <c r="NF36" s="101"/>
      <c r="NG36" s="102"/>
      <c r="NH36" s="103"/>
      <c r="NI36" s="103"/>
      <c r="NJ36" s="101"/>
      <c r="NK36" s="102" t="str">
        <f>iferror(if(OR(NK$2&lt;&gt;"",NK$3),"0%",concat(round(NK$71/(+NK$67+NK$68+NK$69+NK$70+NK$71)*100,IF($A$2,1,0)),"%")),"0%")</f>
        <v>1%</v>
      </c>
      <c r="NL36" s="103" t="s">
        <v>390</v>
      </c>
      <c r="NM36" s="103" t="s">
        <v>605</v>
      </c>
      <c r="NN36" s="101" t="b">
        <v>0</v>
      </c>
      <c r="NO36" s="102" t="str">
        <f>iferror(if(OR(NO$2&lt;&gt;"",NO$3),"0%",concat(round(NO$71/(+NO$67+NO$68+NO$69+NO$70+NO$71)*100,IF($A$2,1,0)),"%")),"0%")</f>
        <v>1%</v>
      </c>
      <c r="NP36" s="103" t="s">
        <v>542</v>
      </c>
      <c r="NQ36" s="103" t="s">
        <v>646</v>
      </c>
      <c r="NR36" s="101" t="b">
        <v>0</v>
      </c>
      <c r="NS36" s="105"/>
      <c r="NT36" s="43"/>
      <c r="NU36" s="43"/>
      <c r="NV36" s="43"/>
      <c r="NW36" s="102" t="str">
        <f>iferror(if(OR(NW$2&lt;&gt;"",NW$3),"0%",concat(round(NW$71/(+NW$67+NW$68+NW$69+NW$70+NW$71)*100,IF($A$2,1,0)),"%")),"0%")</f>
        <v>1%</v>
      </c>
      <c r="NX36" s="103" t="s">
        <v>566</v>
      </c>
      <c r="NY36" s="103" t="s">
        <v>621</v>
      </c>
      <c r="NZ36" s="101" t="b">
        <v>0</v>
      </c>
      <c r="OA36" s="102" t="str">
        <f>iferror(if(OR(OA$2&lt;&gt;"",OA$3),"0%",concat(round(OA$71/(+OA$67+OA$68+OA$69+OA$70+OA$71)*100,IF($A$2,1,0)),"%")),"0%")</f>
        <v>1%</v>
      </c>
      <c r="OB36" s="103" t="s">
        <v>550</v>
      </c>
      <c r="OC36" s="103" t="s">
        <v>647</v>
      </c>
      <c r="OD36" s="101" t="b">
        <v>0</v>
      </c>
      <c r="OE36" s="102" t="str">
        <f>iferror(if(OR(OE$2&lt;&gt;"",OE$3),"0%",concat(round(OE$71/(+OE$67+OE$68+OE$69+OE$70+OE$71)*100,IF($A$2,1,0)),"%")),"0%")</f>
        <v>1%</v>
      </c>
      <c r="OF36" s="103" t="s">
        <v>427</v>
      </c>
      <c r="OG36" s="103">
        <v>46320.0</v>
      </c>
      <c r="OH36" s="101" t="b">
        <v>0</v>
      </c>
      <c r="OI36" s="102"/>
      <c r="OJ36" s="103"/>
      <c r="OK36" s="103"/>
      <c r="OL36" s="101"/>
      <c r="OM36" s="102"/>
      <c r="ON36" s="103"/>
      <c r="OO36" s="103"/>
      <c r="OP36" s="101"/>
      <c r="OQ36" s="102" t="str">
        <f>iferror(if(OR(OQ$2&lt;&gt;"",OQ$3),"0%",concat(round(OQ$71/(+OQ$67+OQ$68+OQ$69+OQ$70+OQ$71)*100,IF($A$2,1,0)),"%")),"0%")</f>
        <v>1%</v>
      </c>
      <c r="OR36" s="103" t="s">
        <v>486</v>
      </c>
      <c r="OS36" s="103" t="s">
        <v>648</v>
      </c>
      <c r="OT36" s="101" t="b">
        <v>0</v>
      </c>
      <c r="OU36" s="102"/>
      <c r="OV36" s="103"/>
      <c r="OW36" s="103"/>
      <c r="OX36" s="101"/>
      <c r="OY36" s="102"/>
      <c r="OZ36" s="103"/>
      <c r="PA36" s="103"/>
      <c r="PB36" s="101"/>
      <c r="PC36" s="102"/>
      <c r="PD36" s="103"/>
      <c r="PE36" s="103"/>
      <c r="PF36" s="101"/>
      <c r="PG36" s="102"/>
      <c r="PH36" s="103"/>
      <c r="PI36" s="103"/>
      <c r="PJ36" s="101"/>
      <c r="PK36" s="102"/>
      <c r="PL36" s="103"/>
      <c r="PM36" s="103"/>
      <c r="PN36" s="101"/>
      <c r="PO36" s="102"/>
      <c r="PP36" s="103"/>
      <c r="PQ36" s="103"/>
      <c r="PR36" s="101"/>
      <c r="PS36" s="102"/>
      <c r="PT36" s="103"/>
      <c r="PU36" s="103"/>
      <c r="PV36" s="101"/>
      <c r="PW36" s="102"/>
      <c r="PX36" s="103"/>
      <c r="PY36" s="103"/>
      <c r="PZ36" s="101"/>
      <c r="QA36" s="102"/>
      <c r="QB36" s="103"/>
      <c r="QC36" s="103"/>
      <c r="QD36" s="101"/>
      <c r="QE36" s="102" t="str">
        <f>iferror(if(OR(QE$2&lt;&gt;"",QE$3),"0%",concat(round(QE$71/(+QE$67+QE$68+QE$69+QE$70+QE$71)*100,IF($A$2,1,0)),"%")),"0%")</f>
        <v>1%</v>
      </c>
      <c r="QF36" s="103" t="s">
        <v>427</v>
      </c>
      <c r="QG36" s="103" t="s">
        <v>649</v>
      </c>
      <c r="QH36" s="101" t="b">
        <v>0</v>
      </c>
      <c r="QI36" s="102"/>
      <c r="QJ36" s="103"/>
      <c r="QK36" s="103"/>
      <c r="QL36" s="101"/>
      <c r="QM36" s="102"/>
      <c r="QN36" s="103"/>
      <c r="QO36" s="103"/>
      <c r="QP36" s="101"/>
      <c r="QQ36" s="102" t="str">
        <f>iferror(if(OR(QQ$2&lt;&gt;"",QQ$3),"0%",concat(round(QQ$71/(+QQ$67+QQ$68+QQ$69+QQ$70+QQ$71)*100,IF($A$2,1,0)),"%")),"0%")</f>
        <v>1%</v>
      </c>
      <c r="QR36" s="103" t="s">
        <v>360</v>
      </c>
      <c r="QS36" s="103" t="s">
        <v>660</v>
      </c>
      <c r="QT36" s="101" t="b">
        <v>0</v>
      </c>
      <c r="QU36" s="102"/>
      <c r="QV36" s="103"/>
      <c r="QW36" s="103"/>
      <c r="QX36" s="101"/>
      <c r="QY36" s="102"/>
      <c r="QZ36" s="103"/>
      <c r="RA36" s="103"/>
      <c r="RB36" s="101"/>
      <c r="RC36" s="102"/>
      <c r="RD36" s="103"/>
      <c r="RE36" s="103"/>
      <c r="RF36" s="101"/>
      <c r="RG36" s="102"/>
      <c r="RH36" s="103"/>
      <c r="RI36" s="103"/>
      <c r="RJ36" s="101"/>
      <c r="RK36" s="102" t="str">
        <f>iferror(if(OR(RK$2&lt;&gt;"",RK$3),"0%",concat(round(RK$71/(+RK$67+RK$68+RK$69+RK$70+RK$71)*100,IF($A$2,1,0)),"%")),"0%")</f>
        <v>1%</v>
      </c>
      <c r="RL36" s="103" t="s">
        <v>427</v>
      </c>
      <c r="RM36" s="103" t="s">
        <v>534</v>
      </c>
      <c r="RN36" s="101" t="b">
        <v>0</v>
      </c>
      <c r="RO36" s="102"/>
      <c r="RP36" s="103"/>
      <c r="RQ36" s="103"/>
      <c r="RR36" s="101"/>
      <c r="RS36" s="102" t="str">
        <f>iferror(if(OR(RS$2&lt;&gt;"",RS$3),"0%",concat(round(RS$71/(+RS$67+RS$68+RS$69+RS$70+RS$71)*100,IF($A$2,1,0)),"%")),"0%")</f>
        <v>1%</v>
      </c>
      <c r="RT36" s="103" t="s">
        <v>427</v>
      </c>
      <c r="RU36" s="103" t="s">
        <v>534</v>
      </c>
      <c r="RV36" s="101" t="b">
        <v>0</v>
      </c>
      <c r="RW36" s="102"/>
      <c r="RX36" s="103"/>
      <c r="RY36" s="103"/>
      <c r="RZ36" s="101"/>
      <c r="SA36" s="102" t="str">
        <f>iferror(if(OR(SA$2&lt;&gt;"",SA$3),"0%",concat(round(SA$71/(+SA$67+SA$68+SA$69+SA$70+SA$71)*100,IF($A$2,1,0)),"%")),"0%")</f>
        <v>1%</v>
      </c>
      <c r="SB36" s="103" t="s">
        <v>570</v>
      </c>
      <c r="SC36" s="103" t="s">
        <v>609</v>
      </c>
      <c r="SD36" s="101" t="b">
        <v>0</v>
      </c>
      <c r="SE36" s="102" t="str">
        <f>iferror(if(OR(SE$2&lt;&gt;"",SE$3),"0%",concat(round(SE$71/(+SE$67+SE$68+SE$69+SE$70+SE$71)*100,IF($A$2,1,0)),"%")),"0%")</f>
        <v>1%</v>
      </c>
      <c r="SF36" s="103" t="s">
        <v>549</v>
      </c>
      <c r="SG36" s="103" t="s">
        <v>609</v>
      </c>
      <c r="SH36" s="101" t="b">
        <v>0</v>
      </c>
      <c r="SI36" s="102" t="str">
        <f>iferror(if(OR(SI$2&lt;&gt;"",SI$3),"0%",concat(round(SI$71/(+SI$67+SI$68+SI$69+SI$70+SI$71)*100,IF($A$2,1,0)),"%")),"0%")</f>
        <v>1%</v>
      </c>
      <c r="SJ36" s="103" t="s">
        <v>548</v>
      </c>
      <c r="SK36" s="103" t="s">
        <v>537</v>
      </c>
      <c r="SL36" s="101" t="b">
        <v>0</v>
      </c>
      <c r="SM36" s="25"/>
    </row>
    <row r="37" ht="5.25" customHeight="1">
      <c r="A37" s="107" t="s">
        <v>664</v>
      </c>
      <c r="B37" s="108"/>
      <c r="C37" s="109"/>
      <c r="D37" s="110"/>
      <c r="E37" s="110"/>
      <c r="F37" s="108"/>
      <c r="G37" s="109"/>
      <c r="H37" s="110"/>
      <c r="I37" s="110"/>
      <c r="J37" s="108"/>
      <c r="K37" s="109"/>
      <c r="L37" s="110"/>
      <c r="M37" s="110"/>
      <c r="N37" s="108"/>
      <c r="O37" s="109"/>
      <c r="P37" s="110"/>
      <c r="Q37" s="110"/>
      <c r="R37" s="108"/>
      <c r="S37" s="109"/>
      <c r="T37" s="110"/>
      <c r="U37" s="110"/>
      <c r="V37" s="108"/>
      <c r="W37" s="109"/>
      <c r="X37" s="110"/>
      <c r="Y37" s="110"/>
      <c r="Z37" s="108"/>
      <c r="AA37" s="109"/>
      <c r="AB37" s="110"/>
      <c r="AC37" s="110"/>
      <c r="AD37" s="108"/>
      <c r="AE37" s="109"/>
      <c r="AF37" s="110"/>
      <c r="AG37" s="110"/>
      <c r="AH37" s="108"/>
      <c r="AI37" s="109"/>
      <c r="AJ37" s="110"/>
      <c r="AK37" s="110"/>
      <c r="AL37" s="108"/>
      <c r="AM37" s="109"/>
      <c r="AN37" s="110"/>
      <c r="AO37" s="110"/>
      <c r="AP37" s="108"/>
      <c r="AQ37" s="109"/>
      <c r="AR37" s="110"/>
      <c r="AS37" s="110"/>
      <c r="AT37" s="108"/>
      <c r="AU37" s="109"/>
      <c r="AV37" s="110"/>
      <c r="AW37" s="110"/>
      <c r="AX37" s="108"/>
      <c r="AY37" s="109"/>
      <c r="AZ37" s="110"/>
      <c r="BA37" s="110"/>
      <c r="BB37" s="108"/>
      <c r="BC37" s="109"/>
      <c r="BD37" s="110"/>
      <c r="BE37" s="110"/>
      <c r="BF37" s="108"/>
      <c r="BG37" s="109"/>
      <c r="BH37" s="110"/>
      <c r="BI37" s="110"/>
      <c r="BJ37" s="108"/>
      <c r="BK37" s="109"/>
      <c r="BL37" s="110"/>
      <c r="BM37" s="110"/>
      <c r="BN37" s="108"/>
      <c r="BO37" s="109"/>
      <c r="BP37" s="110"/>
      <c r="BQ37" s="110"/>
      <c r="BR37" s="108"/>
      <c r="BT37" s="83"/>
      <c r="BU37" s="83"/>
      <c r="BV37" s="83"/>
      <c r="BW37" s="109"/>
      <c r="BX37" s="110"/>
      <c r="BY37" s="110"/>
      <c r="BZ37" s="108"/>
      <c r="CA37" s="109"/>
      <c r="CB37" s="110"/>
      <c r="CC37" s="110"/>
      <c r="CD37" s="108"/>
      <c r="CE37" s="109"/>
      <c r="CF37" s="110"/>
      <c r="CG37" s="110"/>
      <c r="CH37" s="108"/>
      <c r="CI37" s="109"/>
      <c r="CJ37" s="110"/>
      <c r="CK37" s="110"/>
      <c r="CL37" s="108"/>
      <c r="CM37" s="109"/>
      <c r="CN37" s="110"/>
      <c r="CO37" s="110"/>
      <c r="CP37" s="108"/>
      <c r="CQ37" s="109"/>
      <c r="CR37" s="110"/>
      <c r="CS37" s="110"/>
      <c r="CT37" s="108"/>
      <c r="CU37" s="109"/>
      <c r="CV37" s="110"/>
      <c r="CW37" s="110"/>
      <c r="CX37" s="108"/>
      <c r="CY37" s="109"/>
      <c r="CZ37" s="110"/>
      <c r="DA37" s="110"/>
      <c r="DB37" s="108"/>
      <c r="DC37" s="109"/>
      <c r="DD37" s="110"/>
      <c r="DE37" s="110"/>
      <c r="DF37" s="108"/>
      <c r="DG37" s="109"/>
      <c r="DH37" s="110"/>
      <c r="DI37" s="110"/>
      <c r="DJ37" s="108"/>
      <c r="DK37" s="109"/>
      <c r="DL37" s="110"/>
      <c r="DM37" s="110"/>
      <c r="DN37" s="108"/>
      <c r="DP37" s="34"/>
      <c r="DQ37" s="34"/>
      <c r="DR37" s="35"/>
      <c r="DS37" s="109"/>
      <c r="DT37" s="110"/>
      <c r="DU37" s="110"/>
      <c r="DV37" s="108"/>
      <c r="DW37" s="109"/>
      <c r="DX37" s="110"/>
      <c r="DY37" s="110"/>
      <c r="DZ37" s="108"/>
      <c r="EA37" s="109"/>
      <c r="EB37" s="110"/>
      <c r="EC37" s="110"/>
      <c r="ED37" s="108"/>
      <c r="EE37" s="109"/>
      <c r="EF37" s="110"/>
      <c r="EG37" s="110"/>
      <c r="EH37" s="108"/>
      <c r="EI37" s="109"/>
      <c r="EJ37" s="110"/>
      <c r="EK37" s="110"/>
      <c r="EL37" s="108"/>
      <c r="EM37" s="109"/>
      <c r="EN37" s="110"/>
      <c r="EO37" s="110"/>
      <c r="EP37" s="108"/>
      <c r="ER37" s="34"/>
      <c r="ES37" s="34"/>
      <c r="ET37" s="35"/>
      <c r="EU37" s="109"/>
      <c r="EV37" s="110"/>
      <c r="EW37" s="110"/>
      <c r="EX37" s="108"/>
      <c r="EY37" s="109"/>
      <c r="EZ37" s="110"/>
      <c r="FA37" s="110"/>
      <c r="FB37" s="108"/>
      <c r="FC37" s="109"/>
      <c r="FD37" s="110"/>
      <c r="FE37" s="110"/>
      <c r="FF37" s="108"/>
      <c r="FG37" s="109"/>
      <c r="FH37" s="110"/>
      <c r="FI37" s="110"/>
      <c r="FJ37" s="108"/>
      <c r="FK37" s="109"/>
      <c r="FL37" s="110"/>
      <c r="FM37" s="110"/>
      <c r="FN37" s="108"/>
      <c r="FO37" s="109"/>
      <c r="FP37" s="110"/>
      <c r="FQ37" s="110"/>
      <c r="FR37" s="108"/>
      <c r="FS37" s="109"/>
      <c r="FT37" s="110"/>
      <c r="FU37" s="110"/>
      <c r="FV37" s="108"/>
      <c r="FW37" s="109"/>
      <c r="FX37" s="110"/>
      <c r="FY37" s="110"/>
      <c r="FZ37" s="108"/>
      <c r="GA37" s="109"/>
      <c r="GB37" s="110"/>
      <c r="GC37" s="110"/>
      <c r="GD37" s="108"/>
      <c r="GE37" s="109"/>
      <c r="GF37" s="110"/>
      <c r="GG37" s="110"/>
      <c r="GH37" s="108"/>
      <c r="GI37" s="109"/>
      <c r="GJ37" s="110"/>
      <c r="GK37" s="110"/>
      <c r="GL37" s="108"/>
      <c r="GM37" s="109"/>
      <c r="GN37" s="110"/>
      <c r="GO37" s="110"/>
      <c r="GP37" s="108"/>
      <c r="GQ37" s="109"/>
      <c r="GR37" s="110"/>
      <c r="GS37" s="110"/>
      <c r="GT37" s="108"/>
      <c r="GU37" s="109"/>
      <c r="GV37" s="110"/>
      <c r="GW37" s="110"/>
      <c r="GX37" s="108"/>
      <c r="GY37" s="109"/>
      <c r="GZ37" s="110"/>
      <c r="HA37" s="110"/>
      <c r="HB37" s="108"/>
      <c r="HC37" s="109"/>
      <c r="HD37" s="110"/>
      <c r="HE37" s="110"/>
      <c r="HF37" s="108"/>
      <c r="HG37" s="109"/>
      <c r="HH37" s="110"/>
      <c r="HI37" s="110"/>
      <c r="HJ37" s="108"/>
      <c r="HK37" s="109"/>
      <c r="HL37" s="110"/>
      <c r="HM37" s="110"/>
      <c r="HN37" s="108"/>
      <c r="HO37" s="109"/>
      <c r="HP37" s="110"/>
      <c r="HQ37" s="110"/>
      <c r="HR37" s="108"/>
      <c r="HT37" s="83"/>
      <c r="HU37" s="83"/>
      <c r="HV37" s="83"/>
      <c r="HW37" s="109"/>
      <c r="HX37" s="110"/>
      <c r="HY37" s="110"/>
      <c r="HZ37" s="108"/>
      <c r="IA37" s="109"/>
      <c r="IB37" s="110"/>
      <c r="IC37" s="110"/>
      <c r="ID37" s="108"/>
      <c r="IE37" s="109"/>
      <c r="IF37" s="110"/>
      <c r="IG37" s="110"/>
      <c r="IH37" s="108"/>
      <c r="II37" s="109"/>
      <c r="IJ37" s="110"/>
      <c r="IK37" s="110"/>
      <c r="IL37" s="108"/>
      <c r="IM37" s="109"/>
      <c r="IN37" s="110"/>
      <c r="IO37" s="110"/>
      <c r="IP37" s="108"/>
      <c r="IQ37" s="109"/>
      <c r="IR37" s="110"/>
      <c r="IS37" s="110"/>
      <c r="IT37" s="108"/>
      <c r="IV37" s="83"/>
      <c r="IW37" s="83"/>
      <c r="IX37" s="83"/>
      <c r="IY37" s="109"/>
      <c r="IZ37" s="110"/>
      <c r="JA37" s="110"/>
      <c r="JB37" s="108"/>
      <c r="JC37" s="109"/>
      <c r="JD37" s="110"/>
      <c r="JE37" s="110"/>
      <c r="JF37" s="108"/>
      <c r="JG37" s="109"/>
      <c r="JH37" s="110"/>
      <c r="JI37" s="110"/>
      <c r="JJ37" s="108"/>
      <c r="JK37" s="109"/>
      <c r="JL37" s="110"/>
      <c r="JM37" s="110"/>
      <c r="JN37" s="108"/>
      <c r="JO37" s="109"/>
      <c r="JP37" s="110"/>
      <c r="JQ37" s="110"/>
      <c r="JR37" s="108"/>
      <c r="JS37" s="109"/>
      <c r="JT37" s="110"/>
      <c r="JU37" s="110"/>
      <c r="JV37" s="108"/>
      <c r="JW37" s="109"/>
      <c r="JX37" s="110"/>
      <c r="JY37" s="110"/>
      <c r="JZ37" s="108"/>
      <c r="KA37" s="109"/>
      <c r="KB37" s="110"/>
      <c r="KC37" s="110"/>
      <c r="KD37" s="108"/>
      <c r="KE37" s="109"/>
      <c r="KF37" s="110"/>
      <c r="KG37" s="110"/>
      <c r="KH37" s="108"/>
      <c r="KI37" s="109"/>
      <c r="KJ37" s="110"/>
      <c r="KK37" s="110"/>
      <c r="KL37" s="108"/>
      <c r="KM37" s="109"/>
      <c r="KN37" s="110"/>
      <c r="KO37" s="110"/>
      <c r="KP37" s="108"/>
      <c r="KQ37" s="109"/>
      <c r="KR37" s="110"/>
      <c r="KS37" s="110"/>
      <c r="KT37" s="108"/>
      <c r="KU37" s="109"/>
      <c r="KV37" s="110"/>
      <c r="KW37" s="110"/>
      <c r="KX37" s="108"/>
      <c r="KY37" s="109"/>
      <c r="KZ37" s="110"/>
      <c r="LA37" s="110"/>
      <c r="LB37" s="108"/>
      <c r="LC37" s="109"/>
      <c r="LD37" s="110"/>
      <c r="LE37" s="110"/>
      <c r="LF37" s="108"/>
      <c r="LG37" s="109"/>
      <c r="LH37" s="110"/>
      <c r="LI37" s="110"/>
      <c r="LJ37" s="108"/>
      <c r="LK37" s="109"/>
      <c r="LL37" s="110"/>
      <c r="LM37" s="110"/>
      <c r="LN37" s="108"/>
      <c r="LO37" s="109"/>
      <c r="LP37" s="110"/>
      <c r="LQ37" s="110"/>
      <c r="LR37" s="108"/>
      <c r="LS37" s="109"/>
      <c r="LT37" s="110"/>
      <c r="LU37" s="110"/>
      <c r="LV37" s="108"/>
      <c r="LW37" s="109"/>
      <c r="LX37" s="111"/>
      <c r="LY37" s="110"/>
      <c r="LZ37" s="108"/>
      <c r="MA37" s="109"/>
      <c r="MB37" s="110"/>
      <c r="MC37" s="110"/>
      <c r="MD37" s="108"/>
      <c r="ME37" s="109"/>
      <c r="MF37" s="110"/>
      <c r="MG37" s="110"/>
      <c r="MH37" s="108"/>
      <c r="MI37" s="109"/>
      <c r="MJ37" s="110"/>
      <c r="MK37" s="110"/>
      <c r="ML37" s="108"/>
      <c r="MM37" s="109"/>
      <c r="MN37" s="110"/>
      <c r="MO37" s="110"/>
      <c r="MP37" s="108"/>
      <c r="MQ37" s="109"/>
      <c r="MR37" s="110"/>
      <c r="MS37" s="110"/>
      <c r="MT37" s="108"/>
      <c r="MU37" s="109"/>
      <c r="MV37" s="110"/>
      <c r="MW37" s="110"/>
      <c r="MX37" s="108"/>
      <c r="MY37" s="109"/>
      <c r="MZ37" s="110"/>
      <c r="NA37" s="110"/>
      <c r="NB37" s="108"/>
      <c r="NC37" s="109"/>
      <c r="ND37" s="110"/>
      <c r="NE37" s="110"/>
      <c r="NF37" s="108"/>
      <c r="NG37" s="109"/>
      <c r="NH37" s="110"/>
      <c r="NI37" s="110"/>
      <c r="NJ37" s="108"/>
      <c r="NK37" s="109"/>
      <c r="NL37" s="110"/>
      <c r="NM37" s="110"/>
      <c r="NN37" s="108"/>
      <c r="NO37" s="109"/>
      <c r="NP37" s="110"/>
      <c r="NQ37" s="110"/>
      <c r="NR37" s="108"/>
      <c r="NT37" s="83"/>
      <c r="NU37" s="83"/>
      <c r="NV37" s="83"/>
      <c r="NW37" s="109"/>
      <c r="NX37" s="110"/>
      <c r="NY37" s="110"/>
      <c r="NZ37" s="108"/>
      <c r="OA37" s="109"/>
      <c r="OB37" s="110"/>
      <c r="OC37" s="110"/>
      <c r="OD37" s="108"/>
      <c r="OE37" s="109"/>
      <c r="OF37" s="110"/>
      <c r="OG37" s="110"/>
      <c r="OH37" s="108"/>
      <c r="OI37" s="109"/>
      <c r="OJ37" s="110"/>
      <c r="OK37" s="110"/>
      <c r="OL37" s="108"/>
      <c r="OM37" s="109"/>
      <c r="ON37" s="110"/>
      <c r="OO37" s="110"/>
      <c r="OP37" s="108"/>
      <c r="OQ37" s="109"/>
      <c r="OR37" s="110"/>
      <c r="OS37" s="110"/>
      <c r="OT37" s="108"/>
      <c r="OU37" s="109"/>
      <c r="OV37" s="110"/>
      <c r="OW37" s="110"/>
      <c r="OX37" s="108"/>
      <c r="OY37" s="109"/>
      <c r="OZ37" s="110"/>
      <c r="PA37" s="110"/>
      <c r="PB37" s="108"/>
      <c r="PC37" s="109"/>
      <c r="PD37" s="110"/>
      <c r="PE37" s="110"/>
      <c r="PF37" s="108"/>
      <c r="PG37" s="109"/>
      <c r="PH37" s="110"/>
      <c r="PI37" s="110"/>
      <c r="PJ37" s="108"/>
      <c r="PK37" s="109"/>
      <c r="PL37" s="110"/>
      <c r="PM37" s="110"/>
      <c r="PN37" s="108"/>
      <c r="PO37" s="109"/>
      <c r="PP37" s="110"/>
      <c r="PQ37" s="110"/>
      <c r="PR37" s="108"/>
      <c r="PS37" s="109"/>
      <c r="PT37" s="110"/>
      <c r="PU37" s="110"/>
      <c r="PV37" s="108"/>
      <c r="PW37" s="109"/>
      <c r="PX37" s="110"/>
      <c r="PY37" s="110"/>
      <c r="PZ37" s="108"/>
      <c r="QA37" s="109"/>
      <c r="QB37" s="110"/>
      <c r="QC37" s="110"/>
      <c r="QD37" s="108"/>
      <c r="QE37" s="109"/>
      <c r="QF37" s="110"/>
      <c r="QG37" s="110"/>
      <c r="QH37" s="108"/>
      <c r="QI37" s="109"/>
      <c r="QJ37" s="110"/>
      <c r="QK37" s="110"/>
      <c r="QL37" s="108"/>
      <c r="QM37" s="109"/>
      <c r="QN37" s="110"/>
      <c r="QO37" s="110"/>
      <c r="QP37" s="108"/>
      <c r="QQ37" s="109"/>
      <c r="QR37" s="110"/>
      <c r="QS37" s="110"/>
      <c r="QT37" s="108"/>
      <c r="QU37" s="109"/>
      <c r="QV37" s="110"/>
      <c r="QW37" s="110"/>
      <c r="QX37" s="108"/>
      <c r="QY37" s="109"/>
      <c r="QZ37" s="110"/>
      <c r="RA37" s="110"/>
      <c r="RB37" s="108"/>
      <c r="RC37" s="109"/>
      <c r="RD37" s="110"/>
      <c r="RE37" s="110"/>
      <c r="RF37" s="108"/>
      <c r="RG37" s="109"/>
      <c r="RH37" s="110"/>
      <c r="RI37" s="110"/>
      <c r="RJ37" s="108"/>
      <c r="RK37" s="109"/>
      <c r="RL37" s="110"/>
      <c r="RM37" s="110"/>
      <c r="RN37" s="108"/>
      <c r="RO37" s="109"/>
      <c r="RP37" s="110"/>
      <c r="RQ37" s="110"/>
      <c r="RR37" s="108"/>
      <c r="RS37" s="109"/>
      <c r="RT37" s="110"/>
      <c r="RU37" s="110"/>
      <c r="RV37" s="108"/>
      <c r="RW37" s="109"/>
      <c r="RX37" s="110"/>
      <c r="RY37" s="110"/>
      <c r="RZ37" s="108"/>
      <c r="SA37" s="109"/>
      <c r="SB37" s="110"/>
      <c r="SC37" s="110"/>
      <c r="SD37" s="108"/>
      <c r="SE37" s="109"/>
      <c r="SF37" s="110"/>
      <c r="SG37" s="110"/>
      <c r="SH37" s="108"/>
      <c r="SI37" s="109"/>
      <c r="SJ37" s="110"/>
      <c r="SK37" s="110"/>
      <c r="SL37" s="108"/>
      <c r="SM37" s="85"/>
    </row>
    <row r="38">
      <c r="B38" s="112"/>
      <c r="C38" s="113" t="str">
        <f>iferror(if(OR(C$2&lt;&gt;"",C$3),"0%",concat(round(C$72/(C$72+C$73+C$74+C$75+C$76)*100,IF($A$2,1,0)),"%")),"0%")</f>
        <v>40%</v>
      </c>
      <c r="D38" s="114" t="s">
        <v>443</v>
      </c>
      <c r="E38" s="114" t="s">
        <v>552</v>
      </c>
      <c r="F38" s="112" t="b">
        <v>0</v>
      </c>
      <c r="G38" s="113"/>
      <c r="H38" s="114"/>
      <c r="I38" s="114"/>
      <c r="J38" s="112"/>
      <c r="K38" s="113"/>
      <c r="L38" s="114"/>
      <c r="M38" s="114"/>
      <c r="N38" s="112"/>
      <c r="O38" s="113" t="str">
        <f>iferror(if(OR(O$2&lt;&gt;"",O$3),"0%",concat(round(O$72/(O$72+O$73+O$74+O$75+O$76)*100,IF($A$2,1,0)),"%")),"0%")</f>
        <v>40%</v>
      </c>
      <c r="P38" s="114" t="s">
        <v>584</v>
      </c>
      <c r="Q38" s="114" t="s">
        <v>552</v>
      </c>
      <c r="R38" s="112" t="b">
        <v>0</v>
      </c>
      <c r="S38" s="113"/>
      <c r="T38" s="114"/>
      <c r="U38" s="114"/>
      <c r="V38" s="112"/>
      <c r="W38" s="113" t="str">
        <f>iferror(if(OR(W$2&lt;&gt;"",W$3),"0%",concat(round(W$72/(W$72+W$73+W$74+W$75+W$76)*100,IF($A$2,1,0)),"%")),"0%")</f>
        <v>40%</v>
      </c>
      <c r="X38" s="114" t="s">
        <v>547</v>
      </c>
      <c r="Y38" s="114" t="s">
        <v>552</v>
      </c>
      <c r="Z38" s="112" t="b">
        <v>0</v>
      </c>
      <c r="AA38" s="113"/>
      <c r="AB38" s="114"/>
      <c r="AC38" s="114"/>
      <c r="AD38" s="112"/>
      <c r="AE38" s="113" t="str">
        <f>iferror(if(OR(AE$2&lt;&gt;"",AE$3),"0%",concat(round(AE$72/(AE$72+AE$73+AE$74+AE$75+AE$76)*100,IF($A$2,1,0)),"%")),"0%")</f>
        <v>40%</v>
      </c>
      <c r="AF38" s="114" t="s">
        <v>547</v>
      </c>
      <c r="AG38" s="114" t="s">
        <v>552</v>
      </c>
      <c r="AH38" s="112" t="b">
        <v>0</v>
      </c>
      <c r="AI38" s="113" t="str">
        <f>iferror(if(OR(AI$2&lt;&gt;"",AI$3),"0%",concat(round(AI$72/(AI$72+AI$73+AI$74+AI$75+AI$76)*100,IF($A$2,1,0)),"%")),"0%")</f>
        <v>40%</v>
      </c>
      <c r="AJ38" s="114" t="s">
        <v>547</v>
      </c>
      <c r="AK38" s="114" t="s">
        <v>665</v>
      </c>
      <c r="AL38" s="112" t="b">
        <v>0</v>
      </c>
      <c r="AM38" s="113" t="str">
        <f>iferror(if(OR(AM$2&lt;&gt;"",AM$3),"0%",concat(round(AM$72/(AM$72+AM$73+AM$74+AM$75+AM$76)*100,IF($A$2,1,0)),"%")),"0%")</f>
        <v>40%</v>
      </c>
      <c r="AN38" s="114" t="s">
        <v>556</v>
      </c>
      <c r="AO38" s="114" t="s">
        <v>552</v>
      </c>
      <c r="AP38" s="112" t="b">
        <v>0</v>
      </c>
      <c r="AQ38" s="113" t="str">
        <f>iferror(if(OR(AQ$2&lt;&gt;"",AQ$3),"0%",concat(round(AQ$72/(AQ$72+AQ$73+AQ$74+AQ$75+AQ$76)*100,IF($A$2,1,0)),"%")),"0%")</f>
        <v>40%</v>
      </c>
      <c r="AR38" s="114" t="s">
        <v>515</v>
      </c>
      <c r="AS38" s="114" t="s">
        <v>666</v>
      </c>
      <c r="AT38" s="112" t="b">
        <v>0</v>
      </c>
      <c r="AU38" s="113"/>
      <c r="AV38" s="114"/>
      <c r="AW38" s="114"/>
      <c r="AX38" s="112"/>
      <c r="AY38" s="113" t="str">
        <f>iferror(if(OR(AU$2&lt;&gt;"",AY$2&lt;&gt;"",AY$3),"0%",concat(round(AY$72/(AY$72+AY$73+AY$74+AY$75+AY$76)*100,IF($A$2,1,0)),"%")),"0%")</f>
        <v>40%</v>
      </c>
      <c r="AZ38" s="114" t="s">
        <v>487</v>
      </c>
      <c r="BA38" s="114" t="s">
        <v>667</v>
      </c>
      <c r="BB38" s="112" t="b">
        <v>0</v>
      </c>
      <c r="BC38" s="113"/>
      <c r="BD38" s="114"/>
      <c r="BE38" s="114"/>
      <c r="BF38" s="112"/>
      <c r="BG38" s="113"/>
      <c r="BH38" s="114"/>
      <c r="BI38" s="114"/>
      <c r="BJ38" s="112"/>
      <c r="BK38" s="113"/>
      <c r="BL38" s="114"/>
      <c r="BM38" s="114"/>
      <c r="BN38" s="112"/>
      <c r="BO38" s="113"/>
      <c r="BP38" s="114"/>
      <c r="BQ38" s="114"/>
      <c r="BR38" s="112"/>
      <c r="BT38" s="43"/>
      <c r="BU38" s="43"/>
      <c r="BV38" s="43"/>
      <c r="BW38" s="113" t="str">
        <f>iferror(if(OR(AE$2&lt;&gt;"",AE$3,BW$2&lt;&gt;"",BW$3),"0%",concat(round(BW$72/(BW$72+BW$73+BW$74+BW$75+BW$76)*100,IF($A$2,1,0)),"%")),"0%")</f>
        <v>40%</v>
      </c>
      <c r="BX38" s="114" t="s">
        <v>547</v>
      </c>
      <c r="BY38" s="114" t="s">
        <v>552</v>
      </c>
      <c r="BZ38" s="112" t="b">
        <v>0</v>
      </c>
      <c r="CA38" s="113"/>
      <c r="CB38" s="114"/>
      <c r="CC38" s="114"/>
      <c r="CD38" s="112"/>
      <c r="CE38" s="113" t="str">
        <f>iferror(if(OR(CE$2&lt;&gt;"",CE$3),"0%",concat(round(CE$72/(CE$72+CE$73+CE$74+CE$75+CE$76)*100,IF($A$2,1,0)),"%")),"0%")</f>
        <v>40%</v>
      </c>
      <c r="CF38" s="114" t="s">
        <v>547</v>
      </c>
      <c r="CG38" s="114" t="s">
        <v>665</v>
      </c>
      <c r="CH38" s="112" t="b">
        <v>0</v>
      </c>
      <c r="CI38" s="113" t="str">
        <f>iferror(if(OR(CI$2&lt;&gt;"",CI$3,CQ$2&lt;&gt;"",CQ$3),"0%",concat(round(CI$72/(CI$72+CI$73+CI$74+CI$75+CI$76)*100,IF($A$2,1,0)),"%")),"0%")</f>
        <v>40%</v>
      </c>
      <c r="CJ38" s="114" t="s">
        <v>525</v>
      </c>
      <c r="CK38" s="114" t="s">
        <v>665</v>
      </c>
      <c r="CL38" s="112" t="b">
        <v>0</v>
      </c>
      <c r="CM38" s="113"/>
      <c r="CN38" s="114"/>
      <c r="CO38" s="114"/>
      <c r="CP38" s="112"/>
      <c r="CQ38" s="113" t="str">
        <f>iferror(if(OR(CI$2&lt;&gt;"",CI$3,CQ$2&lt;&gt;"",CQ$3),"0%",concat(round(CQ$72/(CQ$72+CQ$73+CQ$74+CQ$75+CQ$76)*100,IF($A$2,1,0)),"%")),"0%")</f>
        <v>40%</v>
      </c>
      <c r="CR38" s="114" t="s">
        <v>314</v>
      </c>
      <c r="CS38" s="114" t="s">
        <v>665</v>
      </c>
      <c r="CT38" s="112" t="b">
        <v>0</v>
      </c>
      <c r="CU38" s="113" t="str">
        <f>iferror(if(OR(CU$2&lt;&gt;"",CU$3),"0%",concat(round(CU$72/(CU$72+CU$73+CU$74+CU$75+CU$76)*100,IF($A$2,1,0)),"%")),"0%")</f>
        <v>40%</v>
      </c>
      <c r="CV38" s="114" t="s">
        <v>317</v>
      </c>
      <c r="CW38" s="114" t="s">
        <v>668</v>
      </c>
      <c r="CX38" s="112" t="b">
        <v>0</v>
      </c>
      <c r="CY38" s="113"/>
      <c r="CZ38" s="114"/>
      <c r="DA38" s="114"/>
      <c r="DB38" s="112"/>
      <c r="DC38" s="113"/>
      <c r="DD38" s="114"/>
      <c r="DE38" s="114"/>
      <c r="DF38" s="112"/>
      <c r="DG38" s="113" t="str">
        <f>iferror(if(OR(OY$2&lt;&gt;"",OY$3,OU$2&lt;&gt;"",OU$3,LC$2&lt;&gt;"",LC$3,LA$2&lt;&gt;"",LA$3,HK$2&lt;&gt;"",HK$3,DG$2&lt;&gt;"",DG$3),"0%",concat(round(DG$72/(DG$72+DG$73+DG$74+DG$75+DG$76)*100,IF($A$2,1,0)),"%")),"0%")</f>
        <v>40%</v>
      </c>
      <c r="DH38" s="114" t="s">
        <v>615</v>
      </c>
      <c r="DI38" s="114" t="s">
        <v>665</v>
      </c>
      <c r="DJ38" s="112" t="b">
        <v>0</v>
      </c>
      <c r="DK38" s="113" t="str">
        <f>iferror(if(OR(DK$2&lt;&gt;"",DK$3),"0%",concat(round(DK$72/(DK$72+DK$73+DK$74+DK$75+DK$76)*100,IF($A$2,1,0)),"%")),"0%")</f>
        <v>40%</v>
      </c>
      <c r="DL38" s="114" t="s">
        <v>416</v>
      </c>
      <c r="DM38" s="114" t="s">
        <v>669</v>
      </c>
      <c r="DN38" s="112" t="b">
        <v>0</v>
      </c>
      <c r="DP38" s="34"/>
      <c r="DQ38" s="34"/>
      <c r="DR38" s="35"/>
      <c r="DS38" s="113" t="str">
        <f>iferror(if(OR(DS$2&lt;&gt;"",DS$3),"0%",concat(round(DS$72/(DS$72+DS$73+DS$74+DS$75+DS$76)*100,IF($A$2,1,0)),"%")),"0%")</f>
        <v>40%</v>
      </c>
      <c r="DT38" s="114" t="s">
        <v>604</v>
      </c>
      <c r="DU38" s="114"/>
      <c r="DV38" s="112" t="b">
        <v>0</v>
      </c>
      <c r="DW38" s="113" t="str">
        <f>iferror(if(OR(DW$2&lt;&gt;"",DW$3),"0%",concat(round(DW$72/(DW$72+DW$73+DW$74+DW$75+DW$76)*100,IF($A$2,1,0)),"%")),"0%")</f>
        <v>40%</v>
      </c>
      <c r="DX38" s="114" t="s">
        <v>364</v>
      </c>
      <c r="DY38" s="114" t="s">
        <v>669</v>
      </c>
      <c r="DZ38" s="112" t="b">
        <v>0</v>
      </c>
      <c r="EA38" s="113"/>
      <c r="EB38" s="114"/>
      <c r="EC38" s="114"/>
      <c r="ED38" s="112"/>
      <c r="EE38" s="113"/>
      <c r="EF38" s="114"/>
      <c r="EG38" s="114"/>
      <c r="EH38" s="112"/>
      <c r="EI38" s="113"/>
      <c r="EJ38" s="114"/>
      <c r="EK38" s="114"/>
      <c r="EL38" s="112"/>
      <c r="EM38" s="113"/>
      <c r="EN38" s="114"/>
      <c r="EO38" s="114"/>
      <c r="EP38" s="112"/>
      <c r="ER38" s="34"/>
      <c r="ES38" s="34"/>
      <c r="ET38" s="35"/>
      <c r="EU38" s="113" t="str">
        <f>iferror(if(OR(EU$2&lt;&gt;"",EU$3),"0%",concat(round(EU$72/(EU$72+EU$73+EU$74+EU$75+EU$76)*100,IF($A$2,1,0)),"%")),"0%")</f>
        <v>40%</v>
      </c>
      <c r="EV38" s="114" t="s">
        <v>318</v>
      </c>
      <c r="EW38" s="114" t="s">
        <v>669</v>
      </c>
      <c r="EX38" s="112" t="b">
        <v>0</v>
      </c>
      <c r="EY38" s="113"/>
      <c r="EZ38" s="114"/>
      <c r="FA38" s="114"/>
      <c r="FB38" s="112"/>
      <c r="FC38" s="113"/>
      <c r="FD38" s="114"/>
      <c r="FE38" s="114"/>
      <c r="FF38" s="112"/>
      <c r="FG38" s="113"/>
      <c r="FH38" s="114"/>
      <c r="FI38" s="114"/>
      <c r="FJ38" s="112"/>
      <c r="FK38" s="113" t="str">
        <f>iferror(if(OR(FK$2&lt;&gt;"",FK$3),"0%",concat(round(FK$72/(FK$72+FK$73+FK$74+FK$75+FK$76)*100,IF($A$2,1,0)),"%")),"0%")</f>
        <v>40%</v>
      </c>
      <c r="FL38" s="114" t="s">
        <v>569</v>
      </c>
      <c r="FM38" s="114" t="s">
        <v>670</v>
      </c>
      <c r="FN38" s="112" t="b">
        <v>0</v>
      </c>
      <c r="FO38" s="113" t="str">
        <f>iferror(if(OR(FO$2&lt;&gt;"",FO$3),"0%",concat(round(FO$72/(FO$72+FO$73+FO$74+FO$75+FO$76)*100,IF($A$2,1,0)),"%")),"0%")</f>
        <v>40%</v>
      </c>
      <c r="FP38" s="114" t="s">
        <v>427</v>
      </c>
      <c r="FQ38" s="114" t="s">
        <v>671</v>
      </c>
      <c r="FR38" s="112" t="b">
        <v>0</v>
      </c>
      <c r="FS38" s="113"/>
      <c r="FT38" s="114"/>
      <c r="FU38" s="114"/>
      <c r="FV38" s="112"/>
      <c r="FW38" s="113" t="str">
        <f>iferror(if(OR(FW$2&lt;&gt;"",FW$3),"0%",concat(round(FW$72/(FW$72+FW$73+FW$74+FW$75+FW$76)*100,IF($A$2,1,0)),"%")),"0%")</f>
        <v>40%</v>
      </c>
      <c r="FX38" s="114" t="s">
        <v>239</v>
      </c>
      <c r="FY38" s="114" t="s">
        <v>665</v>
      </c>
      <c r="FZ38" s="112" t="b">
        <v>0</v>
      </c>
      <c r="GA38" s="113" t="str">
        <f>iferror(if(OR(GA$2&lt;&gt;"",GA$3),"0%",concat(round(GA$72/(GA$72+GA$73+GA$74+GA$75+GA$76)*100,IF($A$2,1,0)),"%")),"0%")</f>
        <v>40%</v>
      </c>
      <c r="GB38" s="114" t="s">
        <v>547</v>
      </c>
      <c r="GC38" s="114" t="s">
        <v>665</v>
      </c>
      <c r="GD38" s="112" t="b">
        <v>0</v>
      </c>
      <c r="GE38" s="113"/>
      <c r="GF38" s="114"/>
      <c r="GG38" s="114"/>
      <c r="GH38" s="112"/>
      <c r="GI38" s="113"/>
      <c r="GJ38" s="114"/>
      <c r="GK38" s="114"/>
      <c r="GL38" s="112"/>
      <c r="GM38" s="113" t="str">
        <f>iferror(if(OR(GM$2&lt;&gt;"",GM$3),"0%",concat(round(GM$72/(GM$72+GM$73+GM$74+GM$75+GM$76)*100,IF($A$2,1,0)),"%")),"0%")</f>
        <v>40%</v>
      </c>
      <c r="GN38" s="114" t="s">
        <v>547</v>
      </c>
      <c r="GO38" s="114" t="s">
        <v>665</v>
      </c>
      <c r="GP38" s="112" t="b">
        <v>0</v>
      </c>
      <c r="GQ38" s="113" t="str">
        <f>iferror(if(OR(GQ$2&lt;&gt;"",GQ$3),"0%",concat(round(GQ$72/(GQ$72+GQ$73+GQ$74+GQ$75+GQ$76)*100,IF($A$2,1,0)),"%")),"0%")</f>
        <v>40%</v>
      </c>
      <c r="GR38" s="114" t="s">
        <v>547</v>
      </c>
      <c r="GS38" s="114" t="s">
        <v>665</v>
      </c>
      <c r="GT38" s="112" t="b">
        <v>0</v>
      </c>
      <c r="GU38" s="113"/>
      <c r="GV38" s="114"/>
      <c r="GW38" s="114"/>
      <c r="GX38" s="112"/>
      <c r="GY38" s="113" t="str">
        <f>iferror(if(OR(GY$2&lt;&gt;"",GY$3),"0%",concat(round(GY$72/(GY$72+GY$73+GY$74+GY$75+GY$76)*100,IF($A$2,1,0)),"%")),"0%")</f>
        <v>40%</v>
      </c>
      <c r="GZ38" s="114" t="s">
        <v>556</v>
      </c>
      <c r="HA38" s="114" t="s">
        <v>665</v>
      </c>
      <c r="HB38" s="112" t="b">
        <v>0</v>
      </c>
      <c r="HC38" s="113" t="str">
        <f>iferror(if(OR(HC$2&lt;&gt;"",HC$3),"0%",concat(round(HC$72/(HC$72+HC$73+HC$74+HC$75+HC$76)*100,IF($A$2,1,0)),"%")),"0%")</f>
        <v>40%</v>
      </c>
      <c r="HD38" s="114" t="s">
        <v>416</v>
      </c>
      <c r="HE38" s="114" t="s">
        <v>672</v>
      </c>
      <c r="HF38" s="112" t="b">
        <v>0</v>
      </c>
      <c r="HG38" s="113"/>
      <c r="HH38" s="114"/>
      <c r="HI38" s="114"/>
      <c r="HJ38" s="112"/>
      <c r="HK38" s="113" t="str">
        <f>iferror(if(OR(OY$2&lt;&gt;"",OY$3,OU$2&lt;&gt;"",OU$3,LC$2&lt;&gt;"",LC$3,LA$2&lt;&gt;"",LA$3,HK$2&lt;&gt;"",HK$3,DG$2&lt;&gt;"",DG$3),"0%",concat(round(HK$72/(HK$72+HK$73+HK$74+HK$75+HK$76)*100,IF($A$2,1,0)),"%")),"0%")</f>
        <v>40%</v>
      </c>
      <c r="HL38" s="114" t="s">
        <v>556</v>
      </c>
      <c r="HM38" s="114" t="s">
        <v>673</v>
      </c>
      <c r="HN38" s="112" t="b">
        <v>0</v>
      </c>
      <c r="HO38" s="113" t="str">
        <f>iferror(if(OR(HO$2&lt;&gt;"",HO$3),"0%",concat(round(HO$72/(HO$72+HO$73+HO$74+HO$75+HO$76)*100,IF($A$2,1,0)),"%")),"0%")</f>
        <v>40%</v>
      </c>
      <c r="HP38" s="114" t="s">
        <v>556</v>
      </c>
      <c r="HQ38" s="114" t="s">
        <v>665</v>
      </c>
      <c r="HR38" s="112" t="b">
        <v>0</v>
      </c>
      <c r="HT38" s="43"/>
      <c r="HU38" s="43"/>
      <c r="HV38" s="43"/>
      <c r="HW38" s="113"/>
      <c r="HX38" s="114"/>
      <c r="HY38" s="114"/>
      <c r="HZ38" s="112"/>
      <c r="IA38" s="113"/>
      <c r="IB38" s="114"/>
      <c r="IC38" s="114"/>
      <c r="ID38" s="112"/>
      <c r="IE38" s="113" t="str">
        <f>iferror(if(OR(IE$2&lt;&gt;"",IE$3,II$2&lt;&gt;"",II$3,IM$2&lt;&gt;"",IM$3,IQ$2&lt;&gt;"",IQ$3),"0%",concat(round(IE$72/(IE$72+IE$73+IE$74+IE$75+IE$76)*100,IF($A$2,1,0)),"%")),"0%")</f>
        <v>40%</v>
      </c>
      <c r="IF38" s="114" t="s">
        <v>566</v>
      </c>
      <c r="IG38" s="114" t="s">
        <v>674</v>
      </c>
      <c r="IH38" s="112" t="b">
        <v>0</v>
      </c>
      <c r="II38" s="113" t="str">
        <f>iferror(if(OR(IE$2&lt;&gt;"",IE$3,II$2&lt;&gt;"",II$3,IM$2&lt;&gt;"",IM$3,IQ$2&lt;&gt;"",IQ$3),"0%",concat(round(II$72/(II$72+II$73+II$74+II$75+II$76)*100,IF($A$2,1,0)),"%")),"0%")</f>
        <v>40%</v>
      </c>
      <c r="IJ38" s="114" t="s">
        <v>566</v>
      </c>
      <c r="IK38" s="114" t="s">
        <v>674</v>
      </c>
      <c r="IL38" s="112" t="b">
        <v>0</v>
      </c>
      <c r="IM38" s="113" t="str">
        <f>iferror(if(OR(IE$2&lt;&gt;"",IE$3,II$2&lt;&gt;"",II$3,IM$2&lt;&gt;"",IM$3,IQ$2&lt;&gt;"",IQ$3),"0%",concat(round(IM$72/(IM$72+IM$73+IM$74+IM$75+IM$76)*100,IF($A$2,1,0)),"%")),"0%")</f>
        <v>40%</v>
      </c>
      <c r="IN38" s="114" t="s">
        <v>566</v>
      </c>
      <c r="IO38" s="114" t="s">
        <v>674</v>
      </c>
      <c r="IP38" s="112" t="b">
        <v>0</v>
      </c>
      <c r="IQ38" s="113" t="str">
        <f>iferror(if(OR(IE$2&lt;&gt;"",IE$3,II$2&lt;&gt;"",II$3,IM$2&lt;&gt;"",IM$3,IQ$2&lt;&gt;"",IQ$3),"0%",concat(round(IQ$72/(IQ$72+IQ$73+IQ$74+IQ$75+IQ$76)*100,IF($A$2,1,0)),"%")),"0%")</f>
        <v>40%</v>
      </c>
      <c r="IR38" s="114" t="s">
        <v>566</v>
      </c>
      <c r="IS38" s="114" t="s">
        <v>674</v>
      </c>
      <c r="IT38" s="112" t="b">
        <v>0</v>
      </c>
      <c r="IV38" s="43"/>
      <c r="IW38" s="43"/>
      <c r="IX38" s="43"/>
      <c r="IY38" s="113"/>
      <c r="IZ38" s="114"/>
      <c r="JA38" s="114"/>
      <c r="JB38" s="112"/>
      <c r="JC38" s="113"/>
      <c r="JD38" s="114"/>
      <c r="JE38" s="114"/>
      <c r="JF38" s="112"/>
      <c r="JG38" s="113"/>
      <c r="JH38" s="114"/>
      <c r="JI38" s="114"/>
      <c r="JJ38" s="112"/>
      <c r="JK38" s="113"/>
      <c r="JL38" s="114"/>
      <c r="JM38" s="114"/>
      <c r="JN38" s="112"/>
      <c r="JO38" s="113"/>
      <c r="JP38" s="114"/>
      <c r="JQ38" s="114"/>
      <c r="JR38" s="112"/>
      <c r="JS38" s="113"/>
      <c r="JT38" s="114"/>
      <c r="JU38" s="114"/>
      <c r="JV38" s="112"/>
      <c r="JW38" s="113"/>
      <c r="JX38" s="114"/>
      <c r="JY38" s="114"/>
      <c r="JZ38" s="112"/>
      <c r="KA38" s="113"/>
      <c r="KB38" s="114"/>
      <c r="KC38" s="114"/>
      <c r="KD38" s="112"/>
      <c r="KE38" s="113"/>
      <c r="KF38" s="114"/>
      <c r="KG38" s="114"/>
      <c r="KH38" s="112"/>
      <c r="KI38" s="113"/>
      <c r="KJ38" s="114"/>
      <c r="KK38" s="114"/>
      <c r="KL38" s="112"/>
      <c r="KM38" s="113"/>
      <c r="KN38" s="114"/>
      <c r="KO38" s="114"/>
      <c r="KP38" s="112"/>
      <c r="KQ38" s="113"/>
      <c r="KR38" s="114"/>
      <c r="KS38" s="114"/>
      <c r="KT38" s="112"/>
      <c r="KU38" s="113" t="str">
        <f>iferror(if(OR(KU$2&lt;&gt;"",KU$3),"0%",concat(round(KU$72/(KU$72+KU$73+KU$74+KU$75+KU$76)*100,IF($A$2,1,0)),"%")),"0%")</f>
        <v>40%</v>
      </c>
      <c r="KV38" s="114" t="s">
        <v>608</v>
      </c>
      <c r="KW38" s="114" t="s">
        <v>675</v>
      </c>
      <c r="KX38" s="112" t="b">
        <v>0</v>
      </c>
      <c r="KY38" s="113"/>
      <c r="KZ38" s="114"/>
      <c r="LA38" s="114"/>
      <c r="LB38" s="112"/>
      <c r="LC38" s="113" t="str">
        <f>iferror(if(OR(OY$2&lt;&gt;"",OY$3,OU$2&lt;&gt;"",OU$3,LC$2&lt;&gt;"",LC$3,LA$2&lt;&gt;"",LA$3,HK$2&lt;&gt;"",HK$3,DG$2&lt;&gt;"",DG$3),"0%",concat(round(LC$72/(LC$72+LC$73+LC$74+LC$75+LC$76)*100,IF($A$2,1,0)),"%")),"0%")</f>
        <v>40%</v>
      </c>
      <c r="LD38" s="114" t="s">
        <v>556</v>
      </c>
      <c r="LE38" s="114" t="s">
        <v>673</v>
      </c>
      <c r="LF38" s="112" t="b">
        <v>0</v>
      </c>
      <c r="LG38" s="113"/>
      <c r="LH38" s="114"/>
      <c r="LI38" s="114"/>
      <c r="LJ38" s="112"/>
      <c r="LK38" s="113"/>
      <c r="LL38" s="114"/>
      <c r="LM38" s="114"/>
      <c r="LN38" s="112"/>
      <c r="LO38" s="113"/>
      <c r="LP38" s="114"/>
      <c r="LQ38" s="114"/>
      <c r="LR38" s="112"/>
      <c r="LS38" s="113" t="str">
        <f>iferror(if(OR(LS$2&lt;&gt;"",LS$3),"0%",concat(round(LS$72/(LS$72+LS$73+LS$74+LS$75+LS$76)*100,IF($A$2,1,0)),"%")),"0%")</f>
        <v>40%</v>
      </c>
      <c r="LT38" s="114" t="s">
        <v>676</v>
      </c>
      <c r="LU38" s="114" t="s">
        <v>617</v>
      </c>
      <c r="LV38" s="112" t="b">
        <v>0</v>
      </c>
      <c r="LW38" s="113"/>
      <c r="LX38" s="115"/>
      <c r="LY38" s="114"/>
      <c r="LZ38" s="112"/>
      <c r="MA38" s="113" t="str">
        <f>iferror(if(OR(MA$2&lt;&gt;"",MA$3),"0%",concat(round(MA$72/(MA$72+MA$73+MA$74+MA$75+MA$76)*100,IF($A$2,1,0)),"%")),"0%")</f>
        <v>40%</v>
      </c>
      <c r="MB38" s="114" t="s">
        <v>629</v>
      </c>
      <c r="MC38" s="114" t="s">
        <v>677</v>
      </c>
      <c r="MD38" s="112" t="b">
        <v>0</v>
      </c>
      <c r="ME38" s="113" t="str">
        <f>iferror(if(OR(ME$2&lt;&gt;"",ME$3),"0%",concat(round(ME$72/(ME$72+ME$73+ME$74+ME$75+ME$76)*100,IF($A$2,1,0)),"%")),"0%")</f>
        <v>40%</v>
      </c>
      <c r="MF38" s="114" t="s">
        <v>520</v>
      </c>
      <c r="MG38" s="114" t="s">
        <v>677</v>
      </c>
      <c r="MH38" s="112" t="b">
        <v>0</v>
      </c>
      <c r="MI38" s="113" t="str">
        <f>iferror(if(OR(MI$2&lt;&gt;"",MI$3),"0%",concat(round(MI$72/(MI$72+MI$73+MI$74+MI$75+MI$76)*100,IF($A$2,1,0)),"%")),"0%")</f>
        <v>40%</v>
      </c>
      <c r="MJ38" s="114" t="s">
        <v>539</v>
      </c>
      <c r="MK38" s="114" t="s">
        <v>678</v>
      </c>
      <c r="ML38" s="112" t="b">
        <v>0</v>
      </c>
      <c r="MM38" s="113" t="str">
        <f>iferror(if(OR(MM$2&lt;&gt;"",MM$3),"0%",concat(round(MM$72/(MM$72+MM$73+MM$74+MM$75+MM$76)*100,IF($A$2,1,0)),"%")),"0%")</f>
        <v>40%</v>
      </c>
      <c r="MN38" s="114" t="s">
        <v>280</v>
      </c>
      <c r="MO38" s="114" t="s">
        <v>678</v>
      </c>
      <c r="MP38" s="112" t="b">
        <v>0</v>
      </c>
      <c r="MQ38" s="113" t="str">
        <f>iferror(if(OR(MQ$2&lt;&gt;"",MQ$3),"0%",concat(round(MQ$72/(MQ$72+MQ$73+MQ$74+MQ$75+MQ$76)*100,IF($A$2,1,0)),"%")),"0%")</f>
        <v>40%</v>
      </c>
      <c r="MR38" s="114" t="s">
        <v>368</v>
      </c>
      <c r="MS38" s="114" t="s">
        <v>534</v>
      </c>
      <c r="MT38" s="112" t="b">
        <v>0</v>
      </c>
      <c r="MU38" s="113" t="str">
        <f>iferror(if(OR(MU$2&lt;&gt;"",MU$3),"0%",concat(round(MU$72/(MU$72+MU$73+MU$74+MU$75+MU$76)*100,IF($A$2,1,0)),"%")),"0%")</f>
        <v>40%</v>
      </c>
      <c r="MV38" s="114" t="s">
        <v>138</v>
      </c>
      <c r="MW38" s="114" t="s">
        <v>677</v>
      </c>
      <c r="MX38" s="112" t="b">
        <v>0</v>
      </c>
      <c r="MY38" s="113" t="str">
        <f>iferror(if(OR(MY$2&lt;&gt;"",MY$3),"0%",concat(round(MY$72/(MY$72+MY$73+MY$74+MY$75+MY$76)*100,IF($A$2,1,0)),"%")),"0%")</f>
        <v>40%</v>
      </c>
      <c r="MZ38" s="114" t="s">
        <v>604</v>
      </c>
      <c r="NA38" s="114" t="s">
        <v>677</v>
      </c>
      <c r="NB38" s="112" t="b">
        <v>0</v>
      </c>
      <c r="NC38" s="113"/>
      <c r="ND38" s="114"/>
      <c r="NE38" s="114"/>
      <c r="NF38" s="112"/>
      <c r="NG38" s="113"/>
      <c r="NH38" s="114"/>
      <c r="NI38" s="114"/>
      <c r="NJ38" s="112"/>
      <c r="NK38" s="113" t="str">
        <f>iferror(if(OR(NK$2&lt;&gt;"",NK$3),"0%",concat(round(NK$72/(NK$72+NK$73+NK$74+NK$75+NK$76)*100,IF($A$2,1,0)),"%")),"0%")</f>
        <v>40%</v>
      </c>
      <c r="NL38" s="114" t="s">
        <v>158</v>
      </c>
      <c r="NM38" s="114" t="s">
        <v>679</v>
      </c>
      <c r="NN38" s="112" t="b">
        <v>0</v>
      </c>
      <c r="NO38" s="113" t="str">
        <f>iferror(if(OR(NO$2&lt;&gt;"",NO$3),"0%",concat(round(NO$72/(NO$72+NO$73+NO$74+NO$75+NO$76)*100,IF($A$2,1,0)),"%")),"0%")</f>
        <v>40%</v>
      </c>
      <c r="NP38" s="114" t="s">
        <v>569</v>
      </c>
      <c r="NQ38" s="114" t="s">
        <v>680</v>
      </c>
      <c r="NR38" s="112" t="b">
        <v>0</v>
      </c>
      <c r="NT38" s="43"/>
      <c r="NU38" s="43"/>
      <c r="NV38" s="43"/>
      <c r="NW38" s="113" t="str">
        <f>iferror(if(OR(NW$2&lt;&gt;"",NW$3),"0%",concat(round(NW$72/(NW$72+NW$73+NW$74+NW$75+NW$76)*100,IF($A$2,1,0)),"%")),"0%")</f>
        <v>40%</v>
      </c>
      <c r="NX38" s="114" t="s">
        <v>491</v>
      </c>
      <c r="NY38" s="114" t="s">
        <v>665</v>
      </c>
      <c r="NZ38" s="112" t="b">
        <v>0</v>
      </c>
      <c r="OA38" s="113" t="str">
        <f>iferror(if(OR(OA$2&lt;&gt;"",OA$3),"0%",concat(round(OA$72/(OA$72+OA$73+OA$74+OA$75+OA$76)*100,IF($A$2,1,0)),"%")),"0%")</f>
        <v>40%</v>
      </c>
      <c r="OB38" s="114" t="s">
        <v>182</v>
      </c>
      <c r="OC38" s="114" t="s">
        <v>534</v>
      </c>
      <c r="OD38" s="112" t="b">
        <v>0</v>
      </c>
      <c r="OE38" s="113" t="str">
        <f>iferror(if(OR(OE$2&lt;&gt;"",OE$3),"0%",concat(round(OE$72/(OE$72+OE$73+OE$74+OE$75+OE$76)*100,IF($A$2,1,0)),"%")),"0%")</f>
        <v>40%</v>
      </c>
      <c r="OF38" s="114" t="s">
        <v>608</v>
      </c>
      <c r="OG38" s="114" t="s">
        <v>552</v>
      </c>
      <c r="OH38" s="112" t="b">
        <v>0</v>
      </c>
      <c r="OI38" s="113"/>
      <c r="OJ38" s="114"/>
      <c r="OK38" s="114"/>
      <c r="OL38" s="112"/>
      <c r="OM38" s="113"/>
      <c r="ON38" s="114"/>
      <c r="OO38" s="114"/>
      <c r="OP38" s="112"/>
      <c r="OQ38" s="113" t="str">
        <f>iferror(if(OR(OQ$2&lt;&gt;"",OQ$3),"0%",concat(round(OQ$72/(OQ$72+OQ$73+OQ$74+OQ$75+OQ$76)*100,IF($A$2,1,0)),"%")),"0%")</f>
        <v>40%</v>
      </c>
      <c r="OR38" s="114" t="s">
        <v>395</v>
      </c>
      <c r="OS38" s="114" t="s">
        <v>681</v>
      </c>
      <c r="OT38" s="112" t="b">
        <v>0</v>
      </c>
      <c r="OU38" s="113"/>
      <c r="OV38" s="114"/>
      <c r="OW38" s="114"/>
      <c r="OX38" s="112"/>
      <c r="OY38" s="113"/>
      <c r="OZ38" s="114"/>
      <c r="PA38" s="114"/>
      <c r="PB38" s="112"/>
      <c r="PC38" s="113"/>
      <c r="PD38" s="114"/>
      <c r="PE38" s="114"/>
      <c r="PF38" s="112"/>
      <c r="PG38" s="113"/>
      <c r="PH38" s="114"/>
      <c r="PI38" s="114"/>
      <c r="PJ38" s="112"/>
      <c r="PK38" s="113"/>
      <c r="PL38" s="114"/>
      <c r="PM38" s="114"/>
      <c r="PN38" s="112"/>
      <c r="PO38" s="113"/>
      <c r="PP38" s="114"/>
      <c r="PQ38" s="114"/>
      <c r="PR38" s="112"/>
      <c r="PS38" s="113"/>
      <c r="PT38" s="114"/>
      <c r="PU38" s="114"/>
      <c r="PV38" s="112"/>
      <c r="PW38" s="113"/>
      <c r="PX38" s="114"/>
      <c r="PY38" s="114"/>
      <c r="PZ38" s="112"/>
      <c r="QA38" s="113"/>
      <c r="QB38" s="114"/>
      <c r="QC38" s="114"/>
      <c r="QD38" s="112"/>
      <c r="QE38" s="113" t="str">
        <f>iferror(if(OR(QE$2&lt;&gt;"",QE$3),"0%",concat(round(QE$72/(QE$72+QE$73+QE$74+QE$75+QE$76)*100,IF($A$2,1,0)),"%")),"0%")</f>
        <v>40%</v>
      </c>
      <c r="QF38" s="114" t="s">
        <v>682</v>
      </c>
      <c r="QG38" s="114" t="s">
        <v>534</v>
      </c>
      <c r="QH38" s="112" t="b">
        <v>0</v>
      </c>
      <c r="QI38" s="113"/>
      <c r="QJ38" s="114"/>
      <c r="QK38" s="114"/>
      <c r="QL38" s="112"/>
      <c r="QM38" s="113"/>
      <c r="QN38" s="114"/>
      <c r="QO38" s="114"/>
      <c r="QP38" s="112"/>
      <c r="QQ38" s="113" t="str">
        <f>iferror(if(OR(QQ$2&lt;&gt;"",QQ$3),"0%",concat(round(QQ$72/(QQ$72+QQ$73+QQ$74+QQ$75+QQ$76)*100,IF($A$2,1,0)),"%")),"0%")</f>
        <v>40%</v>
      </c>
      <c r="QR38" s="114" t="s">
        <v>425</v>
      </c>
      <c r="QS38" s="114" t="s">
        <v>632</v>
      </c>
      <c r="QT38" s="112" t="b">
        <v>0</v>
      </c>
      <c r="QU38" s="113"/>
      <c r="QV38" s="114"/>
      <c r="QW38" s="114"/>
      <c r="QX38" s="112"/>
      <c r="QY38" s="113"/>
      <c r="QZ38" s="114"/>
      <c r="RA38" s="114"/>
      <c r="RB38" s="112"/>
      <c r="RC38" s="113"/>
      <c r="RD38" s="114"/>
      <c r="RE38" s="114"/>
      <c r="RF38" s="112"/>
      <c r="RG38" s="113"/>
      <c r="RH38" s="114"/>
      <c r="RI38" s="114"/>
      <c r="RJ38" s="112"/>
      <c r="RK38" s="113" t="str">
        <f>iferror(if(OR(RK$2&lt;&gt;"",RK$3),"0%",concat(round(RK$72/(RK$72+RK$73+RK$74+RK$75+RK$76)*100,IF($A$2,1,0)),"%")),"0%")</f>
        <v>40%</v>
      </c>
      <c r="RL38" s="114" t="s">
        <v>547</v>
      </c>
      <c r="RM38" s="114" t="s">
        <v>534</v>
      </c>
      <c r="RN38" s="112" t="b">
        <v>0</v>
      </c>
      <c r="RO38" s="113"/>
      <c r="RP38" s="114"/>
      <c r="RQ38" s="114"/>
      <c r="RR38" s="112"/>
      <c r="RS38" s="113" t="str">
        <f>iferror(if(OR(RS$2&lt;&gt;"",RS$3),"0%",concat(round(RS$72/(RS$72+RS$73+RS$74+RS$75+RS$76)*100,IF($A$2,1,0)),"%")),"0%")</f>
        <v>40%</v>
      </c>
      <c r="RT38" s="114" t="s">
        <v>547</v>
      </c>
      <c r="RU38" s="114" t="s">
        <v>534</v>
      </c>
      <c r="RV38" s="112" t="b">
        <v>0</v>
      </c>
      <c r="RW38" s="113"/>
      <c r="RX38" s="114"/>
      <c r="RY38" s="114"/>
      <c r="RZ38" s="112"/>
      <c r="SA38" s="113" t="str">
        <f>iferror(if(OR(SA$2&lt;&gt;"",SA$3),"0%",concat(round(SA$72/(SA$72+SA$73+SA$74+SA$75+SA$76)*100,IF($A$2,1,0)),"%")),"0%")</f>
        <v>40%</v>
      </c>
      <c r="SB38" s="114" t="s">
        <v>575</v>
      </c>
      <c r="SC38" s="114" t="s">
        <v>535</v>
      </c>
      <c r="SD38" s="112" t="b">
        <v>0</v>
      </c>
      <c r="SE38" s="113" t="str">
        <f>iferror(if(OR(SE$2&lt;&gt;"",SE$3),"0%",concat(round(SE$72/(SE$72+SE$73+SE$74+SE$75+SE$76)*100,IF($A$2,1,0)),"%")),"0%")</f>
        <v>40%</v>
      </c>
      <c r="SF38" s="114" t="s">
        <v>608</v>
      </c>
      <c r="SG38" s="114" t="s">
        <v>535</v>
      </c>
      <c r="SH38" s="112" t="b">
        <v>0</v>
      </c>
      <c r="SI38" s="113" t="str">
        <f>iferror(if(OR(SI$2&lt;&gt;"",SI$3),"0%",concat(round(SI$72/(SI$72+SI$73+SI$74+SI$75+SI$76)*100,IF($A$2,1,0)),"%")),"0%")</f>
        <v>40%</v>
      </c>
      <c r="SJ38" s="114" t="s">
        <v>416</v>
      </c>
      <c r="SK38" s="114" t="s">
        <v>683</v>
      </c>
      <c r="SL38" s="112" t="b">
        <v>0</v>
      </c>
      <c r="SM38" s="25"/>
    </row>
    <row r="39">
      <c r="B39" s="112"/>
      <c r="C39" s="113" t="str">
        <f>iferror(if(OR(C$2&lt;&gt;"",C$3),"0%",concat(round(C$73/(C$72+C$73+C$74+C$75+C$76)*100,IF($A$2,1,0)),"%")),"0%")</f>
        <v>40%</v>
      </c>
      <c r="D39" s="114" t="s">
        <v>443</v>
      </c>
      <c r="E39" s="114" t="s">
        <v>552</v>
      </c>
      <c r="F39" s="112" t="b">
        <v>0</v>
      </c>
      <c r="G39" s="113"/>
      <c r="H39" s="114"/>
      <c r="I39" s="114"/>
      <c r="J39" s="112"/>
      <c r="K39" s="113"/>
      <c r="L39" s="114"/>
      <c r="M39" s="114"/>
      <c r="N39" s="112"/>
      <c r="O39" s="113" t="str">
        <f>iferror(if(OR(O$2&lt;&gt;"",O$3),"0%",concat(round(O$73/(O$72+O$73+O$74+O$75+O$76)*100,IF($A$2,1,0)),"%")),"0%")</f>
        <v>40%</v>
      </c>
      <c r="P39" s="114" t="s">
        <v>615</v>
      </c>
      <c r="Q39" s="114" t="s">
        <v>552</v>
      </c>
      <c r="R39" s="112" t="b">
        <v>0</v>
      </c>
      <c r="S39" s="113"/>
      <c r="T39" s="114"/>
      <c r="U39" s="114"/>
      <c r="V39" s="112"/>
      <c r="W39" s="113" t="str">
        <f>iferror(if(OR(W$2&lt;&gt;"",W$3),"0%",concat(round(W$73/(W$72+W$73+W$74+W$75+W$76)*100,IF($A$2,1,0)),"%")),"0%")</f>
        <v>40%</v>
      </c>
      <c r="X39" s="114" t="s">
        <v>588</v>
      </c>
      <c r="Y39" s="114" t="s">
        <v>552</v>
      </c>
      <c r="Z39" s="112" t="b">
        <v>0</v>
      </c>
      <c r="AA39" s="113"/>
      <c r="AB39" s="114"/>
      <c r="AC39" s="114"/>
      <c r="AD39" s="112"/>
      <c r="AE39" s="113" t="str">
        <f>iferror(if(OR(AE$2&lt;&gt;"",AE$3),"0%",concat(round(AE$73/(AE$72+AE$73+AE$74+AE$75+AE$76)*100,IF($A$2,1,0)),"%")),"0%")</f>
        <v>40%</v>
      </c>
      <c r="AF39" s="114" t="s">
        <v>549</v>
      </c>
      <c r="AG39" s="114" t="s">
        <v>552</v>
      </c>
      <c r="AH39" s="112" t="b">
        <v>0</v>
      </c>
      <c r="AI39" s="113" t="str">
        <f>iferror(if(OR(AI$2&lt;&gt;"",AI$3),"0%",concat(round(AI$73/(AI$72+AI$73+AI$74+AI$75+AI$76)*100,IF($A$2,1,0)),"%")),"0%")</f>
        <v>40%</v>
      </c>
      <c r="AJ39" s="114" t="s">
        <v>629</v>
      </c>
      <c r="AK39" s="114" t="s">
        <v>552</v>
      </c>
      <c r="AL39" s="112" t="b">
        <v>0</v>
      </c>
      <c r="AM39" s="113" t="str">
        <f>iferror(if(OR(AM$2&lt;&gt;"",AM$3),"0%",concat(round(AM$73/(AM$72+AM$73+AM$74+AM$75+AM$76)*100,IF($A$2,1,0)),"%")),"0%")</f>
        <v>40%</v>
      </c>
      <c r="AN39" s="114" t="s">
        <v>588</v>
      </c>
      <c r="AO39" s="114" t="s">
        <v>552</v>
      </c>
      <c r="AP39" s="112" t="b">
        <v>0</v>
      </c>
      <c r="AQ39" s="113" t="str">
        <f>iferror(if(OR(AQ$2&lt;&gt;"",AQ$3),"0%",concat(round(AQ$73/(AQ$72+AQ$73+AQ$74+AQ$75+AQ$76)*100,IF($A$2,1,0)),"%")),"0%")</f>
        <v>40%</v>
      </c>
      <c r="AR39" s="114" t="s">
        <v>520</v>
      </c>
      <c r="AS39" s="114" t="s">
        <v>666</v>
      </c>
      <c r="AT39" s="112" t="b">
        <v>0</v>
      </c>
      <c r="AU39" s="113"/>
      <c r="AV39" s="114"/>
      <c r="AW39" s="114"/>
      <c r="AX39" s="112"/>
      <c r="AY39" s="113" t="str">
        <f>iferror(if(OR(AU$2&lt;&gt;"",AY$2&lt;&gt;"",AY$3),"0%",concat(round(AY$73/(AY$72+AY$73+AY$74+AY$75+AY$76)*100,IF($A$2,1,0)),"%")),"0%")</f>
        <v>40%</v>
      </c>
      <c r="AZ39" s="114" t="s">
        <v>478</v>
      </c>
      <c r="BA39" s="114" t="s">
        <v>667</v>
      </c>
      <c r="BB39" s="112" t="b">
        <v>0</v>
      </c>
      <c r="BC39" s="113"/>
      <c r="BD39" s="114"/>
      <c r="BE39" s="114"/>
      <c r="BF39" s="112"/>
      <c r="BG39" s="113"/>
      <c r="BH39" s="114"/>
      <c r="BI39" s="114"/>
      <c r="BJ39" s="112"/>
      <c r="BK39" s="113"/>
      <c r="BL39" s="114"/>
      <c r="BM39" s="114"/>
      <c r="BN39" s="112"/>
      <c r="BO39" s="113"/>
      <c r="BP39" s="114"/>
      <c r="BQ39" s="114"/>
      <c r="BR39" s="112"/>
      <c r="BT39" s="43"/>
      <c r="BU39" s="43"/>
      <c r="BV39" s="43"/>
      <c r="BW39" s="113" t="str">
        <f>iferror(if(OR(AE$2&lt;&gt;"",AE$3,BW$2&lt;&gt;"",BW$3),"0%",concat(round(BW$73/(BW$72+BW$73+BW$74+BW$75+BW$76)*100,IF($A$2,1,0)),"%")),"0%")</f>
        <v>40%</v>
      </c>
      <c r="BX39" s="114" t="s">
        <v>549</v>
      </c>
      <c r="BY39" s="114" t="s">
        <v>552</v>
      </c>
      <c r="BZ39" s="112" t="b">
        <v>0</v>
      </c>
      <c r="CA39" s="113"/>
      <c r="CB39" s="114"/>
      <c r="CC39" s="114"/>
      <c r="CD39" s="112"/>
      <c r="CE39" s="113" t="str">
        <f>iferror(if(OR(CE$2&lt;&gt;"",CE$3),"0%",concat(round(CE$73/(CE$72+CE$73+CE$74+CE$75+CE$76)*100,IF($A$2,1,0)),"%")),"0%")</f>
        <v>40%</v>
      </c>
      <c r="CF39" s="114" t="s">
        <v>588</v>
      </c>
      <c r="CG39" s="114" t="s">
        <v>552</v>
      </c>
      <c r="CH39" s="112" t="b">
        <v>0</v>
      </c>
      <c r="CI39" s="113" t="str">
        <f>iferror(if(OR(CI$2&lt;&gt;"",CI$3,CQ$2&lt;&gt;"",CQ$3),"0%",concat(round(CI$73/(CI$72+CI$73+CI$74+CI$75+CI$76)*100,IF($A$2,1,0)),"%")),"0%")</f>
        <v>40%</v>
      </c>
      <c r="CJ39" s="114" t="s">
        <v>575</v>
      </c>
      <c r="CK39" s="114" t="s">
        <v>552</v>
      </c>
      <c r="CL39" s="112" t="b">
        <v>0</v>
      </c>
      <c r="CM39" s="113"/>
      <c r="CN39" s="114"/>
      <c r="CO39" s="114"/>
      <c r="CP39" s="112"/>
      <c r="CQ39" s="113" t="str">
        <f>iferror(if(OR(CI$2&lt;&gt;"",CI$3,CQ$2&lt;&gt;"",CQ$3),"0%",concat(round(CQ$73/(CQ$72+CQ$73+CQ$74+CQ$75+CQ$76)*100,IF($A$2,1,0)),"%")),"0%")</f>
        <v>40%</v>
      </c>
      <c r="CR39" s="114" t="s">
        <v>398</v>
      </c>
      <c r="CS39" s="114" t="s">
        <v>552</v>
      </c>
      <c r="CT39" s="112" t="b">
        <v>0</v>
      </c>
      <c r="CU39" s="113" t="str">
        <f>iferror(if(OR(CU$2&lt;&gt;"",CU$3),"0%",concat(round(CU$73/(CU$72+CU$73+CU$74+CU$75+CU$76)*100,IF($A$2,1,0)),"%")),"0%")</f>
        <v>40%</v>
      </c>
      <c r="CV39" s="114" t="s">
        <v>317</v>
      </c>
      <c r="CW39" s="114" t="s">
        <v>684</v>
      </c>
      <c r="CX39" s="112" t="b">
        <v>0</v>
      </c>
      <c r="CY39" s="113"/>
      <c r="CZ39" s="114"/>
      <c r="DA39" s="114"/>
      <c r="DB39" s="112"/>
      <c r="DC39" s="113"/>
      <c r="DD39" s="114"/>
      <c r="DE39" s="114"/>
      <c r="DF39" s="112"/>
      <c r="DG39" s="113" t="str">
        <f>iferror(if(OR(OY$2&lt;&gt;"",OY$3,OU$2&lt;&gt;"",OU$3,LC$2&lt;&gt;"",LC$3,LA$2&lt;&gt;"",LA$3,HK$2&lt;&gt;"",HK$3,DG$2&lt;&gt;"",DG$3),"0%",concat(round(DG$73/(DG$72+DG$73+DG$74+DG$75+DG$76)*100,IF($A$2,1,0)),"%")),"0%")</f>
        <v>40%</v>
      </c>
      <c r="DH39" s="114" t="s">
        <v>556</v>
      </c>
      <c r="DI39" s="114" t="s">
        <v>552</v>
      </c>
      <c r="DJ39" s="112" t="b">
        <v>0</v>
      </c>
      <c r="DK39" s="113" t="str">
        <f>iferror(if(OR(DK$2&lt;&gt;"",DK$3),"0%",concat(round(DK$73/(DK$72+DK$73+DK$74+DK$75+DK$76)*100,IF($A$2,1,0)),"%")),"0%")</f>
        <v>40%</v>
      </c>
      <c r="DL39" s="114" t="s">
        <v>364</v>
      </c>
      <c r="DM39" s="114" t="s">
        <v>669</v>
      </c>
      <c r="DN39" s="112" t="b">
        <v>0</v>
      </c>
      <c r="DP39" s="34"/>
      <c r="DQ39" s="34"/>
      <c r="DR39" s="35"/>
      <c r="DS39" s="113" t="str">
        <f>iferror(if(OR(DS$2&lt;&gt;"",DS$3),"0%",concat(round(DS$73/(DS$72+DS$73+DS$74+DS$75+DS$76)*100,IF($A$2,1,0)),"%")),"0%")</f>
        <v>40%</v>
      </c>
      <c r="DT39" s="114" t="s">
        <v>604</v>
      </c>
      <c r="DU39" s="114"/>
      <c r="DV39" s="112" t="b">
        <v>0</v>
      </c>
      <c r="DW39" s="113" t="str">
        <f>iferror(if(OR(DW$2&lt;&gt;"",DW$3),"0%",concat(round(DW$73/(DW$72+DW$73+DW$74+DW$75+DW$76)*100,IF($A$2,1,0)),"%")),"0%")</f>
        <v>40%</v>
      </c>
      <c r="DX39" s="114" t="s">
        <v>559</v>
      </c>
      <c r="DY39" s="114" t="s">
        <v>669</v>
      </c>
      <c r="DZ39" s="112" t="b">
        <v>0</v>
      </c>
      <c r="EA39" s="113"/>
      <c r="EB39" s="114"/>
      <c r="EC39" s="114"/>
      <c r="ED39" s="112"/>
      <c r="EE39" s="113"/>
      <c r="EF39" s="114"/>
      <c r="EG39" s="114"/>
      <c r="EH39" s="112"/>
      <c r="EI39" s="113"/>
      <c r="EJ39" s="114"/>
      <c r="EK39" s="114"/>
      <c r="EL39" s="112"/>
      <c r="EM39" s="113"/>
      <c r="EN39" s="114"/>
      <c r="EO39" s="114"/>
      <c r="EP39" s="112"/>
      <c r="ER39" s="34"/>
      <c r="ES39" s="34"/>
      <c r="ET39" s="35"/>
      <c r="EU39" s="113" t="str">
        <f>iferror(if(OR(EU$2&lt;&gt;"",EU$3),"0%",concat(round(EU$73/(EU$72+EU$73+EU$74+EU$75+EU$76)*100,IF($A$2,1,0)),"%")),"0%")</f>
        <v>40%</v>
      </c>
      <c r="EV39" s="114" t="s">
        <v>549</v>
      </c>
      <c r="EW39" s="114" t="s">
        <v>669</v>
      </c>
      <c r="EX39" s="112" t="b">
        <v>0</v>
      </c>
      <c r="EY39" s="113"/>
      <c r="EZ39" s="114"/>
      <c r="FA39" s="114"/>
      <c r="FB39" s="112"/>
      <c r="FC39" s="113"/>
      <c r="FD39" s="114"/>
      <c r="FE39" s="114"/>
      <c r="FF39" s="112"/>
      <c r="FG39" s="113"/>
      <c r="FH39" s="114"/>
      <c r="FI39" s="114"/>
      <c r="FJ39" s="112"/>
      <c r="FK39" s="113" t="str">
        <f>iferror(if(OR(FK$2&lt;&gt;"",FK$3),"0%",concat(round(FK$73/(FK$72+FK$73+FK$74+FK$75+FK$76)*100,IF($A$2,1,0)),"%")),"0%")</f>
        <v>40%</v>
      </c>
      <c r="FL39" s="114" t="s">
        <v>165</v>
      </c>
      <c r="FM39" s="114" t="s">
        <v>670</v>
      </c>
      <c r="FN39" s="112" t="b">
        <v>0</v>
      </c>
      <c r="FO39" s="113" t="str">
        <f>iferror(if(OR(FO$2&lt;&gt;"",FO$3),"0%",concat(round(FO$73/(FO$72+FO$73+FO$74+FO$75+FO$76)*100,IF($A$2,1,0)),"%")),"0%")</f>
        <v>40%</v>
      </c>
      <c r="FP39" s="114" t="s">
        <v>491</v>
      </c>
      <c r="FQ39" s="114" t="s">
        <v>671</v>
      </c>
      <c r="FR39" s="112" t="b">
        <v>0</v>
      </c>
      <c r="FS39" s="113"/>
      <c r="FT39" s="114"/>
      <c r="FU39" s="114"/>
      <c r="FV39" s="112"/>
      <c r="FW39" s="113" t="str">
        <f>iferror(if(OR(FW$2&lt;&gt;"",FW$3),"0%",concat(round(FW$73/(FW$72+FW$73+FW$74+FW$75+FW$76)*100,IF($A$2,1,0)),"%")),"0%")</f>
        <v>40%</v>
      </c>
      <c r="FX39" s="114" t="s">
        <v>582</v>
      </c>
      <c r="FY39" s="114" t="s">
        <v>552</v>
      </c>
      <c r="FZ39" s="112" t="b">
        <v>0</v>
      </c>
      <c r="GA39" s="113" t="str">
        <f>iferror(if(OR(GA$2&lt;&gt;"",GA$3),"0%",concat(round(GA$73/(GA$72+GA$73+GA$74+GA$75+GA$76)*100,IF($A$2,1,0)),"%")),"0%")</f>
        <v>40%</v>
      </c>
      <c r="GB39" s="114" t="s">
        <v>499</v>
      </c>
      <c r="GC39" s="114" t="s">
        <v>552</v>
      </c>
      <c r="GD39" s="112" t="b">
        <v>0</v>
      </c>
      <c r="GE39" s="113"/>
      <c r="GF39" s="114"/>
      <c r="GG39" s="114"/>
      <c r="GH39" s="112"/>
      <c r="GI39" s="113"/>
      <c r="GJ39" s="114"/>
      <c r="GK39" s="114"/>
      <c r="GL39" s="112"/>
      <c r="GM39" s="113" t="str">
        <f>iferror(if(OR(GM$2&lt;&gt;"",GM$3),"0%",concat(round(GM$73/(GM$72+GM$73+GM$74+GM$75+GM$76)*100,IF($A$2,1,0)),"%")),"0%")</f>
        <v>40%</v>
      </c>
      <c r="GN39" s="114" t="s">
        <v>582</v>
      </c>
      <c r="GO39" s="114" t="s">
        <v>552</v>
      </c>
      <c r="GP39" s="112" t="b">
        <v>0</v>
      </c>
      <c r="GQ39" s="113" t="str">
        <f>iferror(if(OR(GQ$2&lt;&gt;"",GQ$3),"0%",concat(round(GQ$73/(GQ$72+GQ$73+GQ$74+GQ$75+GQ$76)*100,IF($A$2,1,0)),"%")),"0%")</f>
        <v>40%</v>
      </c>
      <c r="GR39" s="114" t="s">
        <v>588</v>
      </c>
      <c r="GS39" s="114" t="s">
        <v>552</v>
      </c>
      <c r="GT39" s="112" t="b">
        <v>0</v>
      </c>
      <c r="GU39" s="113"/>
      <c r="GV39" s="114"/>
      <c r="GW39" s="114"/>
      <c r="GX39" s="112"/>
      <c r="GY39" s="113" t="str">
        <f>iferror(if(OR(GY$2&lt;&gt;"",GY$3),"0%",concat(round(GY$73/(GY$72+GY$73+GY$74+GY$75+GY$76)*100,IF($A$2,1,0)),"%")),"0%")</f>
        <v>40%</v>
      </c>
      <c r="GZ39" s="114" t="s">
        <v>473</v>
      </c>
      <c r="HA39" s="114" t="s">
        <v>665</v>
      </c>
      <c r="HB39" s="112" t="b">
        <v>0</v>
      </c>
      <c r="HC39" s="113" t="str">
        <f>iferror(if(OR(HC$2&lt;&gt;"",HC$3),"0%",concat(round(HC$73/(HC$72+HC$73+HC$74+HC$75+HC$76)*100,IF($A$2,1,0)),"%")),"0%")</f>
        <v>40%</v>
      </c>
      <c r="HD39" s="114" t="s">
        <v>629</v>
      </c>
      <c r="HE39" s="114" t="s">
        <v>672</v>
      </c>
      <c r="HF39" s="112" t="b">
        <v>0</v>
      </c>
      <c r="HG39" s="113"/>
      <c r="HH39" s="114"/>
      <c r="HI39" s="114"/>
      <c r="HJ39" s="112"/>
      <c r="HK39" s="113" t="str">
        <f>iferror(if(OR(OY$2&lt;&gt;"",OY$3,OU$2&lt;&gt;"",OU$3,LC$2&lt;&gt;"",LC$3,LA$2&lt;&gt;"",LA$3,HK$2&lt;&gt;"",HK$3,DG$2&lt;&gt;"",DG$3),"0%",concat(round(HK$73/(HK$72+HK$73+HK$74+HK$75+HK$76)*100,IF($A$2,1,0)),"%")),"0%")</f>
        <v>40%</v>
      </c>
      <c r="HL39" s="114" t="s">
        <v>487</v>
      </c>
      <c r="HM39" s="114" t="s">
        <v>673</v>
      </c>
      <c r="HN39" s="112" t="b">
        <v>0</v>
      </c>
      <c r="HO39" s="113" t="str">
        <f>iferror(if(OR(HO$2&lt;&gt;"",HO$3),"0%",concat(round(HO$73/(HO$72+HO$73+HO$74+HO$75+HO$76)*100,IF($A$2,1,0)),"%")),"0%")</f>
        <v>40%</v>
      </c>
      <c r="HP39" s="114" t="s">
        <v>584</v>
      </c>
      <c r="HQ39" s="114" t="s">
        <v>552</v>
      </c>
      <c r="HR39" s="112" t="b">
        <v>0</v>
      </c>
      <c r="HT39" s="43"/>
      <c r="HU39" s="43"/>
      <c r="HV39" s="43"/>
      <c r="HW39" s="113"/>
      <c r="HX39" s="114"/>
      <c r="HY39" s="114"/>
      <c r="HZ39" s="112"/>
      <c r="IA39" s="113"/>
      <c r="IB39" s="114"/>
      <c r="IC39" s="114"/>
      <c r="ID39" s="112"/>
      <c r="IE39" s="113" t="str">
        <f>iferror(if(OR(IE$2&lt;&gt;"",IE$3,II$2&lt;&gt;"",II$3,IM$2&lt;&gt;"",IM$3,IQ$2&lt;&gt;"",IQ$3),"0%",concat(round(IE$73/(IE$72+IE$73+IE$74+IE$75+IE$76)*100,IF($A$2,1,0)),"%")),"0%")</f>
        <v>40%</v>
      </c>
      <c r="IF39" s="114" t="s">
        <v>566</v>
      </c>
      <c r="IG39" s="114" t="s">
        <v>674</v>
      </c>
      <c r="IH39" s="112" t="b">
        <v>0</v>
      </c>
      <c r="II39" s="113" t="str">
        <f>iferror(if(OR(IE$2&lt;&gt;"",IE$3,II$2&lt;&gt;"",II$3,IM$2&lt;&gt;"",IM$3,IQ$2&lt;&gt;"",IQ$3),"0%",concat(round(II$73/(II$72+II$73+II$74+II$75+II$76)*100,IF($A$2,1,0)),"%")),"0%")</f>
        <v>40%</v>
      </c>
      <c r="IJ39" s="114" t="s">
        <v>566</v>
      </c>
      <c r="IK39" s="114" t="s">
        <v>674</v>
      </c>
      <c r="IL39" s="112" t="b">
        <v>0</v>
      </c>
      <c r="IM39" s="113" t="str">
        <f>iferror(if(OR(IE$2&lt;&gt;"",IE$3,II$2&lt;&gt;"",II$3,IM$2&lt;&gt;"",IM$3,IQ$2&lt;&gt;"",IQ$3),"0%",concat(round(IM$73/(IM$72+IM$73+IM$74+IM$75+IM$76)*100,IF($A$2,1,0)),"%")),"0%")</f>
        <v>40%</v>
      </c>
      <c r="IN39" s="114" t="s">
        <v>566</v>
      </c>
      <c r="IO39" s="114" t="s">
        <v>674</v>
      </c>
      <c r="IP39" s="112" t="b">
        <v>0</v>
      </c>
      <c r="IQ39" s="113" t="str">
        <f>iferror(if(OR(IE$2&lt;&gt;"",IE$3,II$2&lt;&gt;"",II$3,IM$2&lt;&gt;"",IM$3,IQ$2&lt;&gt;"",IQ$3),"0%",concat(round(IQ$73/(IQ$72+IQ$73+IQ$74+IQ$75+IQ$76)*100,IF($A$2,1,0)),"%")),"0%")</f>
        <v>40%</v>
      </c>
      <c r="IR39" s="114" t="s">
        <v>566</v>
      </c>
      <c r="IS39" s="114" t="s">
        <v>674</v>
      </c>
      <c r="IT39" s="112" t="b">
        <v>0</v>
      </c>
      <c r="IV39" s="43"/>
      <c r="IW39" s="43"/>
      <c r="IX39" s="43"/>
      <c r="IY39" s="113"/>
      <c r="IZ39" s="114"/>
      <c r="JA39" s="114"/>
      <c r="JB39" s="112"/>
      <c r="JC39" s="113"/>
      <c r="JD39" s="114"/>
      <c r="JE39" s="114"/>
      <c r="JF39" s="112"/>
      <c r="JG39" s="113"/>
      <c r="JH39" s="114"/>
      <c r="JI39" s="114"/>
      <c r="JJ39" s="112"/>
      <c r="JK39" s="113"/>
      <c r="JL39" s="114"/>
      <c r="JM39" s="114"/>
      <c r="JN39" s="112"/>
      <c r="JO39" s="113"/>
      <c r="JP39" s="114"/>
      <c r="JQ39" s="114"/>
      <c r="JR39" s="112"/>
      <c r="JS39" s="113"/>
      <c r="JT39" s="114"/>
      <c r="JU39" s="114"/>
      <c r="JV39" s="112"/>
      <c r="JW39" s="113"/>
      <c r="JX39" s="114"/>
      <c r="JY39" s="114"/>
      <c r="JZ39" s="112"/>
      <c r="KA39" s="113"/>
      <c r="KB39" s="114"/>
      <c r="KC39" s="114"/>
      <c r="KD39" s="112"/>
      <c r="KE39" s="113"/>
      <c r="KF39" s="114"/>
      <c r="KG39" s="114"/>
      <c r="KH39" s="112"/>
      <c r="KI39" s="113"/>
      <c r="KJ39" s="114"/>
      <c r="KK39" s="114"/>
      <c r="KL39" s="112"/>
      <c r="KM39" s="113"/>
      <c r="KN39" s="114"/>
      <c r="KO39" s="114"/>
      <c r="KP39" s="112"/>
      <c r="KQ39" s="113"/>
      <c r="KR39" s="114"/>
      <c r="KS39" s="114"/>
      <c r="KT39" s="112"/>
      <c r="KU39" s="113" t="str">
        <f>iferror(if(OR(KU$2&lt;&gt;"",KU$3),"0%",concat(round(KU$73/(KU$72+KU$73+KU$74+KU$75+KU$76)*100,IF($A$2,1,0)),"%")),"0%")</f>
        <v>40%</v>
      </c>
      <c r="KV39" s="114" t="s">
        <v>608</v>
      </c>
      <c r="KW39" s="114" t="s">
        <v>675</v>
      </c>
      <c r="KX39" s="112" t="b">
        <v>0</v>
      </c>
      <c r="KY39" s="113"/>
      <c r="KZ39" s="114"/>
      <c r="LA39" s="114"/>
      <c r="LB39" s="112"/>
      <c r="LC39" s="113" t="str">
        <f>iferror(if(OR(OY$2&lt;&gt;"",OY$3,OU$2&lt;&gt;"",OU$3,LC$2&lt;&gt;"",LC$3,LA$2&lt;&gt;"",LA$3,HK$2&lt;&gt;"",HK$3,DG$2&lt;&gt;"",DG$3),"0%",concat(round(LC$73/(LC$72+LC$73+LC$74+LC$75+LC$76)*100,IF($A$2,1,0)),"%")),"0%")</f>
        <v>40%</v>
      </c>
      <c r="LD39" s="114" t="s">
        <v>487</v>
      </c>
      <c r="LE39" s="114" t="s">
        <v>673</v>
      </c>
      <c r="LF39" s="112" t="b">
        <v>0</v>
      </c>
      <c r="LG39" s="113"/>
      <c r="LH39" s="114"/>
      <c r="LI39" s="114"/>
      <c r="LJ39" s="112"/>
      <c r="LK39" s="113"/>
      <c r="LL39" s="114"/>
      <c r="LM39" s="114"/>
      <c r="LN39" s="112"/>
      <c r="LO39" s="113"/>
      <c r="LP39" s="114"/>
      <c r="LQ39" s="114"/>
      <c r="LR39" s="112"/>
      <c r="LS39" s="113" t="str">
        <f>iferror(if(OR(LS$2&lt;&gt;"",LS$3),"0%",concat(round(LS$73/(LS$72+LS$73+LS$74+LS$75+LS$76)*100,IF($A$2,1,0)),"%")),"0%")</f>
        <v>40%</v>
      </c>
      <c r="LT39" s="114" t="s">
        <v>216</v>
      </c>
      <c r="LU39" s="114" t="s">
        <v>685</v>
      </c>
      <c r="LV39" s="112" t="b">
        <v>0</v>
      </c>
      <c r="LW39" s="113"/>
      <c r="LX39" s="115"/>
      <c r="LY39" s="114"/>
      <c r="LZ39" s="112"/>
      <c r="MA39" s="113" t="str">
        <f>iferror(if(OR(MA$2&lt;&gt;"",MA$3),"0%",concat(round(MA$73/(MA$72+MA$73+MA$74+MA$75+MA$76)*100,IF($A$2,1,0)),"%")),"0%")</f>
        <v>40%</v>
      </c>
      <c r="MB39" s="114" t="s">
        <v>575</v>
      </c>
      <c r="MC39" s="114" t="s">
        <v>677</v>
      </c>
      <c r="MD39" s="112" t="b">
        <v>0</v>
      </c>
      <c r="ME39" s="113" t="str">
        <f>iferror(if(OR(ME$2&lt;&gt;"",ME$3),"0%",concat(round(ME$73/(ME$72+ME$73+ME$74+ME$75+ME$76)*100,IF($A$2,1,0)),"%")),"0%")</f>
        <v>40%</v>
      </c>
      <c r="MF39" s="114" t="s">
        <v>515</v>
      </c>
      <c r="MG39" s="114" t="s">
        <v>677</v>
      </c>
      <c r="MH39" s="112" t="b">
        <v>0</v>
      </c>
      <c r="MI39" s="113" t="str">
        <f>iferror(if(OR(MI$2&lt;&gt;"",MI$3),"0%",concat(round(MI$73/(MI$72+MI$73+MI$74+MI$75+MI$76)*100,IF($A$2,1,0)),"%")),"0%")</f>
        <v>40%</v>
      </c>
      <c r="MJ39" s="114" t="s">
        <v>165</v>
      </c>
      <c r="MK39" s="114" t="s">
        <v>678</v>
      </c>
      <c r="ML39" s="112" t="b">
        <v>0</v>
      </c>
      <c r="MM39" s="113" t="str">
        <f>iferror(if(OR(MM$2&lt;&gt;"",MM$3),"0%",concat(round(MM$73/(MM$72+MM$73+MM$74+MM$75+MM$76)*100,IF($A$2,1,0)),"%")),"0%")</f>
        <v>40%</v>
      </c>
      <c r="MN39" s="114" t="s">
        <v>280</v>
      </c>
      <c r="MO39" s="114" t="s">
        <v>678</v>
      </c>
      <c r="MP39" s="112" t="b">
        <v>0</v>
      </c>
      <c r="MQ39" s="113" t="str">
        <f>iferror(if(OR(MQ$2&lt;&gt;"",MQ$3),"0%",concat(round(MQ$73/(MQ$72+MQ$73+MQ$74+MQ$75+MQ$76)*100,IF($A$2,1,0)),"%")),"0%")</f>
        <v>40%</v>
      </c>
      <c r="MR39" s="114" t="s">
        <v>368</v>
      </c>
      <c r="MS39" s="114" t="s">
        <v>534</v>
      </c>
      <c r="MT39" s="112" t="b">
        <v>0</v>
      </c>
      <c r="MU39" s="113" t="str">
        <f>iferror(if(OR(MU$2&lt;&gt;"",MU$3),"0%",concat(round(MU$73/(MU$72+MU$73+MU$74+MU$75+MU$76)*100,IF($A$2,1,0)),"%")),"0%")</f>
        <v>40%</v>
      </c>
      <c r="MV39" s="114" t="s">
        <v>427</v>
      </c>
      <c r="MW39" s="114" t="s">
        <v>677</v>
      </c>
      <c r="MX39" s="112" t="b">
        <v>0</v>
      </c>
      <c r="MY39" s="113" t="str">
        <f>iferror(if(OR(MY$2&lt;&gt;"",MY$3),"0%",concat(round(MY$73/(MY$72+MY$73+MY$74+MY$75+MY$76)*100,IF($A$2,1,0)),"%")),"0%")</f>
        <v>40%</v>
      </c>
      <c r="MZ39" s="114" t="s">
        <v>427</v>
      </c>
      <c r="NA39" s="114" t="s">
        <v>677</v>
      </c>
      <c r="NB39" s="112" t="b">
        <v>0</v>
      </c>
      <c r="NC39" s="113"/>
      <c r="ND39" s="114"/>
      <c r="NE39" s="114"/>
      <c r="NF39" s="112"/>
      <c r="NG39" s="113"/>
      <c r="NH39" s="114"/>
      <c r="NI39" s="114"/>
      <c r="NJ39" s="112"/>
      <c r="NK39" s="113" t="str">
        <f>iferror(if(OR(NK$2&lt;&gt;"",NK$3),"0%",concat(round(NK$73/(NK$72+NK$73+NK$74+NK$75+NK$76)*100,IF($A$2,1,0)),"%")),"0%")</f>
        <v>40%</v>
      </c>
      <c r="NL39" s="114" t="s">
        <v>525</v>
      </c>
      <c r="NM39" s="114" t="s">
        <v>679</v>
      </c>
      <c r="NN39" s="112" t="b">
        <v>0</v>
      </c>
      <c r="NO39" s="113" t="str">
        <f>iferror(if(OR(NO$2&lt;&gt;"",NO$3),"0%",concat(round(NO$73/(NO$72+NO$73+NO$74+NO$75+NO$76)*100,IF($A$2,1,0)),"%")),"0%")</f>
        <v>40%</v>
      </c>
      <c r="NP39" s="114" t="s">
        <v>427</v>
      </c>
      <c r="NQ39" s="114" t="s">
        <v>680</v>
      </c>
      <c r="NR39" s="112" t="b">
        <v>0</v>
      </c>
      <c r="NT39" s="43"/>
      <c r="NU39" s="43"/>
      <c r="NV39" s="43"/>
      <c r="NW39" s="113" t="str">
        <f>iferror(if(OR(NW$2&lt;&gt;"",NW$3),"0%",concat(round(NW$73/(NW$72+NW$73+NW$74+NW$75+NW$76)*100,IF($A$2,1,0)),"%")),"0%")</f>
        <v>40%</v>
      </c>
      <c r="NX39" s="114" t="s">
        <v>185</v>
      </c>
      <c r="NY39" s="114" t="s">
        <v>552</v>
      </c>
      <c r="NZ39" s="112" t="b">
        <v>0</v>
      </c>
      <c r="OA39" s="113" t="str">
        <f>iferror(if(OR(OA$2&lt;&gt;"",OA$3),"0%",concat(round(OA$73/(OA$72+OA$73+OA$74+OA$75+OA$76)*100,IF($A$2,1,0)),"%")),"0%")</f>
        <v>40%</v>
      </c>
      <c r="OB39" s="114" t="s">
        <v>395</v>
      </c>
      <c r="OC39" s="114" t="s">
        <v>534</v>
      </c>
      <c r="OD39" s="112" t="b">
        <v>0</v>
      </c>
      <c r="OE39" s="113" t="str">
        <f>iferror(if(OR(OE$2&lt;&gt;"",OE$3),"0%",concat(round(OE$73/(OE$72+OE$73+OE$74+OE$75+OE$76)*100,IF($A$2,1,0)),"%")),"0%")</f>
        <v>40%</v>
      </c>
      <c r="OF39" s="114" t="s">
        <v>608</v>
      </c>
      <c r="OG39" s="114" t="s">
        <v>555</v>
      </c>
      <c r="OH39" s="112" t="b">
        <v>0</v>
      </c>
      <c r="OI39" s="113"/>
      <c r="OJ39" s="114"/>
      <c r="OK39" s="114"/>
      <c r="OL39" s="112"/>
      <c r="OM39" s="113"/>
      <c r="ON39" s="114"/>
      <c r="OO39" s="114"/>
      <c r="OP39" s="112"/>
      <c r="OQ39" s="113" t="str">
        <f>iferror(if(OR(OQ$2&lt;&gt;"",OQ$3),"0%",concat(round(OQ$73/(OQ$72+OQ$73+OQ$74+OQ$75+OQ$76)*100,IF($A$2,1,0)),"%")),"0%")</f>
        <v>40%</v>
      </c>
      <c r="OR39" s="114" t="s">
        <v>395</v>
      </c>
      <c r="OS39" s="114" t="s">
        <v>665</v>
      </c>
      <c r="OT39" s="112" t="b">
        <v>0</v>
      </c>
      <c r="OU39" s="113"/>
      <c r="OV39" s="114"/>
      <c r="OW39" s="114"/>
      <c r="OX39" s="112"/>
      <c r="OY39" s="113"/>
      <c r="OZ39" s="114"/>
      <c r="PA39" s="114"/>
      <c r="PB39" s="112"/>
      <c r="PC39" s="113"/>
      <c r="PD39" s="114"/>
      <c r="PE39" s="114"/>
      <c r="PF39" s="112"/>
      <c r="PG39" s="113"/>
      <c r="PH39" s="114"/>
      <c r="PI39" s="114"/>
      <c r="PJ39" s="112"/>
      <c r="PK39" s="113"/>
      <c r="PL39" s="114"/>
      <c r="PM39" s="114"/>
      <c r="PN39" s="112"/>
      <c r="PO39" s="113"/>
      <c r="PP39" s="114"/>
      <c r="PQ39" s="114"/>
      <c r="PR39" s="112"/>
      <c r="PS39" s="113"/>
      <c r="PT39" s="114"/>
      <c r="PU39" s="114"/>
      <c r="PV39" s="112"/>
      <c r="PW39" s="113"/>
      <c r="PX39" s="114"/>
      <c r="PY39" s="114"/>
      <c r="PZ39" s="112"/>
      <c r="QA39" s="113"/>
      <c r="QB39" s="114"/>
      <c r="QC39" s="114"/>
      <c r="QD39" s="112"/>
      <c r="QE39" s="113" t="str">
        <f>iferror(if(OR(QE$2&lt;&gt;"",QE$3),"0%",concat(round(QE$73/(QE$72+QE$73+QE$74+QE$75+QE$76)*100,IF($A$2,1,0)),"%")),"0%")</f>
        <v>40%</v>
      </c>
      <c r="QF39" s="114" t="s">
        <v>682</v>
      </c>
      <c r="QG39" s="114" t="s">
        <v>534</v>
      </c>
      <c r="QH39" s="112" t="b">
        <v>0</v>
      </c>
      <c r="QI39" s="113"/>
      <c r="QJ39" s="114"/>
      <c r="QK39" s="114"/>
      <c r="QL39" s="112"/>
      <c r="QM39" s="113"/>
      <c r="QN39" s="114"/>
      <c r="QO39" s="114"/>
      <c r="QP39" s="112"/>
      <c r="QQ39" s="113" t="str">
        <f>iferror(if(OR(QQ$2&lt;&gt;"",QQ$3),"0%",concat(round(QQ$73/(QQ$72+QQ$73+QQ$74+QQ$75+QQ$76)*100,IF($A$2,1,0)),"%")),"0%")</f>
        <v>40%</v>
      </c>
      <c r="QR39" s="114" t="s">
        <v>566</v>
      </c>
      <c r="QS39" s="114" t="s">
        <v>632</v>
      </c>
      <c r="QT39" s="112" t="b">
        <v>0</v>
      </c>
      <c r="QU39" s="113"/>
      <c r="QV39" s="114"/>
      <c r="QW39" s="114"/>
      <c r="QX39" s="112"/>
      <c r="QY39" s="113"/>
      <c r="QZ39" s="114"/>
      <c r="RA39" s="114"/>
      <c r="RB39" s="112"/>
      <c r="RC39" s="113"/>
      <c r="RD39" s="114"/>
      <c r="RE39" s="114"/>
      <c r="RF39" s="112"/>
      <c r="RG39" s="113"/>
      <c r="RH39" s="114"/>
      <c r="RI39" s="114"/>
      <c r="RJ39" s="112"/>
      <c r="RK39" s="113" t="str">
        <f>iferror(if(OR(RK$2&lt;&gt;"",RK$3),"0%",concat(round(RK$73/(RK$72+RK$73+RK$74+RK$75+RK$76)*100,IF($A$2,1,0)),"%")),"0%")</f>
        <v>40%</v>
      </c>
      <c r="RL39" s="114" t="s">
        <v>547</v>
      </c>
      <c r="RM39" s="114" t="s">
        <v>534</v>
      </c>
      <c r="RN39" s="112" t="b">
        <v>0</v>
      </c>
      <c r="RO39" s="113"/>
      <c r="RP39" s="114"/>
      <c r="RQ39" s="114"/>
      <c r="RR39" s="112"/>
      <c r="RS39" s="113" t="str">
        <f>iferror(if(OR(RS$2&lt;&gt;"",RS$3),"0%",concat(round(RS$73/(RS$72+RS$73+RS$74+RS$75+RS$76)*100,IF($A$2,1,0)),"%")),"0%")</f>
        <v>40%</v>
      </c>
      <c r="RT39" s="114" t="s">
        <v>547</v>
      </c>
      <c r="RU39" s="114" t="s">
        <v>534</v>
      </c>
      <c r="RV39" s="112" t="b">
        <v>0</v>
      </c>
      <c r="RW39" s="113"/>
      <c r="RX39" s="114"/>
      <c r="RY39" s="114"/>
      <c r="RZ39" s="112"/>
      <c r="SA39" s="113" t="str">
        <f>iferror(if(OR(SA$2&lt;&gt;"",SA$3),"0%",concat(round(SA$73/(SA$72+SA$73+SA$74+SA$75+SA$76)*100,IF($A$2,1,0)),"%")),"0%")</f>
        <v>40%</v>
      </c>
      <c r="SB39" s="114" t="s">
        <v>543</v>
      </c>
      <c r="SC39" s="114" t="s">
        <v>535</v>
      </c>
      <c r="SD39" s="112" t="b">
        <v>0</v>
      </c>
      <c r="SE39" s="113" t="str">
        <f>iferror(if(OR(SE$2&lt;&gt;"",SE$3),"0%",concat(round(SE$73/(SE$72+SE$73+SE$74+SE$75+SE$76)*100,IF($A$2,1,0)),"%")),"0%")</f>
        <v>40%</v>
      </c>
      <c r="SF39" s="114" t="s">
        <v>608</v>
      </c>
      <c r="SG39" s="114" t="s">
        <v>535</v>
      </c>
      <c r="SH39" s="112" t="b">
        <v>0</v>
      </c>
      <c r="SI39" s="113" t="str">
        <f>iferror(if(OR(SI$2&lt;&gt;"",SI$3),"0%",concat(round(SI$73/(SI$72+SI$73+SI$74+SI$75+SI$76)*100,IF($A$2,1,0)),"%")),"0%")</f>
        <v>40%</v>
      </c>
      <c r="SJ39" s="114" t="s">
        <v>364</v>
      </c>
      <c r="SK39" s="114" t="s">
        <v>683</v>
      </c>
      <c r="SL39" s="112" t="b">
        <v>0</v>
      </c>
      <c r="SM39" s="25"/>
    </row>
    <row r="40">
      <c r="B40" s="112"/>
      <c r="C40" s="113" t="str">
        <f>iferror(if(OR(C$2&lt;&gt;"",C$3),"0%",concat(round(C$74/(C$72+C$73+C$74+C$75+C$76)*100,IF($A$2,1,0)),"%")),"0%")</f>
        <v>15%</v>
      </c>
      <c r="D40" s="114" t="s">
        <v>347</v>
      </c>
      <c r="E40" s="114" t="s">
        <v>511</v>
      </c>
      <c r="F40" s="112" t="b">
        <v>0</v>
      </c>
      <c r="G40" s="113"/>
      <c r="H40" s="114"/>
      <c r="I40" s="114"/>
      <c r="J40" s="112"/>
      <c r="K40" s="113"/>
      <c r="L40" s="114"/>
      <c r="M40" s="114"/>
      <c r="N40" s="112"/>
      <c r="O40" s="113" t="str">
        <f>iferror(if(OR(O$2&lt;&gt;"",O$3),"0%",concat(round(O$74/(O$72+O$73+O$74+O$75+O$76)*100,IF($A$2,1,0)),"%")),"0%")</f>
        <v>15%</v>
      </c>
      <c r="P40" s="114" t="s">
        <v>556</v>
      </c>
      <c r="Q40" s="114" t="s">
        <v>511</v>
      </c>
      <c r="R40" s="112" t="b">
        <v>0</v>
      </c>
      <c r="S40" s="113"/>
      <c r="T40" s="114"/>
      <c r="U40" s="114"/>
      <c r="V40" s="112"/>
      <c r="W40" s="113" t="str">
        <f>iferror(if(OR(W$2&lt;&gt;"",W$3),"0%",concat(round(W$74/(W$72+W$73+W$74+W$75+W$76)*100,IF($A$2,1,0)),"%")),"0%")</f>
        <v>15%</v>
      </c>
      <c r="X40" s="114" t="s">
        <v>547</v>
      </c>
      <c r="Y40" s="114" t="s">
        <v>511</v>
      </c>
      <c r="Z40" s="112" t="b">
        <v>0</v>
      </c>
      <c r="AA40" s="113"/>
      <c r="AB40" s="114"/>
      <c r="AC40" s="114"/>
      <c r="AD40" s="112"/>
      <c r="AE40" s="113" t="str">
        <f>iferror(if(OR(AE$2&lt;&gt;"",AE$3),"0%",concat(round(AE$74/(AE$72+AE$73+AE$74+AE$75+AE$76)*100,IF($A$2,1,0)),"%")),"0%")</f>
        <v>15%</v>
      </c>
      <c r="AF40" s="114" t="s">
        <v>347</v>
      </c>
      <c r="AG40" s="114" t="s">
        <v>511</v>
      </c>
      <c r="AH40" s="112" t="b">
        <v>0</v>
      </c>
      <c r="AI40" s="113" t="str">
        <f>iferror(if(OR(AI$2&lt;&gt;"",AI$3),"0%",concat(round(AI$74/(AI$72+AI$73+AI$74+AI$75+AI$76)*100,IF($A$2,1,0)),"%")),"0%")</f>
        <v>15%</v>
      </c>
      <c r="AJ40" s="114" t="s">
        <v>547</v>
      </c>
      <c r="AK40" s="114" t="s">
        <v>511</v>
      </c>
      <c r="AL40" s="112" t="b">
        <v>0</v>
      </c>
      <c r="AM40" s="113" t="str">
        <f>iferror(if(OR(AM$2&lt;&gt;"",AM$3),"0%",concat(round(AM$74/(AM$72+AM$73+AM$74+AM$75+AM$76)*100,IF($A$2,1,0)),"%")),"0%")</f>
        <v>15%</v>
      </c>
      <c r="AN40" s="114" t="s">
        <v>477</v>
      </c>
      <c r="AO40" s="114" t="s">
        <v>511</v>
      </c>
      <c r="AP40" s="112" t="b">
        <v>0</v>
      </c>
      <c r="AQ40" s="113" t="str">
        <f>iferror(if(OR(AQ$2&lt;&gt;"",AQ$3),"0%",concat(round(AQ$74/(AQ$72+AQ$73+AQ$74+AQ$75+AQ$76)*100,IF($A$2,1,0)),"%")),"0%")</f>
        <v>15%</v>
      </c>
      <c r="AR40" s="114" t="s">
        <v>187</v>
      </c>
      <c r="AS40" s="114" t="s">
        <v>686</v>
      </c>
      <c r="AT40" s="112" t="b">
        <v>0</v>
      </c>
      <c r="AU40" s="113"/>
      <c r="AV40" s="114"/>
      <c r="AW40" s="114"/>
      <c r="AX40" s="112"/>
      <c r="AY40" s="113" t="str">
        <f>iferror(if(OR(AU$2&lt;&gt;"",AY$2&lt;&gt;"",AY$3),"0%",concat(round(AY$74/(AY$72+AY$73+AY$74+AY$75+AY$76)*100,IF($A$2,1,0)),"%")),"0%")</f>
        <v>15%</v>
      </c>
      <c r="AZ40" s="114" t="s">
        <v>566</v>
      </c>
      <c r="BA40" s="114" t="s">
        <v>667</v>
      </c>
      <c r="BB40" s="112" t="b">
        <v>0</v>
      </c>
      <c r="BC40" s="113"/>
      <c r="BD40" s="114"/>
      <c r="BE40" s="114"/>
      <c r="BF40" s="112"/>
      <c r="BG40" s="113"/>
      <c r="BH40" s="114"/>
      <c r="BI40" s="114"/>
      <c r="BJ40" s="112"/>
      <c r="BK40" s="113"/>
      <c r="BL40" s="114"/>
      <c r="BM40" s="114"/>
      <c r="BN40" s="112"/>
      <c r="BO40" s="113"/>
      <c r="BP40" s="114"/>
      <c r="BQ40" s="114"/>
      <c r="BR40" s="112"/>
      <c r="BT40" s="43"/>
      <c r="BU40" s="43"/>
      <c r="BV40" s="43"/>
      <c r="BW40" s="113" t="str">
        <f>iferror(if(OR(AE$2&lt;&gt;"",AE$3,BW$2&lt;&gt;"",BW$3),"0%",concat(round(BW$74/(BW$72+BW$73+BW$74+BW$75+BW$76)*100,IF($A$2,1,0)),"%")),"0%")</f>
        <v>15%</v>
      </c>
      <c r="BX40" s="114" t="s">
        <v>347</v>
      </c>
      <c r="BY40" s="114" t="s">
        <v>511</v>
      </c>
      <c r="BZ40" s="112" t="b">
        <v>0</v>
      </c>
      <c r="CA40" s="113"/>
      <c r="CB40" s="114"/>
      <c r="CC40" s="114"/>
      <c r="CD40" s="112"/>
      <c r="CE40" s="113" t="str">
        <f>iferror(if(OR(CE$2&lt;&gt;"",CE$3),"0%",concat(round(CE$74/(CE$72+CE$73+CE$74+CE$75+CE$76)*100,IF($A$2,1,0)),"%")),"0%")</f>
        <v>15%</v>
      </c>
      <c r="CF40" s="114" t="s">
        <v>569</v>
      </c>
      <c r="CG40" s="114" t="s">
        <v>513</v>
      </c>
      <c r="CH40" s="112" t="b">
        <v>0</v>
      </c>
      <c r="CI40" s="113" t="str">
        <f>iferror(if(OR(CI$2&lt;&gt;"",CI$3,CQ$2&lt;&gt;"",CQ$3),"0%",concat(round(CI$74/(CI$72+CI$73+CI$74+CI$75+CI$76)*100,IF($A$2,1,0)),"%")),"0%")</f>
        <v>15%</v>
      </c>
      <c r="CJ40" s="114" t="s">
        <v>569</v>
      </c>
      <c r="CK40" s="114" t="s">
        <v>513</v>
      </c>
      <c r="CL40" s="112" t="b">
        <v>0</v>
      </c>
      <c r="CM40" s="113"/>
      <c r="CN40" s="114"/>
      <c r="CO40" s="114"/>
      <c r="CP40" s="112"/>
      <c r="CQ40" s="113" t="str">
        <f>iferror(if(OR(CI$2&lt;&gt;"",CI$3,CQ$2&lt;&gt;"",CQ$3),"0%",concat(round(CQ$74/(CQ$72+CQ$73+CQ$74+CQ$75+CQ$76)*100,IF($A$2,1,0)),"%")),"0%")</f>
        <v>15%</v>
      </c>
      <c r="CR40" s="114" t="s">
        <v>569</v>
      </c>
      <c r="CS40" s="114" t="s">
        <v>513</v>
      </c>
      <c r="CT40" s="112" t="b">
        <v>0</v>
      </c>
      <c r="CU40" s="113" t="str">
        <f>iferror(if(OR(CU$2&lt;&gt;"",CU$3),"0%",concat(round(CU$74/(CU$72+CU$73+CU$74+CU$75+CU$76)*100,IF($A$2,1,0)),"%")),"0%")</f>
        <v>15%</v>
      </c>
      <c r="CV40" s="114" t="s">
        <v>317</v>
      </c>
      <c r="CW40" s="114" t="s">
        <v>687</v>
      </c>
      <c r="CX40" s="112" t="b">
        <v>0</v>
      </c>
      <c r="CY40" s="113"/>
      <c r="CZ40" s="114"/>
      <c r="DA40" s="114"/>
      <c r="DB40" s="112"/>
      <c r="DC40" s="113"/>
      <c r="DD40" s="114"/>
      <c r="DE40" s="114"/>
      <c r="DF40" s="112"/>
      <c r="DG40" s="113" t="str">
        <f>iferror(if(OR(OY$2&lt;&gt;"",OY$3,OU$2&lt;&gt;"",OU$3,LC$2&lt;&gt;"",LC$3,LA$2&lt;&gt;"",LA$3,HK$2&lt;&gt;"",HK$3,DG$2&lt;&gt;"",DG$3),"0%",concat(round(DG$74/(DG$72+DG$73+DG$74+DG$75+DG$76)*100,IF($A$2,1,0)),"%")),"0%")</f>
        <v>15%</v>
      </c>
      <c r="DH40" s="114" t="s">
        <v>566</v>
      </c>
      <c r="DI40" s="114" t="s">
        <v>688</v>
      </c>
      <c r="DJ40" s="112" t="b">
        <v>0</v>
      </c>
      <c r="DK40" s="113" t="str">
        <f>iferror(if(OR(DK$2&lt;&gt;"",DK$3),"0%",concat(round(DK$74/(DK$72+DK$73+DK$74+DK$75+DK$76)*100,IF($A$2,1,0)),"%")),"0%")</f>
        <v>15%</v>
      </c>
      <c r="DL40" s="114" t="s">
        <v>364</v>
      </c>
      <c r="DM40" s="114" t="s">
        <v>669</v>
      </c>
      <c r="DN40" s="112" t="b">
        <v>0</v>
      </c>
      <c r="DP40" s="34"/>
      <c r="DQ40" s="34"/>
      <c r="DR40" s="35"/>
      <c r="DS40" s="113" t="str">
        <f>iferror(if(OR(DS$2&lt;&gt;"",DS$3),"0%",concat(round(DS$74/(DS$72+DS$73+DS$74+DS$75+DS$76)*100,IF($A$2,1,0)),"%")),"0%")</f>
        <v>15%</v>
      </c>
      <c r="DT40" s="114" t="s">
        <v>604</v>
      </c>
      <c r="DU40" s="114"/>
      <c r="DV40" s="112" t="b">
        <v>0</v>
      </c>
      <c r="DW40" s="113" t="str">
        <f>iferror(if(OR(DW$2&lt;&gt;"",DW$3),"0%",concat(round(DW$74/(DW$72+DW$73+DW$74+DW$75+DW$76)*100,IF($A$2,1,0)),"%")),"0%")</f>
        <v>15%</v>
      </c>
      <c r="DX40" s="114" t="s">
        <v>559</v>
      </c>
      <c r="DY40" s="114" t="s">
        <v>669</v>
      </c>
      <c r="DZ40" s="112" t="b">
        <v>0</v>
      </c>
      <c r="EA40" s="113"/>
      <c r="EB40" s="114"/>
      <c r="EC40" s="114"/>
      <c r="ED40" s="112"/>
      <c r="EE40" s="113"/>
      <c r="EF40" s="114"/>
      <c r="EG40" s="114"/>
      <c r="EH40" s="112"/>
      <c r="EI40" s="113"/>
      <c r="EJ40" s="114"/>
      <c r="EK40" s="114"/>
      <c r="EL40" s="112"/>
      <c r="EM40" s="113"/>
      <c r="EN40" s="114"/>
      <c r="EO40" s="114"/>
      <c r="EP40" s="112"/>
      <c r="ER40" s="34"/>
      <c r="ES40" s="34"/>
      <c r="ET40" s="35"/>
      <c r="EU40" s="113" t="str">
        <f>iferror(if(OR(EU$2&lt;&gt;"",EU$3),"0%",concat(round(EU$74/(EU$72+EU$73+EU$74+EU$75+EU$76)*100,IF($A$2,1,0)),"%")),"0%")</f>
        <v>15%</v>
      </c>
      <c r="EV40" s="114" t="s">
        <v>582</v>
      </c>
      <c r="EW40" s="114" t="s">
        <v>669</v>
      </c>
      <c r="EX40" s="112" t="b">
        <v>0</v>
      </c>
      <c r="EY40" s="113"/>
      <c r="EZ40" s="114"/>
      <c r="FA40" s="114"/>
      <c r="FB40" s="112"/>
      <c r="FC40" s="113"/>
      <c r="FD40" s="114"/>
      <c r="FE40" s="114"/>
      <c r="FF40" s="112"/>
      <c r="FG40" s="113"/>
      <c r="FH40" s="114"/>
      <c r="FI40" s="114"/>
      <c r="FJ40" s="112"/>
      <c r="FK40" s="113" t="str">
        <f>iferror(if(OR(FK$2&lt;&gt;"",FK$3),"0%",concat(round(FK$74/(FK$72+FK$73+FK$74+FK$75+FK$76)*100,IF($A$2,1,0)),"%")),"0%")</f>
        <v>15%</v>
      </c>
      <c r="FL40" s="114" t="s">
        <v>486</v>
      </c>
      <c r="FM40" s="114" t="s">
        <v>670</v>
      </c>
      <c r="FN40" s="112" t="b">
        <v>0</v>
      </c>
      <c r="FO40" s="113" t="str">
        <f>iferror(if(OR(FO$2&lt;&gt;"",FO$3),"0%",concat(round(FO$74/(FO$72+FO$73+FO$74+FO$75+FO$76)*100,IF($A$2,1,0)),"%")),"0%")</f>
        <v>15%</v>
      </c>
      <c r="FP40" s="114" t="s">
        <v>651</v>
      </c>
      <c r="FQ40" s="114" t="s">
        <v>671</v>
      </c>
      <c r="FR40" s="112" t="b">
        <v>0</v>
      </c>
      <c r="FS40" s="113"/>
      <c r="FT40" s="114"/>
      <c r="FU40" s="114"/>
      <c r="FV40" s="112"/>
      <c r="FW40" s="113" t="str">
        <f>iferror(if(OR(FW$2&lt;&gt;"",FW$3),"0%",concat(round(FW$74/(FW$72+FW$73+FW$74+FW$75+FW$76)*100,IF($A$2,1,0)),"%")),"0%")</f>
        <v>15%</v>
      </c>
      <c r="FX40" s="114" t="s">
        <v>629</v>
      </c>
      <c r="FY40" s="114" t="s">
        <v>513</v>
      </c>
      <c r="FZ40" s="112" t="b">
        <v>0</v>
      </c>
      <c r="GA40" s="113" t="str">
        <f>iferror(if(OR(GA$2&lt;&gt;"",GA$3),"0%",concat(round(GA$74/(GA$72+GA$73+GA$74+GA$75+GA$76)*100,IF($A$2,1,0)),"%")),"0%")</f>
        <v>15%</v>
      </c>
      <c r="GB40" s="114" t="s">
        <v>629</v>
      </c>
      <c r="GC40" s="114" t="s">
        <v>513</v>
      </c>
      <c r="GD40" s="112" t="b">
        <v>0</v>
      </c>
      <c r="GE40" s="113"/>
      <c r="GF40" s="114"/>
      <c r="GG40" s="114"/>
      <c r="GH40" s="112"/>
      <c r="GI40" s="113"/>
      <c r="GJ40" s="114"/>
      <c r="GK40" s="114"/>
      <c r="GL40" s="112"/>
      <c r="GM40" s="113" t="str">
        <f>iferror(if(OR(GM$2&lt;&gt;"",GM$3),"0%",concat(round(GM$74/(GM$72+GM$73+GM$74+GM$75+GM$76)*100,IF($A$2,1,0)),"%")),"0%")</f>
        <v>15%</v>
      </c>
      <c r="GN40" s="114" t="s">
        <v>629</v>
      </c>
      <c r="GO40" s="114" t="s">
        <v>513</v>
      </c>
      <c r="GP40" s="112" t="b">
        <v>0</v>
      </c>
      <c r="GQ40" s="113" t="str">
        <f>iferror(if(OR(GQ$2&lt;&gt;"",GQ$3),"0%",concat(round(GQ$74/(GQ$72+GQ$73+GQ$74+GQ$75+GQ$76)*100,IF($A$2,1,0)),"%")),"0%")</f>
        <v>15%</v>
      </c>
      <c r="GR40" s="114" t="s">
        <v>569</v>
      </c>
      <c r="GS40" s="114" t="s">
        <v>513</v>
      </c>
      <c r="GT40" s="112" t="b">
        <v>0</v>
      </c>
      <c r="GU40" s="113"/>
      <c r="GV40" s="114"/>
      <c r="GW40" s="114"/>
      <c r="GX40" s="112"/>
      <c r="GY40" s="113" t="str">
        <f>iferror(if(OR(GY$2&lt;&gt;"",GY$3),"0%",concat(round(GY$74/(GY$72+GY$73+GY$74+GY$75+GY$76)*100,IF($A$2,1,0)),"%")),"0%")</f>
        <v>15%</v>
      </c>
      <c r="GZ40" s="114" t="s">
        <v>477</v>
      </c>
      <c r="HA40" s="114" t="s">
        <v>561</v>
      </c>
      <c r="HB40" s="112" t="b">
        <v>0</v>
      </c>
      <c r="HC40" s="113" t="str">
        <f>iferror(if(OR(HC$2&lt;&gt;"",HC$3),"0%",concat(round(HC$74/(HC$72+HC$73+HC$74+HC$75+HC$76)*100,IF($A$2,1,0)),"%")),"0%")</f>
        <v>15%</v>
      </c>
      <c r="HD40" s="114" t="s">
        <v>520</v>
      </c>
      <c r="HE40" s="114" t="s">
        <v>672</v>
      </c>
      <c r="HF40" s="112" t="b">
        <v>0</v>
      </c>
      <c r="HG40" s="113"/>
      <c r="HH40" s="114"/>
      <c r="HI40" s="114"/>
      <c r="HJ40" s="112"/>
      <c r="HK40" s="113" t="str">
        <f>iferror(if(OR(OY$2&lt;&gt;"",OY$3,OU$2&lt;&gt;"",OU$3,LC$2&lt;&gt;"",LC$3,LA$2&lt;&gt;"",LA$3,HK$2&lt;&gt;"",HK$3,DG$2&lt;&gt;"",DG$3),"0%",concat(round(HK$74/(HK$72+HK$73+HK$74+HK$75+HK$76)*100,IF($A$2,1,0)),"%")),"0%")</f>
        <v>15%</v>
      </c>
      <c r="HL40" s="114" t="s">
        <v>478</v>
      </c>
      <c r="HM40" s="114" t="s">
        <v>673</v>
      </c>
      <c r="HN40" s="112" t="b">
        <v>0</v>
      </c>
      <c r="HO40" s="113" t="str">
        <f>iferror(if(OR(HO$2&lt;&gt;"",HO$3),"0%",concat(round(HO$74/(HO$72+HO$73+HO$74+HO$75+HO$76)*100,IF($A$2,1,0)),"%")),"0%")</f>
        <v>15%</v>
      </c>
      <c r="HP40" s="114" t="s">
        <v>477</v>
      </c>
      <c r="HQ40" s="114" t="s">
        <v>560</v>
      </c>
      <c r="HR40" s="112" t="b">
        <v>0</v>
      </c>
      <c r="HT40" s="43"/>
      <c r="HU40" s="43"/>
      <c r="HV40" s="43"/>
      <c r="HW40" s="113"/>
      <c r="HX40" s="114"/>
      <c r="HY40" s="114"/>
      <c r="HZ40" s="112"/>
      <c r="IA40" s="113"/>
      <c r="IB40" s="114"/>
      <c r="IC40" s="114"/>
      <c r="ID40" s="112"/>
      <c r="IE40" s="113" t="str">
        <f>iferror(if(OR(IE$2&lt;&gt;"",IE$3,II$2&lt;&gt;"",II$3,IM$2&lt;&gt;"",IM$3,IQ$2&lt;&gt;"",IQ$3),"0%",concat(round(IE$74/(IE$72+IE$73+IE$74+IE$75+IE$76)*100,IF($A$2,1,0)),"%")),"0%")</f>
        <v>15%</v>
      </c>
      <c r="IF40" s="114" t="s">
        <v>566</v>
      </c>
      <c r="IG40" s="114" t="s">
        <v>674</v>
      </c>
      <c r="IH40" s="112" t="b">
        <v>0</v>
      </c>
      <c r="II40" s="113" t="str">
        <f>iferror(if(OR(IE$2&lt;&gt;"",IE$3,II$2&lt;&gt;"",II$3,IM$2&lt;&gt;"",IM$3,IQ$2&lt;&gt;"",IQ$3),"0%",concat(round(II$74/(II$72+II$73+II$74+II$75+II$76)*100,IF($A$2,1,0)),"%")),"0%")</f>
        <v>15%</v>
      </c>
      <c r="IJ40" s="114" t="s">
        <v>566</v>
      </c>
      <c r="IK40" s="114" t="s">
        <v>674</v>
      </c>
      <c r="IL40" s="112" t="b">
        <v>0</v>
      </c>
      <c r="IM40" s="113" t="str">
        <f>iferror(if(OR(IE$2&lt;&gt;"",IE$3,II$2&lt;&gt;"",II$3,IM$2&lt;&gt;"",IM$3,IQ$2&lt;&gt;"",IQ$3),"0%",concat(round(IM$74/(IM$72+IM$73+IM$74+IM$75+IM$76)*100,IF($A$2,1,0)),"%")),"0%")</f>
        <v>15%</v>
      </c>
      <c r="IN40" s="114" t="s">
        <v>566</v>
      </c>
      <c r="IO40" s="114" t="s">
        <v>674</v>
      </c>
      <c r="IP40" s="112" t="b">
        <v>0</v>
      </c>
      <c r="IQ40" s="113" t="str">
        <f>iferror(if(OR(IE$2&lt;&gt;"",IE$3,II$2&lt;&gt;"",II$3,IM$2&lt;&gt;"",IM$3,IQ$2&lt;&gt;"",IQ$3),"0%",concat(round(IQ$74/(IQ$72+IQ$73+IQ$74+IQ$75+IQ$76)*100,IF($A$2,1,0)),"%")),"0%")</f>
        <v>15%</v>
      </c>
      <c r="IR40" s="114" t="s">
        <v>566</v>
      </c>
      <c r="IS40" s="114" t="s">
        <v>674</v>
      </c>
      <c r="IT40" s="112" t="b">
        <v>0</v>
      </c>
      <c r="IV40" s="43"/>
      <c r="IW40" s="43"/>
      <c r="IX40" s="43"/>
      <c r="IY40" s="113"/>
      <c r="IZ40" s="114"/>
      <c r="JA40" s="114"/>
      <c r="JB40" s="112"/>
      <c r="JC40" s="113"/>
      <c r="JD40" s="114"/>
      <c r="JE40" s="114"/>
      <c r="JF40" s="112"/>
      <c r="JG40" s="113"/>
      <c r="JH40" s="114"/>
      <c r="JI40" s="114"/>
      <c r="JJ40" s="112"/>
      <c r="JK40" s="113"/>
      <c r="JL40" s="114"/>
      <c r="JM40" s="114"/>
      <c r="JN40" s="112"/>
      <c r="JO40" s="113"/>
      <c r="JP40" s="114"/>
      <c r="JQ40" s="114"/>
      <c r="JR40" s="112"/>
      <c r="JS40" s="113"/>
      <c r="JT40" s="114"/>
      <c r="JU40" s="114"/>
      <c r="JV40" s="112"/>
      <c r="JW40" s="113"/>
      <c r="JX40" s="114"/>
      <c r="JY40" s="114"/>
      <c r="JZ40" s="112"/>
      <c r="KA40" s="113"/>
      <c r="KB40" s="114"/>
      <c r="KC40" s="114"/>
      <c r="KD40" s="112"/>
      <c r="KE40" s="113"/>
      <c r="KF40" s="114"/>
      <c r="KG40" s="114"/>
      <c r="KH40" s="112"/>
      <c r="KI40" s="113"/>
      <c r="KJ40" s="114"/>
      <c r="KK40" s="114"/>
      <c r="KL40" s="112"/>
      <c r="KM40" s="113"/>
      <c r="KN40" s="114"/>
      <c r="KO40" s="114"/>
      <c r="KP40" s="112"/>
      <c r="KQ40" s="113"/>
      <c r="KR40" s="114"/>
      <c r="KS40" s="114"/>
      <c r="KT40" s="112"/>
      <c r="KU40" s="113" t="str">
        <f>iferror(if(OR(KU$2&lt;&gt;"",KU$3),"0%",concat(round(KU$74/(KU$72+KU$73+KU$74+KU$75+KU$76)*100,IF($A$2,1,0)),"%")),"0%")</f>
        <v>15%</v>
      </c>
      <c r="KV40" s="114" t="s">
        <v>608</v>
      </c>
      <c r="KW40" s="114" t="s">
        <v>689</v>
      </c>
      <c r="KX40" s="112" t="b">
        <v>0</v>
      </c>
      <c r="KY40" s="113"/>
      <c r="KZ40" s="114"/>
      <c r="LA40" s="114"/>
      <c r="LB40" s="112"/>
      <c r="LC40" s="113" t="str">
        <f>iferror(if(OR(OY$2&lt;&gt;"",OY$3,OU$2&lt;&gt;"",OU$3,LC$2&lt;&gt;"",LC$3,LA$2&lt;&gt;"",LA$3,HK$2&lt;&gt;"",HK$3,DG$2&lt;&gt;"",DG$3),"0%",concat(round(LC$74/(LC$72+LC$73+LC$74+LC$75+LC$76)*100,IF($A$2,1,0)),"%")),"0%")</f>
        <v>15%</v>
      </c>
      <c r="LD40" s="114" t="s">
        <v>478</v>
      </c>
      <c r="LE40" s="114" t="s">
        <v>673</v>
      </c>
      <c r="LF40" s="112" t="b">
        <v>0</v>
      </c>
      <c r="LG40" s="113"/>
      <c r="LH40" s="114"/>
      <c r="LI40" s="114"/>
      <c r="LJ40" s="112"/>
      <c r="LK40" s="113"/>
      <c r="LL40" s="114"/>
      <c r="LM40" s="114"/>
      <c r="LN40" s="112"/>
      <c r="LO40" s="113"/>
      <c r="LP40" s="114"/>
      <c r="LQ40" s="114"/>
      <c r="LR40" s="112"/>
      <c r="LS40" s="113" t="str">
        <f>iferror(if(OR(LS$2&lt;&gt;"",LS$3),"0%",concat(round(LS$74/(LS$72+LS$73+LS$74+LS$75+LS$76)*100,IF($A$2,1,0)),"%")),"0%")</f>
        <v>15%</v>
      </c>
      <c r="LT40" s="114" t="s">
        <v>536</v>
      </c>
      <c r="LU40" s="114" t="s">
        <v>526</v>
      </c>
      <c r="LV40" s="112" t="b">
        <v>0</v>
      </c>
      <c r="LW40" s="113"/>
      <c r="LX40" s="115"/>
      <c r="LY40" s="114"/>
      <c r="LZ40" s="112"/>
      <c r="MA40" s="113" t="str">
        <f>iferror(if(OR(MA$2&lt;&gt;"",MA$3),"0%",concat(round(MA$74/(MA$72+MA$73+MA$74+MA$75+MA$76)*100,IF($A$2,1,0)),"%")),"0%")</f>
        <v>15%</v>
      </c>
      <c r="MB40" s="114" t="s">
        <v>540</v>
      </c>
      <c r="MC40" s="114" t="s">
        <v>690</v>
      </c>
      <c r="MD40" s="112" t="b">
        <v>0</v>
      </c>
      <c r="ME40" s="113" t="str">
        <f>iferror(if(OR(ME$2&lt;&gt;"",ME$3),"0%",concat(round(ME$74/(ME$72+ME$73+ME$74+ME$75+ME$76)*100,IF($A$2,1,0)),"%")),"0%")</f>
        <v>15%</v>
      </c>
      <c r="MF40" s="114" t="s">
        <v>547</v>
      </c>
      <c r="MG40" s="114" t="s">
        <v>690</v>
      </c>
      <c r="MH40" s="112" t="b">
        <v>0</v>
      </c>
      <c r="MI40" s="113" t="str">
        <f>iferror(if(OR(MI$2&lt;&gt;"",MI$3),"0%",concat(round(MI$74/(MI$72+MI$73+MI$74+MI$75+MI$76)*100,IF($A$2,1,0)),"%")),"0%")</f>
        <v>15%</v>
      </c>
      <c r="MJ40" s="114" t="s">
        <v>491</v>
      </c>
      <c r="MK40" s="114" t="s">
        <v>691</v>
      </c>
      <c r="ML40" s="112" t="b">
        <v>0</v>
      </c>
      <c r="MM40" s="113" t="str">
        <f>iferror(if(OR(MM$2&lt;&gt;"",MM$3),"0%",concat(round(MM$74/(MM$72+MM$73+MM$74+MM$75+MM$76)*100,IF($A$2,1,0)),"%")),"0%")</f>
        <v>15%</v>
      </c>
      <c r="MN40" s="114" t="s">
        <v>483</v>
      </c>
      <c r="MO40" s="114" t="s">
        <v>691</v>
      </c>
      <c r="MP40" s="112" t="b">
        <v>0</v>
      </c>
      <c r="MQ40" s="113" t="str">
        <f>iferror(if(OR(MQ$2&lt;&gt;"",MQ$3),"0%",concat(round(MQ$74/(MQ$72+MQ$73+MQ$74+MQ$75+MQ$76)*100,IF($A$2,1,0)),"%")),"0%")</f>
        <v>15%</v>
      </c>
      <c r="MR40" s="114" t="s">
        <v>368</v>
      </c>
      <c r="MS40" s="114" t="s">
        <v>534</v>
      </c>
      <c r="MT40" s="112" t="b">
        <v>0</v>
      </c>
      <c r="MU40" s="113" t="str">
        <f>iferror(if(OR(MU$2&lt;&gt;"",MU$3),"0%",concat(round(MU$74/(MU$72+MU$73+MU$74+MU$75+MU$76)*100,IF($A$2,1,0)),"%")),"0%")</f>
        <v>15%</v>
      </c>
      <c r="MV40" s="114" t="s">
        <v>566</v>
      </c>
      <c r="MW40" s="114" t="s">
        <v>692</v>
      </c>
      <c r="MX40" s="112" t="b">
        <v>0</v>
      </c>
      <c r="MY40" s="113" t="str">
        <f>iferror(if(OR(MY$2&lt;&gt;"",MY$3),"0%",concat(round(MY$74/(MY$72+MY$73+MY$74+MY$75+MY$76)*100,IF($A$2,1,0)),"%")),"0%")</f>
        <v>15%</v>
      </c>
      <c r="MZ40" s="114" t="s">
        <v>693</v>
      </c>
      <c r="NA40" s="114" t="s">
        <v>692</v>
      </c>
      <c r="NB40" s="112" t="b">
        <v>0</v>
      </c>
      <c r="NC40" s="113"/>
      <c r="ND40" s="114"/>
      <c r="NE40" s="114"/>
      <c r="NF40" s="112"/>
      <c r="NG40" s="113"/>
      <c r="NH40" s="114"/>
      <c r="NI40" s="114"/>
      <c r="NJ40" s="112"/>
      <c r="NK40" s="113" t="str">
        <f>iferror(if(OR(NK$2&lt;&gt;"",NK$3),"0%",concat(round(NK$74/(NK$72+NK$73+NK$74+NK$75+NK$76)*100,IF($A$2,1,0)),"%")),"0%")</f>
        <v>15%</v>
      </c>
      <c r="NL40" s="114" t="s">
        <v>477</v>
      </c>
      <c r="NM40" s="114" t="s">
        <v>679</v>
      </c>
      <c r="NN40" s="112" t="b">
        <v>0</v>
      </c>
      <c r="NO40" s="113" t="str">
        <f>iferror(if(OR(NO$2&lt;&gt;"",NO$3),"0%",concat(round(NO$74/(NO$72+NO$73+NO$74+NO$75+NO$76)*100,IF($A$2,1,0)),"%")),"0%")</f>
        <v>15%</v>
      </c>
      <c r="NP40" s="114" t="s">
        <v>556</v>
      </c>
      <c r="NQ40" s="114" t="s">
        <v>680</v>
      </c>
      <c r="NR40" s="112" t="b">
        <v>0</v>
      </c>
      <c r="NT40" s="43"/>
      <c r="NU40" s="43"/>
      <c r="NV40" s="43"/>
      <c r="NW40" s="113" t="str">
        <f>iferror(if(OR(NW$2&lt;&gt;"",NW$3),"0%",concat(round(NW$74/(NW$72+NW$73+NW$74+NW$75+NW$76)*100,IF($A$2,1,0)),"%")),"0%")</f>
        <v>15%</v>
      </c>
      <c r="NX40" s="114" t="s">
        <v>491</v>
      </c>
      <c r="NY40" s="114" t="s">
        <v>513</v>
      </c>
      <c r="NZ40" s="112" t="b">
        <v>0</v>
      </c>
      <c r="OA40" s="113" t="str">
        <f>iferror(if(OR(OA$2&lt;&gt;"",OA$3),"0%",concat(round(OA$74/(OA$72+OA$73+OA$74+OA$75+OA$76)*100,IF($A$2,1,0)),"%")),"0%")</f>
        <v>15%</v>
      </c>
      <c r="OB40" s="114" t="s">
        <v>694</v>
      </c>
      <c r="OC40" s="114" t="s">
        <v>534</v>
      </c>
      <c r="OD40" s="112" t="b">
        <v>0</v>
      </c>
      <c r="OE40" s="113" t="str">
        <f>iferror(if(OR(OE$2&lt;&gt;"",OE$3),"0%",concat(round(OE$74/(OE$72+OE$73+OE$74+OE$75+OE$76)*100,IF($A$2,1,0)),"%")),"0%")</f>
        <v>15%</v>
      </c>
      <c r="OF40" s="114" t="s">
        <v>425</v>
      </c>
      <c r="OG40" s="114" t="s">
        <v>681</v>
      </c>
      <c r="OH40" s="112" t="b">
        <v>0</v>
      </c>
      <c r="OI40" s="113"/>
      <c r="OJ40" s="114"/>
      <c r="OK40" s="114"/>
      <c r="OL40" s="112"/>
      <c r="OM40" s="113"/>
      <c r="ON40" s="114"/>
      <c r="OO40" s="114"/>
      <c r="OP40" s="112"/>
      <c r="OQ40" s="113" t="str">
        <f>iferror(if(OR(OQ$2&lt;&gt;"",OQ$3),"0%",concat(round(OQ$74/(OQ$72+OQ$73+OQ$74+OQ$75+OQ$76)*100,IF($A$2,1,0)),"%")),"0%")</f>
        <v>15%</v>
      </c>
      <c r="OR40" s="114" t="s">
        <v>395</v>
      </c>
      <c r="OS40" s="114" t="s">
        <v>561</v>
      </c>
      <c r="OT40" s="112" t="b">
        <v>0</v>
      </c>
      <c r="OU40" s="113"/>
      <c r="OV40" s="114"/>
      <c r="OW40" s="114"/>
      <c r="OX40" s="112"/>
      <c r="OY40" s="113"/>
      <c r="OZ40" s="114"/>
      <c r="PA40" s="114"/>
      <c r="PB40" s="112"/>
      <c r="PC40" s="113"/>
      <c r="PD40" s="114"/>
      <c r="PE40" s="114"/>
      <c r="PF40" s="112"/>
      <c r="PG40" s="113"/>
      <c r="PH40" s="114"/>
      <c r="PI40" s="114"/>
      <c r="PJ40" s="112"/>
      <c r="PK40" s="113"/>
      <c r="PL40" s="114"/>
      <c r="PM40" s="114"/>
      <c r="PN40" s="112"/>
      <c r="PO40" s="113"/>
      <c r="PP40" s="114"/>
      <c r="PQ40" s="114"/>
      <c r="PR40" s="112"/>
      <c r="PS40" s="113"/>
      <c r="PT40" s="114"/>
      <c r="PU40" s="114"/>
      <c r="PV40" s="112"/>
      <c r="PW40" s="113"/>
      <c r="PX40" s="114"/>
      <c r="PY40" s="114"/>
      <c r="PZ40" s="112"/>
      <c r="QA40" s="113"/>
      <c r="QB40" s="114"/>
      <c r="QC40" s="114"/>
      <c r="QD40" s="112"/>
      <c r="QE40" s="113" t="str">
        <f>iferror(if(OR(QE$2&lt;&gt;"",QE$3),"0%",concat(round(QE$74/(QE$72+QE$73+QE$74+QE$75+QE$76)*100,IF($A$2,1,0)),"%")),"0%")</f>
        <v>15%</v>
      </c>
      <c r="QF40" s="114" t="s">
        <v>682</v>
      </c>
      <c r="QG40" s="114" t="s">
        <v>534</v>
      </c>
      <c r="QH40" s="112" t="b">
        <v>0</v>
      </c>
      <c r="QI40" s="113"/>
      <c r="QJ40" s="114"/>
      <c r="QK40" s="114"/>
      <c r="QL40" s="112"/>
      <c r="QM40" s="113"/>
      <c r="QN40" s="114"/>
      <c r="QO40" s="114"/>
      <c r="QP40" s="112"/>
      <c r="QQ40" s="113" t="str">
        <f>iferror(if(OR(QQ$2&lt;&gt;"",QQ$3),"0%",concat(round(QQ$74/(QQ$72+QQ$73+QQ$74+QQ$75+QQ$76)*100,IF($A$2,1,0)),"%")),"0%")</f>
        <v>15%</v>
      </c>
      <c r="QR40" s="114" t="s">
        <v>478</v>
      </c>
      <c r="QS40" s="114" t="s">
        <v>632</v>
      </c>
      <c r="QT40" s="112" t="b">
        <v>0</v>
      </c>
      <c r="QU40" s="113"/>
      <c r="QV40" s="114"/>
      <c r="QW40" s="114"/>
      <c r="QX40" s="112"/>
      <c r="QY40" s="113"/>
      <c r="QZ40" s="114"/>
      <c r="RA40" s="114"/>
      <c r="RB40" s="112"/>
      <c r="RC40" s="113"/>
      <c r="RD40" s="114"/>
      <c r="RE40" s="114"/>
      <c r="RF40" s="112"/>
      <c r="RG40" s="113"/>
      <c r="RH40" s="114"/>
      <c r="RI40" s="114"/>
      <c r="RJ40" s="112"/>
      <c r="RK40" s="113" t="str">
        <f>iferror(if(OR(RK$2&lt;&gt;"",RK$3),"0%",concat(round(RK$74/(RK$72+RK$73+RK$74+RK$75+RK$76)*100,IF($A$2,1,0)),"%")),"0%")</f>
        <v>15%</v>
      </c>
      <c r="RL40" s="114" t="s">
        <v>547</v>
      </c>
      <c r="RM40" s="114" t="s">
        <v>534</v>
      </c>
      <c r="RN40" s="112" t="b">
        <v>0</v>
      </c>
      <c r="RO40" s="113"/>
      <c r="RP40" s="114"/>
      <c r="RQ40" s="114"/>
      <c r="RR40" s="112"/>
      <c r="RS40" s="113" t="str">
        <f>iferror(if(OR(RS$2&lt;&gt;"",RS$3),"0%",concat(round(RS$74/(RS$72+RS$73+RS$74+RS$75+RS$76)*100,IF($A$2,1,0)),"%")),"0%")</f>
        <v>15%</v>
      </c>
      <c r="RT40" s="114" t="s">
        <v>547</v>
      </c>
      <c r="RU40" s="114" t="s">
        <v>534</v>
      </c>
      <c r="RV40" s="112" t="b">
        <v>0</v>
      </c>
      <c r="RW40" s="113"/>
      <c r="RX40" s="114"/>
      <c r="RY40" s="114"/>
      <c r="RZ40" s="112"/>
      <c r="SA40" s="113" t="str">
        <f>iferror(if(OR(SA$2&lt;&gt;"",SA$3),"0%",concat(round(SA$74/(SA$72+SA$73+SA$74+SA$75+SA$76)*100,IF($A$2,1,0)),"%")),"0%")</f>
        <v>15%</v>
      </c>
      <c r="SB40" s="114" t="s">
        <v>604</v>
      </c>
      <c r="SC40" s="114" t="s">
        <v>535</v>
      </c>
      <c r="SD40" s="112" t="b">
        <v>0</v>
      </c>
      <c r="SE40" s="113" t="str">
        <f>iferror(if(OR(SE$2&lt;&gt;"",SE$3),"0%",concat(round(SE$74/(SE$72+SE$73+SE$74+SE$75+SE$76)*100,IF($A$2,1,0)),"%")),"0%")</f>
        <v>15%</v>
      </c>
      <c r="SF40" s="114" t="s">
        <v>608</v>
      </c>
      <c r="SG40" s="114" t="s">
        <v>535</v>
      </c>
      <c r="SH40" s="112" t="b">
        <v>0</v>
      </c>
      <c r="SI40" s="113" t="str">
        <f>iferror(if(OR(SI$2&lt;&gt;"",SI$3),"0%",concat(round(SI$74/(SI$72+SI$73+SI$74+SI$75+SI$76)*100,IF($A$2,1,0)),"%")),"0%")</f>
        <v>15%</v>
      </c>
      <c r="SJ40" s="114" t="s">
        <v>540</v>
      </c>
      <c r="SK40" s="114" t="s">
        <v>683</v>
      </c>
      <c r="SL40" s="112" t="b">
        <v>0</v>
      </c>
      <c r="SM40" s="25"/>
    </row>
    <row r="41">
      <c r="B41" s="112"/>
      <c r="C41" s="113" t="str">
        <f>iferror(if(OR(C$2&lt;&gt;"",C$3),"0%",concat(round(C$75/(C$72+C$73+C$74+C$75+C$76)*100,IF($A$2,1,0)),"%")),"0%")</f>
        <v>4%</v>
      </c>
      <c r="D41" s="114" t="s">
        <v>347</v>
      </c>
      <c r="E41" s="114" t="s">
        <v>511</v>
      </c>
      <c r="F41" s="112" t="b">
        <v>0</v>
      </c>
      <c r="G41" s="113"/>
      <c r="H41" s="114"/>
      <c r="I41" s="114"/>
      <c r="J41" s="112"/>
      <c r="K41" s="113"/>
      <c r="L41" s="114"/>
      <c r="M41" s="114"/>
      <c r="N41" s="112"/>
      <c r="O41" s="113" t="str">
        <f>iferror(if(OR(O$2&lt;&gt;"",O$3),"0%",concat(round(O$75/(O$72+O$73+O$74+O$75+O$76)*100,IF($A$2,1,0)),"%")),"0%")</f>
        <v>4%</v>
      </c>
      <c r="P41" s="114" t="s">
        <v>216</v>
      </c>
      <c r="Q41" s="114" t="s">
        <v>511</v>
      </c>
      <c r="R41" s="112" t="b">
        <v>0</v>
      </c>
      <c r="S41" s="113"/>
      <c r="T41" s="114"/>
      <c r="U41" s="114"/>
      <c r="V41" s="112"/>
      <c r="W41" s="113" t="str">
        <f>iferror(if(OR(W$2&lt;&gt;"",W$3),"0%",concat(round(W$75/(W$72+W$73+W$74+W$75+W$76)*100,IF($A$2,1,0)),"%")),"0%")</f>
        <v>4%</v>
      </c>
      <c r="X41" s="114" t="s">
        <v>588</v>
      </c>
      <c r="Y41" s="114" t="s">
        <v>511</v>
      </c>
      <c r="Z41" s="112" t="b">
        <v>0</v>
      </c>
      <c r="AA41" s="113"/>
      <c r="AB41" s="114"/>
      <c r="AC41" s="114"/>
      <c r="AD41" s="112"/>
      <c r="AE41" s="113" t="str">
        <f>iferror(if(OR(AE$2&lt;&gt;"",AE$3),"0%",concat(round(AE$75/(AE$72+AE$73+AE$74+AE$75+AE$76)*100,IF($A$2,1,0)),"%")),"0%")</f>
        <v>4%</v>
      </c>
      <c r="AF41" s="114" t="s">
        <v>549</v>
      </c>
      <c r="AG41" s="114" t="s">
        <v>511</v>
      </c>
      <c r="AH41" s="112" t="b">
        <v>0</v>
      </c>
      <c r="AI41" s="113" t="str">
        <f>iferror(if(OR(AI$2&lt;&gt;"",AI$3),"0%",concat(round(AI$75/(AI$72+AI$73+AI$74+AI$75+AI$76)*100,IF($A$2,1,0)),"%")),"0%")</f>
        <v>4%</v>
      </c>
      <c r="AJ41" s="114" t="s">
        <v>629</v>
      </c>
      <c r="AK41" s="114" t="s">
        <v>511</v>
      </c>
      <c r="AL41" s="112" t="b">
        <v>0</v>
      </c>
      <c r="AM41" s="113" t="str">
        <f>iferror(if(OR(AM$2&lt;&gt;"",AM$3),"0%",concat(round(AM$75/(AM$72+AM$73+AM$74+AM$75+AM$76)*100,IF($A$2,1,0)),"%")),"0%")</f>
        <v>4%</v>
      </c>
      <c r="AN41" s="114" t="s">
        <v>629</v>
      </c>
      <c r="AO41" s="114" t="s">
        <v>511</v>
      </c>
      <c r="AP41" s="112" t="b">
        <v>0</v>
      </c>
      <c r="AQ41" s="113" t="str">
        <f>iferror(if(OR(AQ$2&lt;&gt;"",AQ$3),"0%",concat(round(AQ$75/(AQ$72+AQ$73+AQ$74+AQ$75+AQ$76)*100,IF($A$2,1,0)),"%")),"0%")</f>
        <v>4%</v>
      </c>
      <c r="AR41" s="114" t="s">
        <v>499</v>
      </c>
      <c r="AS41" s="114" t="s">
        <v>686</v>
      </c>
      <c r="AT41" s="112" t="b">
        <v>0</v>
      </c>
      <c r="AU41" s="113"/>
      <c r="AV41" s="114"/>
      <c r="AW41" s="114"/>
      <c r="AX41" s="112"/>
      <c r="AY41" s="113" t="str">
        <f>iferror(if(OR(AU$2&lt;&gt;"",AY$2&lt;&gt;"",AY$3),"0%",concat(round(AY$75/(AY$72+AY$73+AY$74+AY$75+AY$76)*100,IF($A$2,1,0)),"%")),"0%")</f>
        <v>4%</v>
      </c>
      <c r="AZ41" s="114" t="s">
        <v>566</v>
      </c>
      <c r="BA41" s="114" t="s">
        <v>667</v>
      </c>
      <c r="BB41" s="112" t="b">
        <v>0</v>
      </c>
      <c r="BC41" s="113"/>
      <c r="BD41" s="114"/>
      <c r="BE41" s="114"/>
      <c r="BF41" s="112"/>
      <c r="BG41" s="113"/>
      <c r="BH41" s="114"/>
      <c r="BI41" s="114"/>
      <c r="BJ41" s="112"/>
      <c r="BK41" s="113"/>
      <c r="BL41" s="114"/>
      <c r="BM41" s="114"/>
      <c r="BN41" s="112"/>
      <c r="BO41" s="113"/>
      <c r="BP41" s="114"/>
      <c r="BQ41" s="114"/>
      <c r="BR41" s="112"/>
      <c r="BT41" s="43"/>
      <c r="BU41" s="43"/>
      <c r="BV41" s="43"/>
      <c r="BW41" s="113" t="str">
        <f>iferror(if(OR(AE$2&lt;&gt;"",AE$3,BW$2&lt;&gt;"",BW$3),"0%",concat(round(BW$75/(BW$72+BW$73+BW$74+BW$75+BW$76)*100,IF($A$2,1,0)),"%")),"0%")</f>
        <v>4%</v>
      </c>
      <c r="BX41" s="114" t="s">
        <v>549</v>
      </c>
      <c r="BY41" s="114" t="s">
        <v>511</v>
      </c>
      <c r="BZ41" s="112" t="b">
        <v>0</v>
      </c>
      <c r="CA41" s="113"/>
      <c r="CB41" s="114"/>
      <c r="CC41" s="114"/>
      <c r="CD41" s="112"/>
      <c r="CE41" s="113" t="str">
        <f>iferror(if(OR(CE$2&lt;&gt;"",CE$3),"0%",concat(round(CE$75/(CE$72+CE$73+CE$74+CE$75+CE$76)*100,IF($A$2,1,0)),"%")),"0%")</f>
        <v>4%</v>
      </c>
      <c r="CF41" s="114" t="s">
        <v>588</v>
      </c>
      <c r="CG41" s="114" t="s">
        <v>511</v>
      </c>
      <c r="CH41" s="112" t="b">
        <v>0</v>
      </c>
      <c r="CI41" s="113" t="str">
        <f>iferror(if(OR(CI$2&lt;&gt;"",CI$3,CQ$2&lt;&gt;"",CQ$3),"0%",concat(round(CI$75/(CI$72+CI$73+CI$74+CI$75+CI$76)*100,IF($A$2,1,0)),"%")),"0%")</f>
        <v>4%</v>
      </c>
      <c r="CJ41" s="114" t="s">
        <v>588</v>
      </c>
      <c r="CK41" s="114" t="s">
        <v>511</v>
      </c>
      <c r="CL41" s="112" t="b">
        <v>0</v>
      </c>
      <c r="CM41" s="113"/>
      <c r="CN41" s="114"/>
      <c r="CO41" s="114"/>
      <c r="CP41" s="112"/>
      <c r="CQ41" s="113" t="str">
        <f>iferror(if(OR(CI$2&lt;&gt;"",CI$3,CQ$2&lt;&gt;"",CQ$3),"0%",concat(round(CQ$75/(CQ$72+CQ$73+CQ$74+CQ$75+CQ$76)*100,IF($A$2,1,0)),"%")),"0%")</f>
        <v>4%</v>
      </c>
      <c r="CR41" s="114" t="s">
        <v>588</v>
      </c>
      <c r="CS41" s="114" t="s">
        <v>511</v>
      </c>
      <c r="CT41" s="112" t="b">
        <v>0</v>
      </c>
      <c r="CU41" s="113" t="str">
        <f>iferror(if(OR(CU$2&lt;&gt;"",CU$3),"0%",concat(round(CU$75/(CU$72+CU$73+CU$74+CU$75+CU$76)*100,IF($A$2,1,0)),"%")),"0%")</f>
        <v>4%</v>
      </c>
      <c r="CV41" s="114" t="s">
        <v>185</v>
      </c>
      <c r="CW41" s="114" t="s">
        <v>695</v>
      </c>
      <c r="CX41" s="112" t="b">
        <v>0</v>
      </c>
      <c r="CY41" s="113"/>
      <c r="CZ41" s="114"/>
      <c r="DA41" s="114"/>
      <c r="DB41" s="112"/>
      <c r="DC41" s="113"/>
      <c r="DD41" s="114"/>
      <c r="DE41" s="114"/>
      <c r="DF41" s="112"/>
      <c r="DG41" s="113" t="str">
        <f>iferror(if(OR(OY$2&lt;&gt;"",OY$3,OU$2&lt;&gt;"",OU$3,LC$2&lt;&gt;"",LC$3,LA$2&lt;&gt;"",LA$3,HK$2&lt;&gt;"",HK$3,DG$2&lt;&gt;"",DG$3),"0%",concat(round(DG$75/(DG$72+DG$73+DG$74+DG$75+DG$76)*100,IF($A$2,1,0)),"%")),"0%")</f>
        <v>4%</v>
      </c>
      <c r="DH41" s="114" t="s">
        <v>566</v>
      </c>
      <c r="DI41" s="114" t="s">
        <v>511</v>
      </c>
      <c r="DJ41" s="112" t="b">
        <v>0</v>
      </c>
      <c r="DK41" s="113" t="str">
        <f>iferror(if(OR(DK$2&lt;&gt;"",DK$3),"0%",concat(round(DK$75/(DK$72+DK$73+DK$74+DK$75+DK$76)*100,IF($A$2,1,0)),"%")),"0%")</f>
        <v>4%</v>
      </c>
      <c r="DL41" s="114" t="s">
        <v>547</v>
      </c>
      <c r="DM41" s="114" t="s">
        <v>669</v>
      </c>
      <c r="DN41" s="112" t="b">
        <v>0</v>
      </c>
      <c r="DP41" s="34"/>
      <c r="DQ41" s="34"/>
      <c r="DR41" s="35"/>
      <c r="DS41" s="113" t="str">
        <f>iferror(if(OR(DS$2&lt;&gt;"",DS$3),"0%",concat(round(DS$75/(DS$72+DS$73+DS$74+DS$75+DS$76)*100,IF($A$2,1,0)),"%")),"0%")</f>
        <v>4%</v>
      </c>
      <c r="DT41" s="114" t="s">
        <v>604</v>
      </c>
      <c r="DU41" s="114"/>
      <c r="DV41" s="112" t="b">
        <v>0</v>
      </c>
      <c r="DW41" s="113" t="str">
        <f>iferror(if(OR(DW$2&lt;&gt;"",DW$3),"0%",concat(round(DW$75/(DW$72+DW$73+DW$74+DW$75+DW$76)*100,IF($A$2,1,0)),"%")),"0%")</f>
        <v>4%</v>
      </c>
      <c r="DX41" s="114" t="s">
        <v>398</v>
      </c>
      <c r="DY41" s="114" t="s">
        <v>669</v>
      </c>
      <c r="DZ41" s="112" t="b">
        <v>0</v>
      </c>
      <c r="EA41" s="113"/>
      <c r="EB41" s="114"/>
      <c r="EC41" s="114"/>
      <c r="ED41" s="112"/>
      <c r="EE41" s="113"/>
      <c r="EF41" s="114"/>
      <c r="EG41" s="114"/>
      <c r="EH41" s="112"/>
      <c r="EI41" s="113"/>
      <c r="EJ41" s="114"/>
      <c r="EK41" s="114"/>
      <c r="EL41" s="112"/>
      <c r="EM41" s="113"/>
      <c r="EN41" s="114"/>
      <c r="EO41" s="114"/>
      <c r="EP41" s="112"/>
      <c r="ER41" s="34"/>
      <c r="ES41" s="34"/>
      <c r="ET41" s="35"/>
      <c r="EU41" s="113" t="str">
        <f>iferror(if(OR(EU$2&lt;&gt;"",EU$3),"0%",concat(round(EU$75/(EU$72+EU$73+EU$74+EU$75+EU$76)*100,IF($A$2,1,0)),"%")),"0%")</f>
        <v>4%</v>
      </c>
      <c r="EV41" s="114" t="s">
        <v>364</v>
      </c>
      <c r="EW41" s="114" t="s">
        <v>669</v>
      </c>
      <c r="EX41" s="112" t="b">
        <v>0</v>
      </c>
      <c r="EY41" s="113"/>
      <c r="EZ41" s="114"/>
      <c r="FA41" s="114"/>
      <c r="FB41" s="112"/>
      <c r="FC41" s="113"/>
      <c r="FD41" s="114"/>
      <c r="FE41" s="114"/>
      <c r="FF41" s="112"/>
      <c r="FG41" s="113"/>
      <c r="FH41" s="114"/>
      <c r="FI41" s="114"/>
      <c r="FJ41" s="112"/>
      <c r="FK41" s="113" t="str">
        <f>iferror(if(OR(FK$2&lt;&gt;"",FK$3),"0%",concat(round(FK$75/(FK$72+FK$73+FK$74+FK$75+FK$76)*100,IF($A$2,1,0)),"%")),"0%")</f>
        <v>4%</v>
      </c>
      <c r="FL41" s="114" t="s">
        <v>676</v>
      </c>
      <c r="FM41" s="114" t="s">
        <v>670</v>
      </c>
      <c r="FN41" s="112" t="b">
        <v>0</v>
      </c>
      <c r="FO41" s="113" t="str">
        <f>iferror(if(OR(FO$2&lt;&gt;"",FO$3),"0%",concat(round(FO$75/(FO$72+FO$73+FO$74+FO$75+FO$76)*100,IF($A$2,1,0)),"%")),"0%")</f>
        <v>4%</v>
      </c>
      <c r="FP41" s="114" t="s">
        <v>637</v>
      </c>
      <c r="FQ41" s="114" t="s">
        <v>671</v>
      </c>
      <c r="FR41" s="112" t="b">
        <v>0</v>
      </c>
      <c r="FS41" s="113"/>
      <c r="FT41" s="114"/>
      <c r="FU41" s="114"/>
      <c r="FV41" s="112"/>
      <c r="FW41" s="113" t="str">
        <f>iferror(if(OR(FW$2&lt;&gt;"",FW$3),"0%",concat(round(FW$75/(FW$72+FW$73+FW$74+FW$75+FW$76)*100,IF($A$2,1,0)),"%")),"0%")</f>
        <v>4%</v>
      </c>
      <c r="FX41" s="114" t="s">
        <v>493</v>
      </c>
      <c r="FY41" s="114" t="s">
        <v>511</v>
      </c>
      <c r="FZ41" s="112" t="b">
        <v>0</v>
      </c>
      <c r="GA41" s="113" t="str">
        <f>iferror(if(OR(GA$2&lt;&gt;"",GA$3),"0%",concat(round(GA$75/(GA$72+GA$73+GA$74+GA$75+GA$76)*100,IF($A$2,1,0)),"%")),"0%")</f>
        <v>4%</v>
      </c>
      <c r="GB41" s="114" t="s">
        <v>540</v>
      </c>
      <c r="GC41" s="114" t="s">
        <v>511</v>
      </c>
      <c r="GD41" s="112" t="b">
        <v>0</v>
      </c>
      <c r="GE41" s="113"/>
      <c r="GF41" s="114"/>
      <c r="GG41" s="114"/>
      <c r="GH41" s="112"/>
      <c r="GI41" s="113"/>
      <c r="GJ41" s="114"/>
      <c r="GK41" s="114"/>
      <c r="GL41" s="112"/>
      <c r="GM41" s="113" t="str">
        <f>iferror(if(OR(GM$2&lt;&gt;"",GM$3),"0%",concat(round(GM$75/(GM$72+GM$73+GM$74+GM$75+GM$76)*100,IF($A$2,1,0)),"%")),"0%")</f>
        <v>4%</v>
      </c>
      <c r="GN41" s="114" t="s">
        <v>582</v>
      </c>
      <c r="GO41" s="114" t="s">
        <v>511</v>
      </c>
      <c r="GP41" s="112" t="b">
        <v>0</v>
      </c>
      <c r="GQ41" s="113" t="str">
        <f>iferror(if(OR(GQ$2&lt;&gt;"",GQ$3),"0%",concat(round(GQ$75/(GQ$72+GQ$73+GQ$74+GQ$75+GQ$76)*100,IF($A$2,1,0)),"%")),"0%")</f>
        <v>4%</v>
      </c>
      <c r="GR41" s="114" t="s">
        <v>588</v>
      </c>
      <c r="GS41" s="114" t="s">
        <v>511</v>
      </c>
      <c r="GT41" s="112" t="b">
        <v>0</v>
      </c>
      <c r="GU41" s="113"/>
      <c r="GV41" s="114"/>
      <c r="GW41" s="114"/>
      <c r="GX41" s="112"/>
      <c r="GY41" s="113" t="str">
        <f>iferror(if(OR(GY$2&lt;&gt;"",GY$3),"0%",concat(round(GY$75/(GY$72+GY$73+GY$74+GY$75+GY$76)*100,IF($A$2,1,0)),"%")),"0%")</f>
        <v>4%</v>
      </c>
      <c r="GZ41" s="114" t="s">
        <v>546</v>
      </c>
      <c r="HA41" s="114" t="s">
        <v>561</v>
      </c>
      <c r="HB41" s="112" t="b">
        <v>0</v>
      </c>
      <c r="HC41" s="113" t="str">
        <f>iferror(if(OR(HC$2&lt;&gt;"",HC$3),"0%",concat(round(HC$75/(HC$72+HC$73+HC$74+HC$75+HC$76)*100,IF($A$2,1,0)),"%")),"0%")</f>
        <v>4%</v>
      </c>
      <c r="HD41" s="114" t="s">
        <v>195</v>
      </c>
      <c r="HE41" s="114" t="s">
        <v>672</v>
      </c>
      <c r="HF41" s="112" t="b">
        <v>0</v>
      </c>
      <c r="HG41" s="113"/>
      <c r="HH41" s="114"/>
      <c r="HI41" s="114"/>
      <c r="HJ41" s="112"/>
      <c r="HK41" s="113" t="str">
        <f>iferror(if(OR(OY$2&lt;&gt;"",OY$3,OU$2&lt;&gt;"",OU$3,LC$2&lt;&gt;"",LC$3,LA$2&lt;&gt;"",LA$3,HK$2&lt;&gt;"",HK$3,DG$2&lt;&gt;"",DG$3),"0%",concat(round(HK$75/(HK$72+HK$73+HK$74+HK$75+HK$76)*100,IF($A$2,1,0)),"%")),"0%")</f>
        <v>4%</v>
      </c>
      <c r="HL41" s="114" t="s">
        <v>483</v>
      </c>
      <c r="HM41" s="114" t="s">
        <v>673</v>
      </c>
      <c r="HN41" s="112" t="b">
        <v>0</v>
      </c>
      <c r="HO41" s="113" t="str">
        <f>iferror(if(OR(HO$2&lt;&gt;"",HO$3),"0%",concat(round(HO$75/(HO$72+HO$73+HO$74+HO$75+HO$76)*100,IF($A$2,1,0)),"%")),"0%")</f>
        <v>4%</v>
      </c>
      <c r="HP41" s="114" t="s">
        <v>541</v>
      </c>
      <c r="HQ41" s="114" t="s">
        <v>511</v>
      </c>
      <c r="HR41" s="112" t="b">
        <v>0</v>
      </c>
      <c r="HT41" s="43"/>
      <c r="HU41" s="43"/>
      <c r="HV41" s="43"/>
      <c r="HW41" s="113"/>
      <c r="HX41" s="114"/>
      <c r="HY41" s="114"/>
      <c r="HZ41" s="112"/>
      <c r="IA41" s="113"/>
      <c r="IB41" s="114"/>
      <c r="IC41" s="114"/>
      <c r="ID41" s="112"/>
      <c r="IE41" s="113" t="str">
        <f>iferror(if(OR(IE$2&lt;&gt;"",IE$3,II$2&lt;&gt;"",II$3,IM$2&lt;&gt;"",IM$3,IQ$2&lt;&gt;"",IQ$3),"0%",concat(round(IE$75/(IE$72+IE$73+IE$74+IE$75+IE$76)*100,IF($A$2,1,0)),"%")),"0%")</f>
        <v>4%</v>
      </c>
      <c r="IF41" s="114" t="s">
        <v>566</v>
      </c>
      <c r="IG41" s="114" t="s">
        <v>674</v>
      </c>
      <c r="IH41" s="112" t="b">
        <v>0</v>
      </c>
      <c r="II41" s="113" t="str">
        <f>iferror(if(OR(IE$2&lt;&gt;"",IE$3,II$2&lt;&gt;"",II$3,IM$2&lt;&gt;"",IM$3,IQ$2&lt;&gt;"",IQ$3),"0%",concat(round(II$75/(II$72+II$73+II$74+II$75+II$76)*100,IF($A$2,1,0)),"%")),"0%")</f>
        <v>4%</v>
      </c>
      <c r="IJ41" s="114" t="s">
        <v>566</v>
      </c>
      <c r="IK41" s="114" t="s">
        <v>674</v>
      </c>
      <c r="IL41" s="112" t="b">
        <v>0</v>
      </c>
      <c r="IM41" s="113" t="str">
        <f>iferror(if(OR(IE$2&lt;&gt;"",IE$3,II$2&lt;&gt;"",II$3,IM$2&lt;&gt;"",IM$3,IQ$2&lt;&gt;"",IQ$3),"0%",concat(round(IM$75/(IM$72+IM$73+IM$74+IM$75+IM$76)*100,IF($A$2,1,0)),"%")),"0%")</f>
        <v>4%</v>
      </c>
      <c r="IN41" s="114" t="s">
        <v>566</v>
      </c>
      <c r="IO41" s="114" t="s">
        <v>674</v>
      </c>
      <c r="IP41" s="112" t="b">
        <v>0</v>
      </c>
      <c r="IQ41" s="113" t="str">
        <f>iferror(if(OR(IE$2&lt;&gt;"",IE$3,II$2&lt;&gt;"",II$3,IM$2&lt;&gt;"",IM$3,IQ$2&lt;&gt;"",IQ$3),"0%",concat(round(IQ$75/(IQ$72+IQ$73+IQ$74+IQ$75+IQ$76)*100,IF($A$2,1,0)),"%")),"0%")</f>
        <v>4%</v>
      </c>
      <c r="IR41" s="114" t="s">
        <v>566</v>
      </c>
      <c r="IS41" s="114" t="s">
        <v>674</v>
      </c>
      <c r="IT41" s="112" t="b">
        <v>0</v>
      </c>
      <c r="IV41" s="43"/>
      <c r="IW41" s="43"/>
      <c r="IX41" s="43"/>
      <c r="IY41" s="113"/>
      <c r="IZ41" s="114"/>
      <c r="JA41" s="114"/>
      <c r="JB41" s="112"/>
      <c r="JC41" s="113"/>
      <c r="JD41" s="114"/>
      <c r="JE41" s="114"/>
      <c r="JF41" s="112"/>
      <c r="JG41" s="113"/>
      <c r="JH41" s="114"/>
      <c r="JI41" s="114"/>
      <c r="JJ41" s="112"/>
      <c r="JK41" s="113"/>
      <c r="JL41" s="114"/>
      <c r="JM41" s="114"/>
      <c r="JN41" s="112"/>
      <c r="JO41" s="113"/>
      <c r="JP41" s="114"/>
      <c r="JQ41" s="114"/>
      <c r="JR41" s="112"/>
      <c r="JS41" s="113"/>
      <c r="JT41" s="114"/>
      <c r="JU41" s="114"/>
      <c r="JV41" s="112"/>
      <c r="JW41" s="113"/>
      <c r="JX41" s="114"/>
      <c r="JY41" s="114"/>
      <c r="JZ41" s="112"/>
      <c r="KA41" s="113"/>
      <c r="KB41" s="114"/>
      <c r="KC41" s="114"/>
      <c r="KD41" s="112"/>
      <c r="KE41" s="113"/>
      <c r="KF41" s="114"/>
      <c r="KG41" s="114"/>
      <c r="KH41" s="112"/>
      <c r="KI41" s="113"/>
      <c r="KJ41" s="114"/>
      <c r="KK41" s="114"/>
      <c r="KL41" s="112"/>
      <c r="KM41" s="113"/>
      <c r="KN41" s="114"/>
      <c r="KO41" s="114"/>
      <c r="KP41" s="112"/>
      <c r="KQ41" s="113"/>
      <c r="KR41" s="114"/>
      <c r="KS41" s="114"/>
      <c r="KT41" s="112"/>
      <c r="KU41" s="113" t="str">
        <f>iferror(if(OR(KU$2&lt;&gt;"",KU$3),"0%",concat(round(KU$75/(KU$72+KU$73+KU$74+KU$75+KU$76)*100,IF($A$2,1,0)),"%")),"0%")</f>
        <v>4%</v>
      </c>
      <c r="KV41" s="114" t="s">
        <v>608</v>
      </c>
      <c r="KW41" s="114" t="s">
        <v>696</v>
      </c>
      <c r="KX41" s="112" t="b">
        <v>0</v>
      </c>
      <c r="KY41" s="113"/>
      <c r="KZ41" s="114"/>
      <c r="LA41" s="114"/>
      <c r="LB41" s="112"/>
      <c r="LC41" s="113" t="str">
        <f>iferror(if(OR(OY$2&lt;&gt;"",OY$3,OU$2&lt;&gt;"",OU$3,LC$2&lt;&gt;"",LC$3,LA$2&lt;&gt;"",LA$3,HK$2&lt;&gt;"",HK$3,DG$2&lt;&gt;"",DG$3),"0%",concat(round(LC$75/(LC$72+LC$73+LC$74+LC$75+LC$76)*100,IF($A$2,1,0)),"%")),"0%")</f>
        <v>4%</v>
      </c>
      <c r="LD41" s="114" t="s">
        <v>483</v>
      </c>
      <c r="LE41" s="114" t="s">
        <v>673</v>
      </c>
      <c r="LF41" s="112" t="b">
        <v>0</v>
      </c>
      <c r="LG41" s="113"/>
      <c r="LH41" s="114"/>
      <c r="LI41" s="114"/>
      <c r="LJ41" s="112"/>
      <c r="LK41" s="113"/>
      <c r="LL41" s="114"/>
      <c r="LM41" s="114"/>
      <c r="LN41" s="112"/>
      <c r="LO41" s="113"/>
      <c r="LP41" s="114"/>
      <c r="LQ41" s="114"/>
      <c r="LR41" s="112"/>
      <c r="LS41" s="113" t="str">
        <f>iferror(if(OR(LS$2&lt;&gt;"",LS$3),"0%",concat(round(LS$75/(LS$72+LS$73+LS$74+LS$75+LS$76)*100,IF($A$2,1,0)),"%")),"0%")</f>
        <v>4%</v>
      </c>
      <c r="LT41" s="114" t="s">
        <v>548</v>
      </c>
      <c r="LU41" s="114" t="s">
        <v>674</v>
      </c>
      <c r="LV41" s="112" t="b">
        <v>0</v>
      </c>
      <c r="LW41" s="113"/>
      <c r="LX41" s="115"/>
      <c r="LY41" s="114"/>
      <c r="LZ41" s="112"/>
      <c r="MA41" s="113" t="str">
        <f>iferror(if(OR(MA$2&lt;&gt;"",MA$3),"0%",concat(round(MA$75/(MA$72+MA$73+MA$74+MA$75+MA$76)*100,IF($A$2,1,0)),"%")),"0%")</f>
        <v>4%</v>
      </c>
      <c r="MB41" s="114" t="s">
        <v>546</v>
      </c>
      <c r="MC41" s="114" t="s">
        <v>690</v>
      </c>
      <c r="MD41" s="112" t="b">
        <v>0</v>
      </c>
      <c r="ME41" s="113" t="str">
        <f>iferror(if(OR(ME$2&lt;&gt;"",ME$3),"0%",concat(round(ME$75/(ME$72+ME$73+ME$74+ME$75+ME$76)*100,IF($A$2,1,0)),"%")),"0%")</f>
        <v>4%</v>
      </c>
      <c r="MF41" s="114" t="s">
        <v>381</v>
      </c>
      <c r="MG41" s="114" t="s">
        <v>690</v>
      </c>
      <c r="MH41" s="112" t="b">
        <v>0</v>
      </c>
      <c r="MI41" s="113" t="str">
        <f>iferror(if(OR(MI$2&lt;&gt;"",MI$3),"0%",concat(round(MI$75/(MI$72+MI$73+MI$74+MI$75+MI$76)*100,IF($A$2,1,0)),"%")),"0%")</f>
        <v>4%</v>
      </c>
      <c r="MJ41" s="114" t="s">
        <v>364</v>
      </c>
      <c r="MK41" s="114" t="s">
        <v>691</v>
      </c>
      <c r="ML41" s="112" t="b">
        <v>0</v>
      </c>
      <c r="MM41" s="113" t="str">
        <f>iferror(if(OR(MM$2&lt;&gt;"",MM$3),"0%",concat(round(MM$75/(MM$72+MM$73+MM$74+MM$75+MM$76)*100,IF($A$2,1,0)),"%")),"0%")</f>
        <v>4%</v>
      </c>
      <c r="MN41" s="114" t="s">
        <v>483</v>
      </c>
      <c r="MO41" s="114" t="s">
        <v>691</v>
      </c>
      <c r="MP41" s="112" t="b">
        <v>0</v>
      </c>
      <c r="MQ41" s="113" t="str">
        <f>iferror(if(OR(MQ$2&lt;&gt;"",MQ$3),"0%",concat(round(MQ$75/(MQ$72+MQ$73+MQ$74+MQ$75+MQ$76)*100,IF($A$2,1,0)),"%")),"0%")</f>
        <v>4%</v>
      </c>
      <c r="MR41" s="114" t="s">
        <v>368</v>
      </c>
      <c r="MS41" s="114" t="s">
        <v>534</v>
      </c>
      <c r="MT41" s="112" t="b">
        <v>0</v>
      </c>
      <c r="MU41" s="113" t="str">
        <f>iferror(if(OR(MU$2&lt;&gt;"",MU$3),"0%",concat(round(MU$75/(MU$72+MU$73+MU$74+MU$75+MU$76)*100,IF($A$2,1,0)),"%")),"0%")</f>
        <v>4%</v>
      </c>
      <c r="MV41" s="114" t="s">
        <v>575</v>
      </c>
      <c r="MW41" s="114" t="s">
        <v>690</v>
      </c>
      <c r="MX41" s="112" t="b">
        <v>0</v>
      </c>
      <c r="MY41" s="113" t="str">
        <f>iferror(if(OR(MY$2&lt;&gt;"",MY$3),"0%",concat(round(MY$75/(MY$72+MY$73+MY$74+MY$75+MY$76)*100,IF($A$2,1,0)),"%")),"0%")</f>
        <v>4%</v>
      </c>
      <c r="MZ41" s="114" t="s">
        <v>676</v>
      </c>
      <c r="NA41" s="114" t="s">
        <v>537</v>
      </c>
      <c r="NB41" s="112" t="b">
        <v>0</v>
      </c>
      <c r="NC41" s="113"/>
      <c r="ND41" s="114"/>
      <c r="NE41" s="114"/>
      <c r="NF41" s="112"/>
      <c r="NG41" s="113"/>
      <c r="NH41" s="114"/>
      <c r="NI41" s="114"/>
      <c r="NJ41" s="112"/>
      <c r="NK41" s="113" t="str">
        <f>iferror(if(OR(NK$2&lt;&gt;"",NK$3),"0%",concat(round(NK$75/(NK$72+NK$73+NK$74+NK$75+NK$76)*100,IF($A$2,1,0)),"%")),"0%")</f>
        <v>4%</v>
      </c>
      <c r="NL41" s="114" t="s">
        <v>575</v>
      </c>
      <c r="NM41" s="114" t="s">
        <v>679</v>
      </c>
      <c r="NN41" s="112" t="b">
        <v>0</v>
      </c>
      <c r="NO41" s="113" t="str">
        <f>iferror(if(OR(NO$2&lt;&gt;"",NO$3),"0%",concat(round(NO$75/(NO$72+NO$73+NO$74+NO$75+NO$76)*100,IF($A$2,1,0)),"%")),"0%")</f>
        <v>4%</v>
      </c>
      <c r="NP41" s="114" t="s">
        <v>491</v>
      </c>
      <c r="NQ41" s="114" t="s">
        <v>680</v>
      </c>
      <c r="NR41" s="112" t="b">
        <v>0</v>
      </c>
      <c r="NT41" s="43"/>
      <c r="NU41" s="43"/>
      <c r="NV41" s="43"/>
      <c r="NW41" s="113" t="str">
        <f>iferror(if(OR(NW$2&lt;&gt;"",NW$3),"0%",concat(round(NW$75/(NW$72+NW$73+NW$74+NW$75+NW$76)*100,IF($A$2,1,0)),"%")),"0%")</f>
        <v>4%</v>
      </c>
      <c r="NX41" s="114" t="s">
        <v>693</v>
      </c>
      <c r="NY41" s="114" t="s">
        <v>511</v>
      </c>
      <c r="NZ41" s="112" t="b">
        <v>0</v>
      </c>
      <c r="OA41" s="113" t="str">
        <f>iferror(if(OR(OA$2&lt;&gt;"",OA$3),"0%",concat(round(OA$75/(OA$72+OA$73+OA$74+OA$75+OA$76)*100,IF($A$2,1,0)),"%")),"0%")</f>
        <v>4%</v>
      </c>
      <c r="OB41" s="114" t="s">
        <v>694</v>
      </c>
      <c r="OC41" s="114" t="s">
        <v>534</v>
      </c>
      <c r="OD41" s="112" t="b">
        <v>0</v>
      </c>
      <c r="OE41" s="113" t="str">
        <f>iferror(if(OR(OE$2&lt;&gt;"",OE$3),"0%",concat(round(OE$75/(OE$72+OE$73+OE$74+OE$75+OE$76)*100,IF($A$2,1,0)),"%")),"0%")</f>
        <v>4%</v>
      </c>
      <c r="OF41" s="114" t="s">
        <v>425</v>
      </c>
      <c r="OG41" s="114" t="s">
        <v>622</v>
      </c>
      <c r="OH41" s="112" t="b">
        <v>0</v>
      </c>
      <c r="OI41" s="113"/>
      <c r="OJ41" s="114"/>
      <c r="OK41" s="114"/>
      <c r="OL41" s="112"/>
      <c r="OM41" s="113"/>
      <c r="ON41" s="114"/>
      <c r="OO41" s="114"/>
      <c r="OP41" s="112"/>
      <c r="OQ41" s="113" t="str">
        <f>iferror(if(OR(OQ$2&lt;&gt;"",OQ$3),"0%",concat(round(OQ$75/(OQ$72+OQ$73+OQ$74+OQ$75+OQ$76)*100,IF($A$2,1,0)),"%")),"0%")</f>
        <v>4%</v>
      </c>
      <c r="OR41" s="114" t="s">
        <v>395</v>
      </c>
      <c r="OS41" s="114" t="s">
        <v>697</v>
      </c>
      <c r="OT41" s="112" t="b">
        <v>0</v>
      </c>
      <c r="OU41" s="113"/>
      <c r="OV41" s="114"/>
      <c r="OW41" s="114"/>
      <c r="OX41" s="112"/>
      <c r="OY41" s="113"/>
      <c r="OZ41" s="114"/>
      <c r="PA41" s="114"/>
      <c r="PB41" s="112"/>
      <c r="PC41" s="113"/>
      <c r="PD41" s="114"/>
      <c r="PE41" s="114"/>
      <c r="PF41" s="112"/>
      <c r="PG41" s="113"/>
      <c r="PH41" s="114"/>
      <c r="PI41" s="114"/>
      <c r="PJ41" s="112"/>
      <c r="PK41" s="113"/>
      <c r="PL41" s="114"/>
      <c r="PM41" s="114"/>
      <c r="PN41" s="112"/>
      <c r="PO41" s="113"/>
      <c r="PP41" s="114"/>
      <c r="PQ41" s="114"/>
      <c r="PR41" s="112"/>
      <c r="PS41" s="113"/>
      <c r="PT41" s="114"/>
      <c r="PU41" s="114"/>
      <c r="PV41" s="112"/>
      <c r="PW41" s="113"/>
      <c r="PX41" s="114"/>
      <c r="PY41" s="114"/>
      <c r="PZ41" s="112"/>
      <c r="QA41" s="113"/>
      <c r="QB41" s="114"/>
      <c r="QC41" s="114"/>
      <c r="QD41" s="112"/>
      <c r="QE41" s="113" t="str">
        <f>iferror(if(OR(QE$2&lt;&gt;"",QE$3),"0%",concat(round(QE$75/(QE$72+QE$73+QE$74+QE$75+QE$76)*100,IF($A$2,1,0)),"%")),"0%")</f>
        <v>4%</v>
      </c>
      <c r="QF41" s="114" t="s">
        <v>682</v>
      </c>
      <c r="QG41" s="114" t="s">
        <v>534</v>
      </c>
      <c r="QH41" s="112" t="b">
        <v>0</v>
      </c>
      <c r="QI41" s="113"/>
      <c r="QJ41" s="114"/>
      <c r="QK41" s="114"/>
      <c r="QL41" s="112"/>
      <c r="QM41" s="113"/>
      <c r="QN41" s="114"/>
      <c r="QO41" s="114"/>
      <c r="QP41" s="112"/>
      <c r="QQ41" s="113" t="str">
        <f>iferror(if(OR(QQ$2&lt;&gt;"",QQ$3),"0%",concat(round(QQ$75/(QQ$72+QQ$73+QQ$74+QQ$75+QQ$76)*100,IF($A$2,1,0)),"%")),"0%")</f>
        <v>4%</v>
      </c>
      <c r="QR41" s="114" t="s">
        <v>487</v>
      </c>
      <c r="QS41" s="114" t="s">
        <v>632</v>
      </c>
      <c r="QT41" s="112" t="b">
        <v>0</v>
      </c>
      <c r="QU41" s="113"/>
      <c r="QV41" s="114"/>
      <c r="QW41" s="114"/>
      <c r="QX41" s="112"/>
      <c r="QY41" s="113"/>
      <c r="QZ41" s="114"/>
      <c r="RA41" s="114"/>
      <c r="RB41" s="112"/>
      <c r="RC41" s="113"/>
      <c r="RD41" s="114"/>
      <c r="RE41" s="114"/>
      <c r="RF41" s="112"/>
      <c r="RG41" s="113"/>
      <c r="RH41" s="114"/>
      <c r="RI41" s="114"/>
      <c r="RJ41" s="112"/>
      <c r="RK41" s="113" t="str">
        <f>iferror(if(OR(RK$2&lt;&gt;"",RK$3),"0%",concat(round(RK$75/(RK$72+RK$73+RK$74+RK$75+RK$76)*100,IF($A$2,1,0)),"%")),"0%")</f>
        <v>4%</v>
      </c>
      <c r="RL41" s="114" t="s">
        <v>547</v>
      </c>
      <c r="RM41" s="114" t="s">
        <v>534</v>
      </c>
      <c r="RN41" s="112" t="b">
        <v>0</v>
      </c>
      <c r="RO41" s="113"/>
      <c r="RP41" s="114"/>
      <c r="RQ41" s="114"/>
      <c r="RR41" s="112"/>
      <c r="RS41" s="113" t="str">
        <f>iferror(if(OR(RS$2&lt;&gt;"",RS$3),"0%",concat(round(RS$75/(RS$72+RS$73+RS$74+RS$75+RS$76)*100,IF($A$2,1,0)),"%")),"0%")</f>
        <v>4%</v>
      </c>
      <c r="RT41" s="114" t="s">
        <v>547</v>
      </c>
      <c r="RU41" s="114" t="s">
        <v>534</v>
      </c>
      <c r="RV41" s="112" t="b">
        <v>0</v>
      </c>
      <c r="RW41" s="113"/>
      <c r="RX41" s="114"/>
      <c r="RY41" s="114"/>
      <c r="RZ41" s="112"/>
      <c r="SA41" s="113" t="str">
        <f>iferror(if(OR(SA$2&lt;&gt;"",SA$3),"0%",concat(round(SA$75/(SA$72+SA$73+SA$74+SA$75+SA$76)*100,IF($A$2,1,0)),"%")),"0%")</f>
        <v>4%</v>
      </c>
      <c r="SB41" s="114" t="s">
        <v>546</v>
      </c>
      <c r="SC41" s="114" t="s">
        <v>535</v>
      </c>
      <c r="SD41" s="112" t="b">
        <v>0</v>
      </c>
      <c r="SE41" s="113" t="str">
        <f>iferror(if(OR(SE$2&lt;&gt;"",SE$3),"0%",concat(round(SE$75/(SE$72+SE$73+SE$74+SE$75+SE$76)*100,IF($A$2,1,0)),"%")),"0%")</f>
        <v>4%</v>
      </c>
      <c r="SF41" s="114" t="s">
        <v>608</v>
      </c>
      <c r="SG41" s="114" t="s">
        <v>535</v>
      </c>
      <c r="SH41" s="112" t="b">
        <v>0</v>
      </c>
      <c r="SI41" s="113" t="str">
        <f>iferror(if(OR(SI$2&lt;&gt;"",SI$3),"0%",concat(round(SI$75/(SI$72+SI$73+SI$74+SI$75+SI$76)*100,IF($A$2,1,0)),"%")),"0%")</f>
        <v>4%</v>
      </c>
      <c r="SJ41" s="114" t="s">
        <v>536</v>
      </c>
      <c r="SK41" s="114" t="s">
        <v>683</v>
      </c>
      <c r="SL41" s="112" t="b">
        <v>0</v>
      </c>
      <c r="SM41" s="25"/>
    </row>
    <row r="42">
      <c r="B42" s="112"/>
      <c r="C42" s="113" t="str">
        <f>iferror(if(OR(C$2&lt;&gt;"",C$3),"0%",concat(round(C$76/(C$72+C$73+C$74+C$75+C$76)*100,IF($A$2,1,0)),"%")),"0%")</f>
        <v>1%</v>
      </c>
      <c r="D42" s="114" t="s">
        <v>317</v>
      </c>
      <c r="E42" s="114" t="s">
        <v>511</v>
      </c>
      <c r="F42" s="112" t="b">
        <v>0</v>
      </c>
      <c r="G42" s="113"/>
      <c r="H42" s="114"/>
      <c r="I42" s="114"/>
      <c r="J42" s="112"/>
      <c r="K42" s="113"/>
      <c r="L42" s="114"/>
      <c r="M42" s="114"/>
      <c r="N42" s="112"/>
      <c r="O42" s="113" t="str">
        <f>iferror(if(OR(O$2&lt;&gt;"",O$3),"0%",concat(round(O$76/(O$72+O$73+O$74+O$75+O$76)*100,IF($A$2,1,0)),"%")),"0%")</f>
        <v>1%</v>
      </c>
      <c r="P42" s="114" t="s">
        <v>547</v>
      </c>
      <c r="Q42" s="114" t="s">
        <v>511</v>
      </c>
      <c r="R42" s="112" t="b">
        <v>0</v>
      </c>
      <c r="S42" s="113"/>
      <c r="T42" s="114"/>
      <c r="U42" s="114"/>
      <c r="V42" s="112"/>
      <c r="W42" s="113" t="str">
        <f>iferror(if(OR(W$2&lt;&gt;"",W$3),"0%",concat(round(W$76/(W$72+W$73+W$74+W$75+W$76)*100,IF($A$2,1,0)),"%")),"0%")</f>
        <v>1%</v>
      </c>
      <c r="X42" s="114" t="s">
        <v>588</v>
      </c>
      <c r="Y42" s="114" t="s">
        <v>511</v>
      </c>
      <c r="Z42" s="112" t="b">
        <v>0</v>
      </c>
      <c r="AA42" s="113"/>
      <c r="AB42" s="114"/>
      <c r="AC42" s="114"/>
      <c r="AD42" s="112"/>
      <c r="AE42" s="113" t="str">
        <f>iferror(if(OR(AE$2&lt;&gt;"",AE$3),"0%",concat(round(AE$76/(AE$72+AE$73+AE$74+AE$75+AE$76)*100,IF($A$2,1,0)),"%")),"0%")</f>
        <v>1%</v>
      </c>
      <c r="AF42" s="114" t="s">
        <v>317</v>
      </c>
      <c r="AG42" s="114" t="s">
        <v>511</v>
      </c>
      <c r="AH42" s="112" t="b">
        <v>0</v>
      </c>
      <c r="AI42" s="113" t="str">
        <f>iferror(if(OR(AI$2&lt;&gt;"",AI$3),"0%",concat(round(AI$76/(AI$72+AI$73+AI$74+AI$75+AI$76)*100,IF($A$2,1,0)),"%")),"0%")</f>
        <v>1%</v>
      </c>
      <c r="AJ42" s="114" t="s">
        <v>629</v>
      </c>
      <c r="AK42" s="114" t="s">
        <v>511</v>
      </c>
      <c r="AL42" s="112" t="b">
        <v>0</v>
      </c>
      <c r="AM42" s="113" t="str">
        <f>iferror(if(OR(AM$2&lt;&gt;"",AM$3),"0%",concat(round(AM$76/(AM$72+AM$73+AM$74+AM$75+AM$76)*100,IF($A$2,1,0)),"%")),"0%")</f>
        <v>1%</v>
      </c>
      <c r="AN42" s="114" t="s">
        <v>416</v>
      </c>
      <c r="AO42" s="114" t="s">
        <v>511</v>
      </c>
      <c r="AP42" s="112" t="b">
        <v>0</v>
      </c>
      <c r="AQ42" s="113" t="str">
        <f>iferror(if(OR(AQ$2&lt;&gt;"",AQ$3),"0%",concat(round(AQ$76/(AQ$72+AQ$73+AQ$74+AQ$75+AQ$76)*100,IF($A$2,1,0)),"%")),"0%")</f>
        <v>1%</v>
      </c>
      <c r="AR42" s="114" t="s">
        <v>493</v>
      </c>
      <c r="AS42" s="114" t="s">
        <v>686</v>
      </c>
      <c r="AT42" s="112" t="b">
        <v>0</v>
      </c>
      <c r="AU42" s="113"/>
      <c r="AV42" s="114"/>
      <c r="AW42" s="114"/>
      <c r="AX42" s="112"/>
      <c r="AY42" s="113" t="str">
        <f>iferror(if(OR(AU$2&lt;&gt;"",AY$2&lt;&gt;"",AY$3),"0%",concat(round(AY$76/(AY$72+AY$73+AY$74+AY$75+AY$76)*100,IF($A$2,1,0)),"%")),"0%")</f>
        <v>1%</v>
      </c>
      <c r="AZ42" s="114" t="s">
        <v>566</v>
      </c>
      <c r="BA42" s="114" t="s">
        <v>667</v>
      </c>
      <c r="BB42" s="112" t="b">
        <v>0</v>
      </c>
      <c r="BC42" s="113"/>
      <c r="BD42" s="114"/>
      <c r="BE42" s="114"/>
      <c r="BF42" s="112"/>
      <c r="BG42" s="113"/>
      <c r="BH42" s="114"/>
      <c r="BI42" s="114"/>
      <c r="BJ42" s="112"/>
      <c r="BK42" s="113"/>
      <c r="BL42" s="114"/>
      <c r="BM42" s="114"/>
      <c r="BN42" s="112"/>
      <c r="BO42" s="113"/>
      <c r="BP42" s="114"/>
      <c r="BQ42" s="114"/>
      <c r="BR42" s="112"/>
      <c r="BT42" s="43"/>
      <c r="BU42" s="43"/>
      <c r="BV42" s="43"/>
      <c r="BW42" s="113" t="str">
        <f>iferror(if(OR(BW$2&lt;&gt;"",BW$3),"0%",concat(round(BW$76/(BW$72+BW$73+BW$74+BW$75+BW$76)*100,IF($A$2,1,0)),"%")),"0%")</f>
        <v>1%</v>
      </c>
      <c r="BX42" s="114" t="s">
        <v>317</v>
      </c>
      <c r="BY42" s="114" t="s">
        <v>511</v>
      </c>
      <c r="BZ42" s="112" t="b">
        <v>0</v>
      </c>
      <c r="CA42" s="113"/>
      <c r="CB42" s="114"/>
      <c r="CC42" s="114"/>
      <c r="CD42" s="112"/>
      <c r="CE42" s="113" t="str">
        <f>iferror(if(OR(CE$2&lt;&gt;"",CE$3),"0%",concat(round(CE$76/(CE$72+CE$73+CE$74+CE$75+CE$76)*100,IF($A$2,1,0)),"%")),"0%")</f>
        <v>1%</v>
      </c>
      <c r="CF42" s="114" t="s">
        <v>588</v>
      </c>
      <c r="CG42" s="114" t="s">
        <v>511</v>
      </c>
      <c r="CH42" s="112" t="b">
        <v>0</v>
      </c>
      <c r="CI42" s="113" t="str">
        <f>iferror(if(OR(CI$2&lt;&gt;"",CI$3,CQ$2&lt;&gt;"",CQ$3),"0%",concat(round(CI$76/(CI$72+CI$73+CI$74+CI$75+CI$76)*100,IF($A$2,1,0)),"%")),"0%")</f>
        <v>1%</v>
      </c>
      <c r="CJ42" s="114" t="s">
        <v>611</v>
      </c>
      <c r="CK42" s="114" t="s">
        <v>511</v>
      </c>
      <c r="CL42" s="112" t="b">
        <v>0</v>
      </c>
      <c r="CM42" s="113"/>
      <c r="CN42" s="114"/>
      <c r="CO42" s="114"/>
      <c r="CP42" s="112"/>
      <c r="CQ42" s="113" t="str">
        <f>iferror(if(OR(CI$2&lt;&gt;"",CI$3,CQ$2&lt;&gt;"",CQ$3),"0%",concat(round(CQ$76/(CQ$72+CQ$73+CQ$74+CQ$75+CQ$76)*100,IF($A$2,1,0)),"%")),"0%")</f>
        <v>1%</v>
      </c>
      <c r="CR42" s="114" t="s">
        <v>588</v>
      </c>
      <c r="CS42" s="114" t="s">
        <v>511</v>
      </c>
      <c r="CT42" s="112" t="b">
        <v>0</v>
      </c>
      <c r="CU42" s="113" t="str">
        <f>iferror(if(OR(CU$2&lt;&gt;"",CU$3),"0%",concat(round(CU$76/(CU$72+CU$73+CU$74+CU$75+CU$76)*100,IF($A$2,1,0)),"%")),"0%")</f>
        <v>1%</v>
      </c>
      <c r="CV42" s="114" t="s">
        <v>185</v>
      </c>
      <c r="CW42" s="114" t="s">
        <v>695</v>
      </c>
      <c r="CX42" s="112" t="b">
        <v>0</v>
      </c>
      <c r="CY42" s="113"/>
      <c r="CZ42" s="114"/>
      <c r="DA42" s="114"/>
      <c r="DB42" s="112"/>
      <c r="DC42" s="113"/>
      <c r="DD42" s="114"/>
      <c r="DE42" s="114"/>
      <c r="DF42" s="112"/>
      <c r="DG42" s="113" t="str">
        <f>iferror(if(OR(OY$2&lt;&gt;"",OY$3,OU$2&lt;&gt;"",OU$3,LC$2&lt;&gt;"",LC$3,LA$2&lt;&gt;"",LA$3,HK$2&lt;&gt;"",HK$3,DG$2&lt;&gt;"",DG$3),"0%",concat(round(DG$76/(DG$72+DG$73+DG$74+DG$75+DG$76)*100,IF($A$2,1,0)),"%")),"0%")</f>
        <v>1%</v>
      </c>
      <c r="DH42" s="114" t="s">
        <v>566</v>
      </c>
      <c r="DI42" s="114" t="s">
        <v>511</v>
      </c>
      <c r="DJ42" s="112" t="b">
        <v>0</v>
      </c>
      <c r="DK42" s="113" t="str">
        <f>iferror(if(OR(DK$2&lt;&gt;"",DK$3),"0%",concat(round(DK$76/(DK$72+DK$73+DK$74+DK$75+DK$76)*100,IF($A$2,1,0)),"%")),"0%")</f>
        <v>1%</v>
      </c>
      <c r="DL42" s="114" t="s">
        <v>568</v>
      </c>
      <c r="DM42" s="114" t="s">
        <v>669</v>
      </c>
      <c r="DN42" s="112" t="b">
        <v>0</v>
      </c>
      <c r="DP42" s="34"/>
      <c r="DQ42" s="34"/>
      <c r="DR42" s="35"/>
      <c r="DS42" s="113" t="str">
        <f>iferror(if(OR(DS$2&lt;&gt;"",DS$3),"0%",concat(round(DS$76/(DS$72+DS$73+DS$74+DS$75+DS$76)*100,IF($A$2,1,0)),"%")),"0%")</f>
        <v>1%</v>
      </c>
      <c r="DT42" s="114" t="s">
        <v>604</v>
      </c>
      <c r="DU42" s="114"/>
      <c r="DV42" s="112" t="b">
        <v>0</v>
      </c>
      <c r="DW42" s="113" t="str">
        <f>iferror(if(OR(DW$2&lt;&gt;"",DW$3),"0%",concat(round(DW$76/(DW$72+DW$73+DW$74+DW$75+DW$76)*100,IF($A$2,1,0)),"%")),"0%")</f>
        <v>1%</v>
      </c>
      <c r="DX42" s="114" t="s">
        <v>146</v>
      </c>
      <c r="DY42" s="114" t="s">
        <v>669</v>
      </c>
      <c r="DZ42" s="112" t="b">
        <v>0</v>
      </c>
      <c r="EA42" s="113"/>
      <c r="EB42" s="114"/>
      <c r="EC42" s="114"/>
      <c r="ED42" s="112"/>
      <c r="EE42" s="113"/>
      <c r="EF42" s="114"/>
      <c r="EG42" s="114"/>
      <c r="EH42" s="112"/>
      <c r="EI42" s="113"/>
      <c r="EJ42" s="114"/>
      <c r="EK42" s="114"/>
      <c r="EL42" s="112"/>
      <c r="EM42" s="113"/>
      <c r="EN42" s="114"/>
      <c r="EO42" s="114"/>
      <c r="EP42" s="112"/>
      <c r="ER42" s="34"/>
      <c r="ES42" s="34"/>
      <c r="ET42" s="35"/>
      <c r="EU42" s="113" t="str">
        <f>iferror(if(OR(EU$2&lt;&gt;"",EU$3),"0%",concat(round(EU$76/(EU$72+EU$73+EU$74+EU$75+EU$76)*100,IF($A$2,1,0)),"%")),"0%")</f>
        <v>1%</v>
      </c>
      <c r="EV42" s="114" t="s">
        <v>398</v>
      </c>
      <c r="EW42" s="114" t="s">
        <v>669</v>
      </c>
      <c r="EX42" s="112" t="b">
        <v>0</v>
      </c>
      <c r="EY42" s="113"/>
      <c r="EZ42" s="114"/>
      <c r="FA42" s="114"/>
      <c r="FB42" s="112"/>
      <c r="FC42" s="113"/>
      <c r="FD42" s="114"/>
      <c r="FE42" s="114"/>
      <c r="FF42" s="112"/>
      <c r="FG42" s="113"/>
      <c r="FH42" s="114"/>
      <c r="FI42" s="114"/>
      <c r="FJ42" s="112"/>
      <c r="FK42" s="113" t="str">
        <f>iferror(if(OR(FK$2&lt;&gt;"",FK$3),"0%",concat(round(FK$76/(FK$72+FK$73+FK$74+FK$75+FK$76)*100,IF($A$2,1,0)),"%")),"0%")</f>
        <v>1%</v>
      </c>
      <c r="FL42" s="114" t="s">
        <v>541</v>
      </c>
      <c r="FM42" s="114" t="s">
        <v>670</v>
      </c>
      <c r="FN42" s="112" t="b">
        <v>0</v>
      </c>
      <c r="FO42" s="113" t="str">
        <f>iferror(if(OR(FO$2&lt;&gt;"",FO$3),"0%",concat(round(FO$76/(FO$72+FO$73+FO$74+FO$75+FO$76)*100,IF($A$2,1,0)),"%")),"0%")</f>
        <v>1%</v>
      </c>
      <c r="FP42" s="114" t="s">
        <v>615</v>
      </c>
      <c r="FQ42" s="114" t="s">
        <v>698</v>
      </c>
      <c r="FR42" s="112" t="b">
        <v>0</v>
      </c>
      <c r="FS42" s="113"/>
      <c r="FT42" s="114"/>
      <c r="FU42" s="114"/>
      <c r="FV42" s="112"/>
      <c r="FW42" s="113" t="str">
        <f>iferror(if(OR(FW$2&lt;&gt;"",FW$3),"0%",concat(round(FW$76/(FW$72+FW$73+FW$74+FW$75+FW$76)*100,IF($A$2,1,0)),"%")),"0%")</f>
        <v>1%</v>
      </c>
      <c r="FX42" s="114" t="s">
        <v>582</v>
      </c>
      <c r="FY42" s="114" t="s">
        <v>511</v>
      </c>
      <c r="FZ42" s="112" t="b">
        <v>0</v>
      </c>
      <c r="GA42" s="113" t="str">
        <f>iferror(if(OR(GA$2&lt;&gt;"",GA$3),"0%",concat(round(GA$76/(GA$72+GA$73+GA$74+GA$75+GA$76)*100,IF($A$2,1,0)),"%")),"0%")</f>
        <v>1%</v>
      </c>
      <c r="GB42" s="114" t="s">
        <v>540</v>
      </c>
      <c r="GC42" s="114" t="s">
        <v>511</v>
      </c>
      <c r="GD42" s="112" t="b">
        <v>0</v>
      </c>
      <c r="GE42" s="113"/>
      <c r="GF42" s="114"/>
      <c r="GG42" s="114"/>
      <c r="GH42" s="112"/>
      <c r="GI42" s="113"/>
      <c r="GJ42" s="114"/>
      <c r="GK42" s="114"/>
      <c r="GL42" s="112"/>
      <c r="GM42" s="113" t="str">
        <f>iferror(if(OR(GM$2&lt;&gt;"",GM$3),"0%",concat(round(GM$76/(GM$72+GM$73+GM$74+GM$75+GM$76)*100,IF($A$2,1,0)),"%")),"0%")</f>
        <v>1%</v>
      </c>
      <c r="GN42" s="114" t="s">
        <v>570</v>
      </c>
      <c r="GO42" s="114" t="s">
        <v>511</v>
      </c>
      <c r="GP42" s="112" t="b">
        <v>0</v>
      </c>
      <c r="GQ42" s="113" t="str">
        <f>iferror(if(OR(GQ$2&lt;&gt;"",GQ$3),"0%",concat(round(GQ$76/(GQ$72+GQ$73+GQ$74+GQ$75+GQ$76)*100,IF($A$2,1,0)),"%")),"0%")</f>
        <v>1%</v>
      </c>
      <c r="GR42" s="114" t="s">
        <v>588</v>
      </c>
      <c r="GS42" s="114" t="s">
        <v>511</v>
      </c>
      <c r="GT42" s="112" t="b">
        <v>0</v>
      </c>
      <c r="GU42" s="113"/>
      <c r="GV42" s="114"/>
      <c r="GW42" s="114"/>
      <c r="GX42" s="112"/>
      <c r="GY42" s="113" t="str">
        <f>iferror(if(OR(GY$2&lt;&gt;"",GY$3),"0%",concat(round(GY$76/(GY$72+GY$73+GY$74+GY$75+GY$76)*100,IF($A$2,1,0)),"%")),"0%")</f>
        <v>1%</v>
      </c>
      <c r="GZ42" s="114" t="s">
        <v>184</v>
      </c>
      <c r="HA42" s="114" t="s">
        <v>561</v>
      </c>
      <c r="HB42" s="112" t="b">
        <v>0</v>
      </c>
      <c r="HC42" s="113" t="str">
        <f>iferror(if(OR(HC$2&lt;&gt;"",HC$3),"0%",concat(round(HC$76/(HC$72+HC$73+HC$74+HC$75+HC$76)*100,IF($A$2,1,0)),"%")),"0%")</f>
        <v>1%</v>
      </c>
      <c r="HD42" s="114" t="s">
        <v>195</v>
      </c>
      <c r="HE42" s="114" t="s">
        <v>672</v>
      </c>
      <c r="HF42" s="112" t="b">
        <v>0</v>
      </c>
      <c r="HG42" s="113"/>
      <c r="HH42" s="114"/>
      <c r="HI42" s="114"/>
      <c r="HJ42" s="112"/>
      <c r="HK42" s="113" t="str">
        <f>iferror(if(OR(OY$2&lt;&gt;"",OY$3,OU$2&lt;&gt;"",OU$3,LC$2&lt;&gt;"",LC$3,LA$2&lt;&gt;"",LA$3,HK$2&lt;&gt;"",HK$3,DG$2&lt;&gt;"",DG$3),"0%",concat(round(HK$76/(HK$72+HK$73+HK$74+HK$75+HK$76)*100,IF($A$2,1,0)),"%")),"0%")</f>
        <v>1%</v>
      </c>
      <c r="HL42" s="114" t="s">
        <v>566</v>
      </c>
      <c r="HM42" s="114" t="s">
        <v>673</v>
      </c>
      <c r="HN42" s="112" t="b">
        <v>0</v>
      </c>
      <c r="HO42" s="113" t="str">
        <f>iferror(if(OR(HO$2&lt;&gt;"",HO$3),"0%",concat(round(HO$76/(HO$72+HO$73+HO$74+HO$75+HO$76)*100,IF($A$2,1,0)),"%")),"0%")</f>
        <v>1%</v>
      </c>
      <c r="HP42" s="114" t="s">
        <v>676</v>
      </c>
      <c r="HQ42" s="114" t="s">
        <v>511</v>
      </c>
      <c r="HR42" s="112" t="b">
        <v>0</v>
      </c>
      <c r="HT42" s="43"/>
      <c r="HU42" s="43"/>
      <c r="HV42" s="43"/>
      <c r="HW42" s="113"/>
      <c r="HX42" s="114"/>
      <c r="HY42" s="114"/>
      <c r="HZ42" s="112"/>
      <c r="IA42" s="113"/>
      <c r="IB42" s="114"/>
      <c r="IC42" s="114"/>
      <c r="ID42" s="112"/>
      <c r="IE42" s="113" t="str">
        <f>iferror(if(OR(IE$2&lt;&gt;"",IE$3,II$2&lt;&gt;"",II$3,IM$2&lt;&gt;"",IM$3,IQ$2&lt;&gt;"",IQ$3),"0%",concat(round(IE$76/(IE$72+IE$73+IE$74+IE$75+IE$76)*100,IF($A$2,1,0)),"%")),"0%")</f>
        <v>1%</v>
      </c>
      <c r="IF42" s="114" t="s">
        <v>566</v>
      </c>
      <c r="IG42" s="114" t="s">
        <v>699</v>
      </c>
      <c r="IH42" s="112" t="b">
        <v>0</v>
      </c>
      <c r="II42" s="113" t="str">
        <f>iferror(if(OR(IE$2&lt;&gt;"",IE$3,II$2&lt;&gt;"",II$3,IM$2&lt;&gt;"",IM$3,IQ$2&lt;&gt;"",IQ$3),"0%",concat(round(II$76/(II$72+II$73+II$74+II$75+II$76)*100,IF($A$2,1,0)),"%")),"0%")</f>
        <v>1%</v>
      </c>
      <c r="IJ42" s="114" t="s">
        <v>566</v>
      </c>
      <c r="IK42" s="114" t="s">
        <v>699</v>
      </c>
      <c r="IL42" s="112" t="b">
        <v>0</v>
      </c>
      <c r="IM42" s="113" t="str">
        <f>iferror(if(OR(IE$2&lt;&gt;"",IE$3,II$2&lt;&gt;"",II$3,IM$2&lt;&gt;"",IM$3,IQ$2&lt;&gt;"",IQ$3),"0%",concat(round(IM$76/(IM$72+IM$73+IM$74+IM$75+IM$76)*100,IF($A$2,1,0)),"%")),"0%")</f>
        <v>1%</v>
      </c>
      <c r="IN42" s="114" t="s">
        <v>566</v>
      </c>
      <c r="IO42" s="114" t="s">
        <v>699</v>
      </c>
      <c r="IP42" s="112" t="b">
        <v>0</v>
      </c>
      <c r="IQ42" s="113" t="str">
        <f>iferror(if(OR(IE$2&lt;&gt;"",IE$3,II$2&lt;&gt;"",II$3,IM$2&lt;&gt;"",IM$3,IQ$2&lt;&gt;"",IQ$3
),"0%",concat(round(IQ$76/(IQ$72+IQ$73+IQ$74+IQ$75+IQ$76)*100,IF($A$2,1,0)),"%")),"0%")</f>
        <v>1%</v>
      </c>
      <c r="IR42" s="114" t="s">
        <v>566</v>
      </c>
      <c r="IS42" s="114" t="s">
        <v>699</v>
      </c>
      <c r="IT42" s="112" t="b">
        <v>0</v>
      </c>
      <c r="IV42" s="43"/>
      <c r="IW42" s="43"/>
      <c r="IX42" s="43"/>
      <c r="IY42" s="113"/>
      <c r="IZ42" s="114"/>
      <c r="JA42" s="114"/>
      <c r="JB42" s="112"/>
      <c r="JC42" s="113"/>
      <c r="JD42" s="114"/>
      <c r="JE42" s="114"/>
      <c r="JF42" s="112"/>
      <c r="JG42" s="113"/>
      <c r="JH42" s="114"/>
      <c r="JI42" s="114"/>
      <c r="JJ42" s="112"/>
      <c r="JK42" s="113"/>
      <c r="JL42" s="114"/>
      <c r="JM42" s="114"/>
      <c r="JN42" s="112"/>
      <c r="JO42" s="113"/>
      <c r="JP42" s="114"/>
      <c r="JQ42" s="114"/>
      <c r="JR42" s="112"/>
      <c r="JS42" s="113"/>
      <c r="JT42" s="114"/>
      <c r="JU42" s="114"/>
      <c r="JV42" s="112"/>
      <c r="JW42" s="113"/>
      <c r="JX42" s="114"/>
      <c r="JY42" s="114"/>
      <c r="JZ42" s="112"/>
      <c r="KA42" s="113"/>
      <c r="KB42" s="114"/>
      <c r="KC42" s="114"/>
      <c r="KD42" s="112"/>
      <c r="KE42" s="113"/>
      <c r="KF42" s="114"/>
      <c r="KG42" s="114"/>
      <c r="KH42" s="112"/>
      <c r="KI42" s="113"/>
      <c r="KJ42" s="114"/>
      <c r="KK42" s="114"/>
      <c r="KL42" s="112"/>
      <c r="KM42" s="113"/>
      <c r="KN42" s="114"/>
      <c r="KO42" s="114"/>
      <c r="KP42" s="112"/>
      <c r="KQ42" s="113"/>
      <c r="KR42" s="114"/>
      <c r="KS42" s="114"/>
      <c r="KT42" s="112"/>
      <c r="KU42" s="113" t="str">
        <f>iferror(if(OR(KU$2&lt;&gt;"",KU$3),"0%",concat(round(KU$76/(KU$72+KU$73+KU$74+KU$75+KU$76)*100,IF($A$2,1,0)),"%")),"0%")</f>
        <v>1%</v>
      </c>
      <c r="KV42" s="114" t="s">
        <v>608</v>
      </c>
      <c r="KW42" s="114" t="s">
        <v>696</v>
      </c>
      <c r="KX42" s="112" t="b">
        <v>0</v>
      </c>
      <c r="KY42" s="113"/>
      <c r="KZ42" s="114"/>
      <c r="LA42" s="114"/>
      <c r="LB42" s="112"/>
      <c r="LC42" s="113" t="str">
        <f>iferror(if(OR(OY$2&lt;&gt;"",OY$3,OU$2&lt;&gt;"",OU$3,LC$2&lt;&gt;"",LC$3,LA$2&lt;&gt;"",LA$3,HK$2&lt;&gt;"",HK$3,DG$2&lt;&gt;"",DG$3),"0%",concat(round(LC$76/(LC$72+LC$73+LC$74+LC$75+LC$76)*100,IF($A$2,1,0)),"%")),"0%")</f>
        <v>1%</v>
      </c>
      <c r="LD42" s="114" t="s">
        <v>566</v>
      </c>
      <c r="LE42" s="114" t="s">
        <v>673</v>
      </c>
      <c r="LF42" s="112" t="b">
        <v>0</v>
      </c>
      <c r="LG42" s="113"/>
      <c r="LH42" s="114"/>
      <c r="LI42" s="114"/>
      <c r="LJ42" s="112"/>
      <c r="LK42" s="113"/>
      <c r="LL42" s="114"/>
      <c r="LM42" s="114"/>
      <c r="LN42" s="112"/>
      <c r="LO42" s="113"/>
      <c r="LP42" s="114"/>
      <c r="LQ42" s="114"/>
      <c r="LR42" s="112"/>
      <c r="LS42" s="113" t="str">
        <f>iferror(if(OR(LS$2&lt;&gt;"",LS$3),"0%",concat(round(LS$76/(LS$72+LS$73+LS$74+LS$75+LS$76)*100,IF($A$2,1,0)),"%")),"0%")</f>
        <v>1%</v>
      </c>
      <c r="LT42" s="114" t="s">
        <v>564</v>
      </c>
      <c r="LU42" s="114" t="s">
        <v>700</v>
      </c>
      <c r="LV42" s="112" t="b">
        <v>0</v>
      </c>
      <c r="LW42" s="113"/>
      <c r="LX42" s="115"/>
      <c r="LY42" s="114"/>
      <c r="LZ42" s="112"/>
      <c r="MA42" s="113" t="str">
        <f>iferror(if(OR(MA$2&lt;&gt;"",MA$3),"0%",concat(round(MA$76/(MA$72+MA$73+MA$74+MA$75+MA$76)*100,IF($A$2,1,0)),"%")),"0%")</f>
        <v>1%</v>
      </c>
      <c r="MB42" s="114" t="s">
        <v>570</v>
      </c>
      <c r="MC42" s="114" t="s">
        <v>690</v>
      </c>
      <c r="MD42" s="112" t="b">
        <v>0</v>
      </c>
      <c r="ME42" s="113" t="str">
        <f>iferror(if(OR(ME$2&lt;&gt;"",ME$3),"0%",concat(round(ME$76/(ME$72+ME$73+ME$74+ME$75+ME$76)*100,IF($A$2,1,0)),"%")),"0%")</f>
        <v>1%</v>
      </c>
      <c r="MF42" s="114" t="s">
        <v>545</v>
      </c>
      <c r="MG42" s="114" t="s">
        <v>690</v>
      </c>
      <c r="MH42" s="112" t="b">
        <v>0</v>
      </c>
      <c r="MI42" s="113" t="str">
        <f>iferror(if(OR(MI$2&lt;&gt;"",MI$3),"0%",concat(round(MI$76/(MI$72+MI$73+MI$74+MI$75+MI$76)*100,IF($A$2,1,0)),"%")),"0%")</f>
        <v>1%</v>
      </c>
      <c r="MJ42" s="114" t="s">
        <v>570</v>
      </c>
      <c r="MK42" s="114" t="s">
        <v>691</v>
      </c>
      <c r="ML42" s="112" t="b">
        <v>0</v>
      </c>
      <c r="MM42" s="113" t="str">
        <f>iferror(if(OR(MM$2&lt;&gt;"",MM$3),"0%",concat(round(MM$76/(MM$72+MM$73+MM$74+MM$75+MM$76)*100,IF($A$2,1,0)),"%")),"0%")</f>
        <v>1%</v>
      </c>
      <c r="MN42" s="114" t="s">
        <v>483</v>
      </c>
      <c r="MO42" s="114" t="s">
        <v>691</v>
      </c>
      <c r="MP42" s="112" t="b">
        <v>0</v>
      </c>
      <c r="MQ42" s="113" t="str">
        <f>iferror(if(OR(MQ$2&lt;&gt;"",MQ$3),"0%",concat(round(MQ$76/(MQ$72+MQ$73+MQ$74+MQ$75+MQ$76)*100,IF($A$2,1,0)),"%")),"0%")</f>
        <v>1%</v>
      </c>
      <c r="MR42" s="114" t="s">
        <v>368</v>
      </c>
      <c r="MS42" s="114" t="s">
        <v>534</v>
      </c>
      <c r="MT42" s="112" t="b">
        <v>0</v>
      </c>
      <c r="MU42" s="113" t="str">
        <f>iferror(if(OR(MU$2&lt;&gt;"",MU$3),"0%",concat(round(MU$76/(MU$72+MU$73+MU$74+MU$75+MU$76)*100,IF($A$2,1,0)),"%")),"0%")</f>
        <v>1%</v>
      </c>
      <c r="MV42" s="114" t="s">
        <v>693</v>
      </c>
      <c r="MW42" s="114" t="s">
        <v>690</v>
      </c>
      <c r="MX42" s="112" t="b">
        <v>0</v>
      </c>
      <c r="MY42" s="113" t="str">
        <f>iferror(if(OR(MY$2&lt;&gt;"",MY$3),"0%",concat(round(MY$76/(MY$72+MY$73+MY$74+MY$75+MY$76)*100,IF($A$2,1,0)),"%")),"0%")</f>
        <v>1%</v>
      </c>
      <c r="MZ42" s="114" t="s">
        <v>694</v>
      </c>
      <c r="NA42" s="114" t="s">
        <v>534</v>
      </c>
      <c r="NB42" s="112" t="b">
        <v>0</v>
      </c>
      <c r="NC42" s="113"/>
      <c r="ND42" s="114"/>
      <c r="NE42" s="114"/>
      <c r="NF42" s="112"/>
      <c r="NG42" s="113"/>
      <c r="NH42" s="114"/>
      <c r="NI42" s="114"/>
      <c r="NJ42" s="112"/>
      <c r="NK42" s="113" t="str">
        <f>iferror(if(OR(NK$2&lt;&gt;"",NK$3),"0%",concat(round(NK$76/(NK$72+NK$73+NK$74+NK$75+NK$76)*100,IF($A$2,1,0)),"%")),"0%")</f>
        <v>1%</v>
      </c>
      <c r="NL42" s="114" t="s">
        <v>611</v>
      </c>
      <c r="NM42" s="114" t="s">
        <v>679</v>
      </c>
      <c r="NN42" s="112" t="b">
        <v>0</v>
      </c>
      <c r="NO42" s="113" t="str">
        <f>iferror(if(OR(NO$2&lt;&gt;"",NO$3),"0%",concat(round(NO$76/(NO$72+NO$73+NO$74+NO$75+NO$76)*100,IF($A$2,1,0)),"%")),"0%")</f>
        <v>1%</v>
      </c>
      <c r="NP42" s="114" t="s">
        <v>615</v>
      </c>
      <c r="NQ42" s="114" t="s">
        <v>680</v>
      </c>
      <c r="NR42" s="112" t="b">
        <v>0</v>
      </c>
      <c r="NT42" s="43"/>
      <c r="NU42" s="43"/>
      <c r="NV42" s="43"/>
      <c r="NW42" s="113" t="str">
        <f>iferror(if(OR(NW$2&lt;&gt;"",NW$3),"0%",concat(round(NW$76/(NW$72+NW$73+NW$74+NW$75+NW$76)*100,IF($A$2,1,0)),"%")),"0%")</f>
        <v>1%</v>
      </c>
      <c r="NX42" s="114" t="s">
        <v>694</v>
      </c>
      <c r="NY42" s="114" t="s">
        <v>511</v>
      </c>
      <c r="NZ42" s="112" t="b">
        <v>0</v>
      </c>
      <c r="OA42" s="113" t="str">
        <f>iferror(if(OR(OA$2&lt;&gt;"",OA$3),"0%",concat(round(OA$76/(OA$72+OA$73+OA$74+OA$75+OA$76)*100,IF($A$2,1,0)),"%")),"0%")</f>
        <v>1%</v>
      </c>
      <c r="OB42" s="114" t="s">
        <v>381</v>
      </c>
      <c r="OC42" s="114" t="s">
        <v>524</v>
      </c>
      <c r="OD42" s="112" t="b">
        <v>0</v>
      </c>
      <c r="OE42" s="113" t="str">
        <f>iferror(if(OR(OE$2&lt;&gt;"",OE$3),"0%",concat(round(OE$76/(OE$72+OE$73+OE$74+OE$75+OE$76)*100,IF($A$2,1,0)),"%")),"0%")</f>
        <v>1%</v>
      </c>
      <c r="OF42" s="114" t="s">
        <v>570</v>
      </c>
      <c r="OG42" s="114">
        <v>46152.0</v>
      </c>
      <c r="OH42" s="112" t="b">
        <v>0</v>
      </c>
      <c r="OI42" s="113"/>
      <c r="OJ42" s="114"/>
      <c r="OK42" s="114"/>
      <c r="OL42" s="112"/>
      <c r="OM42" s="113"/>
      <c r="ON42" s="114"/>
      <c r="OO42" s="114"/>
      <c r="OP42" s="112"/>
      <c r="OQ42" s="113" t="str">
        <f>iferror(if(OR(OQ$2&lt;&gt;"",OQ$3),"0%",concat(round(OQ$76/(OQ$72+OQ$73+OQ$74+OQ$75+OQ$76)*100,IF($A$2,1,0)),"%")),"0%")</f>
        <v>1%</v>
      </c>
      <c r="OR42" s="114" t="s">
        <v>395</v>
      </c>
      <c r="OS42" s="114" t="s">
        <v>647</v>
      </c>
      <c r="OT42" s="112" t="b">
        <v>0</v>
      </c>
      <c r="OU42" s="113"/>
      <c r="OV42" s="114"/>
      <c r="OW42" s="114"/>
      <c r="OX42" s="112"/>
      <c r="OY42" s="113"/>
      <c r="OZ42" s="114"/>
      <c r="PA42" s="114"/>
      <c r="PB42" s="112"/>
      <c r="PC42" s="113"/>
      <c r="PD42" s="114"/>
      <c r="PE42" s="114"/>
      <c r="PF42" s="112"/>
      <c r="PG42" s="113"/>
      <c r="PH42" s="114"/>
      <c r="PI42" s="114"/>
      <c r="PJ42" s="112"/>
      <c r="PK42" s="113"/>
      <c r="PL42" s="114"/>
      <c r="PM42" s="114"/>
      <c r="PN42" s="112"/>
      <c r="PO42" s="113"/>
      <c r="PP42" s="114"/>
      <c r="PQ42" s="114"/>
      <c r="PR42" s="112"/>
      <c r="PS42" s="113"/>
      <c r="PT42" s="114"/>
      <c r="PU42" s="114"/>
      <c r="PV42" s="112"/>
      <c r="PW42" s="113"/>
      <c r="PX42" s="114"/>
      <c r="PY42" s="114"/>
      <c r="PZ42" s="112"/>
      <c r="QA42" s="113"/>
      <c r="QB42" s="114"/>
      <c r="QC42" s="114"/>
      <c r="QD42" s="112"/>
      <c r="QE42" s="113" t="str">
        <f>iferror(if(OR(QE$2&lt;&gt;"",QE$3),"0%",concat(round(QE$76/(QE$72+QE$73+QE$74+QE$75+QE$76)*100,IF($A$2,1,0)),"%")),"0%")</f>
        <v>1%</v>
      </c>
      <c r="QF42" s="114" t="s">
        <v>682</v>
      </c>
      <c r="QG42" s="114" t="s">
        <v>534</v>
      </c>
      <c r="QH42" s="112" t="b">
        <v>0</v>
      </c>
      <c r="QI42" s="113"/>
      <c r="QJ42" s="114"/>
      <c r="QK42" s="114"/>
      <c r="QL42" s="112"/>
      <c r="QM42" s="113"/>
      <c r="QN42" s="114"/>
      <c r="QO42" s="114"/>
      <c r="QP42" s="112"/>
      <c r="QQ42" s="113" t="str">
        <f>iferror(if(OR(QQ$2&lt;&gt;"",QQ$3),"0%",concat(round(QQ$76/(QQ$72+QQ$73+QQ$74+QQ$75+QQ$76)*100,IF($A$2,1,0)),"%")),"0%")</f>
        <v>1%</v>
      </c>
      <c r="QR42" s="114" t="s">
        <v>477</v>
      </c>
      <c r="QS42" s="114" t="s">
        <v>632</v>
      </c>
      <c r="QT42" s="112" t="b">
        <v>0</v>
      </c>
      <c r="QU42" s="113"/>
      <c r="QV42" s="114"/>
      <c r="QW42" s="114"/>
      <c r="QX42" s="112"/>
      <c r="QY42" s="113"/>
      <c r="QZ42" s="114"/>
      <c r="RA42" s="114"/>
      <c r="RB42" s="112"/>
      <c r="RC42" s="113"/>
      <c r="RD42" s="114"/>
      <c r="RE42" s="114"/>
      <c r="RF42" s="112"/>
      <c r="RG42" s="113"/>
      <c r="RH42" s="114"/>
      <c r="RI42" s="114"/>
      <c r="RJ42" s="112"/>
      <c r="RK42" s="113" t="str">
        <f>iferror(if(OR(RK$2&lt;&gt;"",RK$3),"0%",concat(round(RK$76/(RK$72+RK$73+RK$74+RK$75+RK$76)*100,IF($A$2,1,0)),"%")),"0%")</f>
        <v>1%</v>
      </c>
      <c r="RL42" s="114" t="s">
        <v>547</v>
      </c>
      <c r="RM42" s="114" t="s">
        <v>534</v>
      </c>
      <c r="RN42" s="112" t="b">
        <v>0</v>
      </c>
      <c r="RO42" s="113"/>
      <c r="RP42" s="114"/>
      <c r="RQ42" s="114"/>
      <c r="RR42" s="112"/>
      <c r="RS42" s="113" t="str">
        <f>iferror(if(OR(RS$2&lt;&gt;"",RS$3),"0%",concat(round(RS$76/(RS$72+RS$73+RS$74+RS$75+RS$76)*100,IF($A$2,1,0)),"%")),"0%")</f>
        <v>1%</v>
      </c>
      <c r="RT42" s="114" t="s">
        <v>547</v>
      </c>
      <c r="RU42" s="114" t="s">
        <v>534</v>
      </c>
      <c r="RV42" s="112" t="b">
        <v>0</v>
      </c>
      <c r="RW42" s="113"/>
      <c r="RX42" s="114"/>
      <c r="RY42" s="114"/>
      <c r="RZ42" s="112"/>
      <c r="SA42" s="113" t="str">
        <f>iferror(if(OR(SA$2&lt;&gt;"",SA$3),"0%",concat(round(SA$76/(SA$72+SA$73+SA$74+SA$75+SA$76)*100,IF($A$2,1,0)),"%")),"0%")</f>
        <v>1%</v>
      </c>
      <c r="SB42" s="114" t="s">
        <v>694</v>
      </c>
      <c r="SC42" s="114" t="s">
        <v>537</v>
      </c>
      <c r="SD42" s="112" t="b">
        <v>0</v>
      </c>
      <c r="SE42" s="113" t="str">
        <f>iferror(if(OR(SE$2&lt;&gt;"",SE$3),"0%",concat(round(SE$76/(SE$72+SE$73+SE$74+SE$75+SE$76)*100,IF($A$2,1,0)),"%")),"0%")</f>
        <v>1%</v>
      </c>
      <c r="SF42" s="114" t="s">
        <v>608</v>
      </c>
      <c r="SG42" s="114" t="s">
        <v>537</v>
      </c>
      <c r="SH42" s="112" t="b">
        <v>0</v>
      </c>
      <c r="SI42" s="113" t="str">
        <f>iferror(if(OR(SI$2&lt;&gt;"",SI$3),"0%",concat(round(SI$76/(SI$72+SI$73+SI$74+SI$75+SI$76)*100,IF($A$2,1,0)),"%")),"0%")</f>
        <v>1%</v>
      </c>
      <c r="SJ42" s="114" t="s">
        <v>536</v>
      </c>
      <c r="SK42" s="114" t="s">
        <v>683</v>
      </c>
      <c r="SL42" s="112" t="b">
        <v>0</v>
      </c>
      <c r="SM42" s="25"/>
    </row>
    <row r="43" hidden="1" outlineLevel="1">
      <c r="A43" s="116">
        <v>20.0</v>
      </c>
      <c r="C43" s="117">
        <f t="shared" ref="C43:C56" si="1">if(countif($C$89:$SK$97,D5)=0,$A43,0)*if($A$2,IF(left(E5,2)="5-",1/(VALUE(RIGHT(E5, LEN(E5) - FIND("-", E5))) - VALUE(LEFT(E5, FIND("-", E5) - 1)) + 1),1),1)</f>
        <v>20</v>
      </c>
      <c r="G43" s="117">
        <f t="shared" ref="G43:G56" si="2">if(countif($C$89:$SK$97,H5)=0,$A43,0)*if($A$2,IF(left(I5,2)="5-",1/(VALUE(RIGHT(I5, LEN(I5) - FIND("-", I5))) - VALUE(LEFT(I5, FIND("-", I5) - 1)) + 1),1),1)</f>
        <v>20</v>
      </c>
      <c r="K43" s="117">
        <f t="shared" ref="K43:K56" si="3">if(countif($C$89:$SK$97,L5)=0,$A43,0)*if($A$2,IF(left(M5,2)="5-",1/(VALUE(RIGHT(M5, LEN(M5) - FIND("-", M5))) - VALUE(LEFT(M5, FIND("-", M5) - 1)) + 1),1),1)</f>
        <v>20</v>
      </c>
      <c r="O43" s="117">
        <f t="shared" ref="O43:O56" si="4">if(countif($C$89:$SK$97,P5)=0,$A43,0)*if($A$2,IF(left(Q5,2)="5-",1/(VALUE(RIGHT(Q5, LEN(Q5) - FIND("-", Q5))) - VALUE(LEFT(Q5, FIND("-", Q5) - 1)) + 1),1),1)</f>
        <v>20</v>
      </c>
      <c r="S43" s="117">
        <f t="shared" ref="S43:S56" si="5">if(countif($C$89:$SK$97,T5)=0,$A43,0)*if($A$2,IF(left(U5,2)="5-",1/(VALUE(RIGHT(U5, LEN(U5) - FIND("-", U5))) - VALUE(LEFT(U5, FIND("-", U5) - 1)) + 1),1),1)</f>
        <v>20</v>
      </c>
      <c r="W43" s="117">
        <f t="shared" ref="W43:W56" si="6">if(countif($C$89:$SK$97,X5)=0,$A43,0)*if($A$2,IF(left(Y5,2)="5-",1/(VALUE(RIGHT(Y5, LEN(Y5) - FIND("-", Y5))) - VALUE(LEFT(Y5, FIND("-", Y5) - 1)) + 1),1),1)</f>
        <v>20</v>
      </c>
      <c r="AA43" s="117">
        <f t="shared" ref="AA43:AA56" si="7">if(countif($C$89:$SK$97,AB5)=0,$A43,0)*if($A$2,IF(left(AC5,2)="5-",1/(VALUE(RIGHT(AC5, LEN(AC5) - FIND("-", AC5))) - VALUE(LEFT(AC5, FIND("-", AC5) - 1)) + 1),1),1)</f>
        <v>20</v>
      </c>
      <c r="AE43" s="117">
        <f t="shared" ref="AE43:AE56" si="8">if(countif($C$89:$SK$97,AF5)=0,$A43,0)*if($A$2,IF(left(AG5,2)="5-",1/(VALUE(RIGHT(AG5, LEN(AG5) - FIND("-", AG5))) - VALUE(LEFT(AG5, FIND("-", AG5) - 1)) + 1),1),1)</f>
        <v>20</v>
      </c>
      <c r="AI43" s="117">
        <f t="shared" ref="AI43:AI56" si="9">if(countif($C$89:$SK$97,AJ5)=0,$A43,0)*if($A$2,IF(left(AK5,2)="5-",1/(VALUE(RIGHT(AK5, LEN(AK5) - FIND("-", AK5))) - VALUE(LEFT(AK5, FIND("-", AK5) - 1)) + 1),1),1)</f>
        <v>20</v>
      </c>
      <c r="AM43" s="117">
        <f t="shared" ref="AM43:AM56" si="10">if(countif($C$89:$SK$97,AN5)=0,$A43,0)*if($A$2,IF(left(AO5,2)="5-",1/(VALUE(RIGHT(AO5, LEN(AO5) - FIND("-", AO5))) - VALUE(LEFT(AO5, FIND("-", AO5) - 1)) + 1),1),1)</f>
        <v>20</v>
      </c>
      <c r="AQ43" s="117">
        <f t="shared" ref="AQ43:AQ56" si="11">if(countif($C$89:$SK$97,AR5)=0,$A43,0)*if($A$2,IF(left(AS5,2)="5-",1/(VALUE(RIGHT(AS5, LEN(AS5) - FIND("-", AS5))) - VALUE(LEFT(AS5, FIND("-", AS5) - 1)) + 1),1),1)</f>
        <v>20</v>
      </c>
      <c r="AU43" s="117">
        <f t="shared" ref="AU43:AU56" si="12">if(countif($C$89:$SK$97,AV5)=0,$A43,0)*if($A$2,IF(left(AW5,2)="5-",1/(VALUE(RIGHT(AW5, LEN(AW5) - FIND("-", AW5))) - VALUE(LEFT(AW5, FIND("-", AW5) - 1)) + 1),1),1)</f>
        <v>20</v>
      </c>
      <c r="AY43" s="117">
        <f t="shared" ref="AY43:AY56" si="13">if(countif($C$89:$SK$97,AZ5)=0,$A43,0)*if($A$2,IF(left(BA5,2)="5-",1/(VALUE(RIGHT(BA5, LEN(BA5) - FIND("-", BA5))) - VALUE(LEFT(BA5, FIND("-", BA5) - 1)) + 1),1),1)</f>
        <v>20</v>
      </c>
      <c r="BC43" s="117">
        <f t="shared" ref="BC43:BC56" si="14">if(countif($C$89:$SK$97,BD5)=0,$A43,0)*if($A$2,IF(left(BE5,2)="5-",1/(VALUE(RIGHT(BE5, LEN(BE5) - FIND("-", BE5))) - VALUE(LEFT(BE5, FIND("-", BE5) - 1)) + 1),1),1)</f>
        <v>20</v>
      </c>
      <c r="BG43" s="117">
        <f t="shared" ref="BG43:BG56" si="15">if(countif($C$89:$SK$97,BH5)=0,$A43,0)*if($A$2,IF(left(BI5,2)="5-",1/(VALUE(RIGHT(BI5, LEN(BI5) - FIND("-", BI5))) - VALUE(LEFT(BI5, FIND("-", BI5) - 1)) + 1),1),1)</f>
        <v>20</v>
      </c>
      <c r="BK43" s="117">
        <f t="shared" ref="BK43:BK56" si="16">if(countif($C$89:$SK$97,BL5)=0,$A43,0)*if($A$2,IF(left(BM5,2)="5-",1/(VALUE(RIGHT(BM5, LEN(BM5) - FIND("-", BM5))) - VALUE(LEFT(BM5, FIND("-", BM5) - 1)) + 1),1),1)</f>
        <v>20</v>
      </c>
      <c r="BO43" s="117">
        <f t="shared" ref="BO43:BO56" si="17">if(countif($C$89:$SK$97,BP5)=0,$A43,0)*if($A$2,IF(left(BQ5,2)="5-",1/(VALUE(RIGHT(BQ5, LEN(BQ5) - FIND("-", BQ5))) - VALUE(LEFT(BQ5, FIND("-", BQ5) - 1)) + 1),1),1)</f>
        <v>20</v>
      </c>
      <c r="BS43" s="118">
        <f t="shared" ref="BS43:BS56" si="18">if(countif($C$89:$SK$97,BT5)=0,$A43,0)*if($A$2,IF(left(BU5,2)="5-",1/(VALUE(RIGHT(BU5, LEN(BU5) - FIND("-", BU5))) - VALUE(LEFT(BU5, FIND("-", BU5) - 1)) + 1),1),1)</f>
        <v>20</v>
      </c>
      <c r="BT43" s="119"/>
      <c r="BU43" s="119"/>
      <c r="BV43" s="120"/>
      <c r="BW43" s="117">
        <f t="shared" ref="BW43:BW56" si="19">if(countif($C$89:$SK$97,BX5)=0,$A43,0)*if($A$2,IF(left(BY5,2)="5-",1/(VALUE(RIGHT(BY5, LEN(BY5) - FIND("-", BY5))) - VALUE(LEFT(BY5, FIND("-", BY5) - 1)) + 1),1),1)</f>
        <v>20</v>
      </c>
      <c r="CA43" s="117">
        <f t="shared" ref="CA43:CA56" si="20">if(countif($C$89:$SK$97,CB5)=0,$A43,0)*if($A$2,IF(left(CC5,2)="5-",1/(VALUE(RIGHT(CC5, LEN(CC5) - FIND("-", CC5))) - VALUE(LEFT(CC5, FIND("-", CC5) - 1)) + 1),1),1)</f>
        <v>20</v>
      </c>
      <c r="CE43" s="117">
        <f t="shared" ref="CE43:CE56" si="21">if(countif($C$89:$SK$97,CF5)=0,$A43,0)*if($A$2,IF(left(CG5,2)="5-",1/(VALUE(RIGHT(CG5, LEN(CG5) - FIND("-", CG5))) - VALUE(LEFT(CG5, FIND("-", CG5) - 1)) + 1),1),1)</f>
        <v>20</v>
      </c>
      <c r="CI43" s="117">
        <f t="shared" ref="CI43:CI56" si="22">if(countif($C$89:$SK$97,CJ5)=0,$A43,0)*if($A$2,IF(left(CK5,2)="5-",1/(VALUE(RIGHT(CK5, LEN(CK5) - FIND("-", CK5))) - VALUE(LEFT(CK5, FIND("-", CK5) - 1)) + 1),1),1)</f>
        <v>20</v>
      </c>
      <c r="CM43" s="117">
        <f t="shared" ref="CM43:CM56" si="23">if(countif($C$89:$SK$97,CN5)=0,$A43,0)*if($A$2,IF(left(CO5,2)="5-",1/(VALUE(RIGHT(CO5, LEN(CO5) - FIND("-", CO5))) - VALUE(LEFT(CO5, FIND("-", CO5) - 1)) + 1),1),1)</f>
        <v>20</v>
      </c>
      <c r="CQ43" s="117">
        <f t="shared" ref="CQ43:CQ56" si="24">if(countif($C$89:$SK$97,CR5)=0,$A43,0)*if($A$2,IF(left(CS5,2)="5-",1/(VALUE(RIGHT(CS5, LEN(CS5) - FIND("-", CS5))) - VALUE(LEFT(CS5, FIND("-", CS5) - 1)) + 1),1),1)</f>
        <v>20</v>
      </c>
      <c r="CR43" s="121"/>
      <c r="CS43" s="121"/>
      <c r="CU43" s="117">
        <f t="shared" ref="CU43:CU56" si="25">if(countif($C$89:$SK$97,CV5)=0,$A43,0)*if($A$2,IF(left(CW5,2)="5-",1/(VALUE(RIGHT(CW5, LEN(CW5) - FIND("-", CW5))) - VALUE(LEFT(CW5, FIND("-", CW5) - 1)) + 1),1),1)</f>
        <v>20</v>
      </c>
      <c r="CV43" s="121"/>
      <c r="CW43" s="121"/>
      <c r="CY43" s="117">
        <f t="shared" ref="CY43:CY56" si="26">if(countif($C$89:$SK$97,CZ5)=0,$A43,0)*if($A$2,IF(left(DA5,2)="5-",1/(VALUE(RIGHT(DA5, LEN(DA5) - FIND("-", DA5))) - VALUE(LEFT(DA5, FIND("-", DA5) - 1)) + 1),1),1)</f>
        <v>20</v>
      </c>
      <c r="CZ43" s="122"/>
      <c r="DA43" s="122"/>
      <c r="DC43" s="117">
        <f t="shared" ref="DC43:DC56" si="27">if(countif($C$89:$SK$97,DD5)=0,$A43,0)*if($A$2,IF(left(DE5,2)="5-",1/(VALUE(RIGHT(DE5, LEN(DE5) - FIND("-", DE5))) - VALUE(LEFT(DE5, FIND("-", DE5) - 1)) + 1),1),1)</f>
        <v>20</v>
      </c>
      <c r="DD43" s="122"/>
      <c r="DE43" s="122"/>
      <c r="DG43" s="118">
        <f t="shared" ref="DG43:DG56" si="28">if(countif($C$89:$SK$97,DH5)=0,$A43,0)*if($A$2,IF(left(DI5,2)="5-",1/(VALUE(RIGHT(DI5, LEN(DI5) - FIND("-", DI5))) - VALUE(LEFT(DI5, FIND("-", DI5) - 1)) + 1),1),1)</f>
        <v>20</v>
      </c>
      <c r="DH43" s="119"/>
      <c r="DI43" s="119"/>
      <c r="DJ43" s="123"/>
      <c r="DK43" s="117">
        <f t="shared" ref="DK43:DK56" si="29">if(countif($C$89:$SK$97,DL5)=0,$A43,0)*if($A$2,IF(left(DM5,2)="5-",1/(VALUE(RIGHT(DM5, LEN(DM5) - FIND("-", DM5))) - VALUE(LEFT(DM5, FIND("-", DM5) - 1)) + 1),1),1)</f>
        <v>20</v>
      </c>
      <c r="DL43" s="121"/>
      <c r="DM43" s="121"/>
      <c r="DO43" s="117">
        <f t="shared" ref="DO43:DO56" si="30">if(countif($C$89:$SK$97,DP5)=0,$A43,0)*if($A$2,IF(left(DQ5,2)="5-",1/(VALUE(RIGHT(DQ5, LEN(DQ5) - FIND("-", DQ5))) - VALUE(LEFT(DQ5, FIND("-", DQ5) - 1)) + 1),1),1)</f>
        <v>20</v>
      </c>
      <c r="DP43" s="122"/>
      <c r="DQ43" s="122"/>
      <c r="DS43" s="117">
        <f t="shared" ref="DS43:DS56" si="31">if(countif($C$89:$SK$97,DT5)=0,$A43,0)*if($A$2,IF(left(DU5,2)="5-",1/(VALUE(RIGHT(DU5, LEN(DU5) - FIND("-", DU5))) - VALUE(LEFT(DU5, FIND("-", DU5) - 1)) + 1),1),1)</f>
        <v>20</v>
      </c>
      <c r="DT43" s="121"/>
      <c r="DU43" s="121"/>
      <c r="DW43" s="117">
        <f t="shared" ref="DW43:DW56" si="32">if(countif($C$89:$SK$97,DX5)=0,$A43,0)*if($A$2,IF(left(DY5,2)="5-",1/(VALUE(RIGHT(DY5, LEN(DY5) - FIND("-", DY5))) - VALUE(LEFT(DY5, FIND("-", DY5) - 1)) + 1),1),1)</f>
        <v>20</v>
      </c>
      <c r="DX43" s="121"/>
      <c r="DY43" s="121"/>
      <c r="EA43" s="117">
        <f t="shared" ref="EA43:EA56" si="33">if(countif($C$89:$SK$97,EB5)=0,$A43,0)*if($A$2,IF(left(EC5,2)="5-",1/(VALUE(RIGHT(EC5, LEN(EC5) - FIND("-", EC5))) - VALUE(LEFT(EC5, FIND("-", EC5) - 1)) + 1),1),1)</f>
        <v>20</v>
      </c>
      <c r="EB43" s="121"/>
      <c r="EC43" s="121"/>
      <c r="EE43" s="117">
        <f t="shared" ref="EE43:EE56" si="34">if(countif($C$89:$SK$97,EF5)=0,$A43,0)*if($A$2,IF(left(EG5,2)="5-",1/(VALUE(RIGHT(EG5, LEN(EG5) - FIND("-", EG5))) - VALUE(LEFT(EG5, FIND("-", EG5) - 1)) + 1),1),1)</f>
        <v>20</v>
      </c>
      <c r="EF43" s="122"/>
      <c r="EG43" s="122"/>
      <c r="EI43" s="117">
        <f t="shared" ref="EI43:EI56" si="35">if(countif($C$89:$SK$97,EJ5)=0,$A43,0)*if($A$2,IF(left(EK5,2)="5-",1/(VALUE(RIGHT(EK5, LEN(EK5) - FIND("-", EK5))) - VALUE(LEFT(EK5, FIND("-", EK5) - 1)) + 1),1),1)</f>
        <v>20</v>
      </c>
      <c r="EJ43" s="122"/>
      <c r="EK43" s="122"/>
      <c r="EM43" s="117">
        <f t="shared" ref="EM43:EM56" si="36">if(countif($C$89:$SK$97,EN5)=0,$A43,0)*if($A$2,IF(left(EO5,2)="5-",1/(VALUE(RIGHT(EO5, LEN(EO5) - FIND("-", EO5))) - VALUE(LEFT(EO5, FIND("-", EO5) - 1)) + 1),1),1)</f>
        <v>20</v>
      </c>
      <c r="EN43" s="122"/>
      <c r="EO43" s="122"/>
      <c r="EQ43" s="117">
        <f t="shared" ref="EQ43:EQ56" si="37">if(countif($C$89:$SK$97,ER5)=0,$A43,0)*if($A$2,IF(left(ES5,2)="5-",1/(VALUE(RIGHT(ES5, LEN(ES5) - FIND("-", ES5))) - VALUE(LEFT(ES5, FIND("-", ES5) - 1)) + 1),1),1)</f>
        <v>20</v>
      </c>
      <c r="ER43" s="122"/>
      <c r="ES43" s="122"/>
      <c r="EU43" s="117">
        <f t="shared" ref="EU43:EU56" si="38">if(countif($C$89:$SK$97,EV5)=0,$A43,0)*if($A$2,IF(left(EW5,2)="5-",1/(VALUE(RIGHT(EW5, LEN(EW5) - FIND("-", EW5))) - VALUE(LEFT(EW5, FIND("-", EW5) - 1)) + 1),1),1)</f>
        <v>20</v>
      </c>
      <c r="EV43" s="121"/>
      <c r="EW43" s="121"/>
      <c r="EY43" s="117">
        <f t="shared" ref="EY43:EY56" si="39">if(countif($C$89:$SK$97,EZ5)=0,$A43,0)*if($A$2,IF(left(FA5,2)="5-",1/(VALUE(RIGHT(FA5, LEN(FA5) - FIND("-", FA5))) - VALUE(LEFT(FA5, FIND("-", FA5) - 1)) + 1),1),1)</f>
        <v>20</v>
      </c>
      <c r="EZ43" s="122"/>
      <c r="FA43" s="122"/>
      <c r="FC43" s="117">
        <f t="shared" ref="FC43:FC56" si="40">if(countif($C$89:$SK$97,FD5)=0,$A43,0)*if($A$2,IF(left(FE5,2)="5-",1/(VALUE(RIGHT(FE5, LEN(FE5) - FIND("-", FE5))) - VALUE(LEFT(FE5, FIND("-", FE5) - 1)) + 1),1),1)</f>
        <v>20</v>
      </c>
      <c r="FD43" s="122"/>
      <c r="FE43" s="122"/>
      <c r="FG43" s="117">
        <f t="shared" ref="FG43:FG56" si="41">if(countif($C$89:$SK$97,FH5)=0,$A43,0)*if($A$2,IF(left(FI5,2)="5-",1/(VALUE(RIGHT(FI5, LEN(FI5) - FIND("-", FI5))) - VALUE(LEFT(FI5, FIND("-", FI5) - 1)) + 1),1),1)</f>
        <v>20</v>
      </c>
      <c r="FH43" s="121"/>
      <c r="FI43" s="121"/>
      <c r="FK43" s="117">
        <f t="shared" ref="FK43:FK56" si="42">if(countif($C$89:$SK$97,FL5)=0,$A43,0)*if($A$2,IF(left(FM5,2)="5-",1/(VALUE(RIGHT(FM5, LEN(FM5) - FIND("-", FM5))) - VALUE(LEFT(FM5, FIND("-", FM5) - 1)) + 1),1),1)</f>
        <v>20</v>
      </c>
      <c r="FL43" s="121"/>
      <c r="FM43" s="121"/>
      <c r="FO43" s="117">
        <f t="shared" ref="FO43:FO56" si="43">if(countif($C$89:$SK$97,FP5)=0,$A43,0)*if($A$2,IF(left(FQ5,2)="5-",1/(VALUE(RIGHT(FQ5, LEN(FQ5) - FIND("-", FQ5))) - VALUE(LEFT(FQ5, FIND("-", FQ5) - 1)) + 1),1),1)</f>
        <v>20</v>
      </c>
      <c r="FP43" s="121"/>
      <c r="FQ43" s="121"/>
      <c r="FS43" s="117">
        <f t="shared" ref="FS43:FS56" si="44">if(countif($C$89:$SK$97,FT5)=0,$A43,0)*if($A$2,IF(left(FU5,2)="5-",1/(VALUE(RIGHT(FU5, LEN(FU5) - FIND("-", FU5))) - VALUE(LEFT(FU5, FIND("-", FU5) - 1)) + 1),1),1)</f>
        <v>20</v>
      </c>
      <c r="FT43" s="122"/>
      <c r="FU43" s="122"/>
      <c r="FW43" s="117">
        <f t="shared" ref="FW43:FW56" si="45">if(countif($C$89:$SK$97,FX5)=0,$A43,0)*if($A$2,IF(left(FY5,2)="5-",1/(VALUE(RIGHT(FY5, LEN(FY5) - FIND("-", FY5))) - VALUE(LEFT(FY5, FIND("-", FY5) - 1)) + 1),1),1)</f>
        <v>20</v>
      </c>
      <c r="FX43" s="121"/>
      <c r="FY43" s="121"/>
      <c r="GA43" s="117">
        <f t="shared" ref="GA43:GA56" si="46">if(countif($C$89:$SK$97,GB5)=0,$A43,0)*if($A$2,IF(left(GC5,2)="5-",1/(VALUE(RIGHT(GC5, LEN(GC5) - FIND("-", GC5))) - VALUE(LEFT(GC5, FIND("-", GC5) - 1)) + 1),1),1)</f>
        <v>20</v>
      </c>
      <c r="GB43" s="121"/>
      <c r="GC43" s="121"/>
      <c r="GE43" s="117">
        <f t="shared" ref="GE43:GE56" si="47">if(countif($C$89:$SK$97,GF5)=0,$A43,0)*if($A$2,IF(left(GG5,2)="5-",1/(VALUE(RIGHT(GG5, LEN(GG5) - FIND("-", GG5))) - VALUE(LEFT(GG5, FIND("-", GG5) - 1)) + 1),1),1)</f>
        <v>20</v>
      </c>
      <c r="GF43" s="122"/>
      <c r="GG43" s="122"/>
      <c r="GI43" s="117">
        <f t="shared" ref="GI43:GI56" si="48">if(countif($C$89:$SK$97,GJ5)=0,$A43,0)*if($A$2,IF(left(GK5,2)="5-",1/(VALUE(RIGHT(GK5, LEN(GK5) - FIND("-", GK5))) - VALUE(LEFT(GK5, FIND("-", GK5) - 1)) + 1),1),1)</f>
        <v>20</v>
      </c>
      <c r="GJ43" s="122"/>
      <c r="GK43" s="122"/>
      <c r="GM43" s="117">
        <f t="shared" ref="GM43:GM56" si="49">if(countif($C$89:$SK$97,GN5)=0,$A43,0)*if($A$2,IF(left(GO5,2)="5-",1/(VALUE(RIGHT(GO5, LEN(GO5) - FIND("-", GO5))) - VALUE(LEFT(GO5, FIND("-", GO5) - 1)) + 1),1),1)</f>
        <v>20</v>
      </c>
      <c r="GN43" s="121"/>
      <c r="GO43" s="121"/>
      <c r="GQ43" s="117">
        <f t="shared" ref="GQ43:GQ56" si="50">if(countif($C$89:$SK$97,GR5)=0,$A43,0)*if($A$2,IF(left(GS5,2)="5-",1/(VALUE(RIGHT(GS5, LEN(GS5) - FIND("-", GS5))) - VALUE(LEFT(GS5, FIND("-", GS5) - 1)) + 1),1),1)</f>
        <v>20</v>
      </c>
      <c r="GR43" s="121"/>
      <c r="GS43" s="121"/>
      <c r="GU43" s="117">
        <f t="shared" ref="GU43:GU56" si="51">if(countif($C$89:$SK$97,GV5)=0,$A43,0)*if($A$2,IF(left(GW5,2)="5-",1/(VALUE(RIGHT(GW5, LEN(GW5) - FIND("-", GW5))) - VALUE(LEFT(GW5, FIND("-", GW5) - 1)) + 1),1),1)</f>
        <v>20</v>
      </c>
      <c r="GV43" s="121"/>
      <c r="GW43" s="121"/>
      <c r="GY43" s="117">
        <f t="shared" ref="GY43:GY56" si="52">if(countif($C$89:$SK$97,GZ5)=0,$A43,0)*if($A$2,IF(left(HA5,2)="5-",1/(VALUE(RIGHT(HA5, LEN(HA5) - FIND("-", HA5))) - VALUE(LEFT(HA5, FIND("-", HA5) - 1)) + 1),1),1)</f>
        <v>20</v>
      </c>
      <c r="GZ43" s="121"/>
      <c r="HA43" s="121"/>
      <c r="HC43" s="117">
        <f t="shared" ref="HC43:HC56" si="53">if(countif($C$89:$SK$97,HD5)=0,$A43,0)*if($A$2,IF(left(HE5,2)="5-",1/(VALUE(RIGHT(HE5, LEN(HE5) - FIND("-", HE5))) - VALUE(LEFT(HE5, FIND("-", HE5) - 1)) + 1),1),1)</f>
        <v>20</v>
      </c>
      <c r="HD43" s="124"/>
      <c r="HE43" s="124"/>
      <c r="HG43" s="117">
        <f t="shared" ref="HG43:HG56" si="54">if(countif($C$89:$SK$97,HH5)=0,$A43,0)*if($A$2,IF(left(HI5,2)="5-",1/(VALUE(RIGHT(HI5, LEN(HI5) - FIND("-", HI5))) - VALUE(LEFT(HI5, FIND("-", HI5) - 1)) + 1),1),1)</f>
        <v>20</v>
      </c>
      <c r="HH43" s="121"/>
      <c r="HI43" s="121"/>
      <c r="HJ43" s="125"/>
      <c r="HK43" s="117">
        <f t="shared" ref="HK43:HK56" si="55">if(countif($C$89:$SK$97,HL5)=0,$A43,0)*if($A$2,IF(left(HM5,2)="5-",1/(VALUE(RIGHT(HM5, LEN(HM5) - FIND("-", HM5))) - VALUE(LEFT(HM5, FIND("-", HM5) - 1)) + 1),1),1)</f>
        <v>20</v>
      </c>
      <c r="HL43" s="121"/>
      <c r="HM43" s="121"/>
      <c r="HN43" s="125"/>
      <c r="HO43" s="117">
        <f t="shared" ref="HO43:HO56" si="56">if(countif($C$89:$SK$97,HP5)=0,$A43,0)*if($A$2,IF(left(HQ5,2)="5-",1/(VALUE(RIGHT(HQ5, LEN(HQ5) - FIND("-", HQ5))) - VALUE(LEFT(HQ5, FIND("-", HQ5) - 1)) + 1),1),1)</f>
        <v>20</v>
      </c>
      <c r="HP43" s="121"/>
      <c r="HQ43" s="121"/>
      <c r="HR43" s="125"/>
      <c r="HS43" s="118">
        <f t="shared" ref="HS43:HS56" si="57">if(countif($C$89:$SK$97,HT5)=0,$A43,0)*if($A$2,IF(left(HU5,2)="5-",1/(VALUE(RIGHT(HU5, LEN(HU5) - FIND("-", HU5))) - VALUE(LEFT(HU5, FIND("-", HU5) - 1)) + 1),1),1)</f>
        <v>20</v>
      </c>
      <c r="HT43" s="119"/>
      <c r="HU43" s="119"/>
      <c r="HV43" s="123"/>
      <c r="HW43" s="117">
        <f t="shared" ref="HW43:HW56" si="58">if(countif($C$89:$SK$97,HX5)=0,$A43,0)*if($A$2,IF(left(HY5,2)="5-",1/(VALUE(RIGHT(HY5, LEN(HY5) - FIND("-", HY5))) - VALUE(LEFT(HY5, FIND("-", HY5) - 1)) + 1),1),1)</f>
        <v>20</v>
      </c>
      <c r="HX43" s="121"/>
      <c r="HY43" s="121"/>
      <c r="HZ43" s="125"/>
      <c r="IA43" s="117">
        <f t="shared" ref="IA43:IA56" si="59">if(countif($C$89:$SK$97,IB5)=0,$A43,0)*if($A$2,IF(left(IC5,2)="5-",1/(VALUE(RIGHT(IC5, LEN(IC5) - FIND("-", IC5))) - VALUE(LEFT(IC5, FIND("-", IC5) - 1)) + 1),1),1)</f>
        <v>20</v>
      </c>
      <c r="IB43" s="121"/>
      <c r="IC43" s="121"/>
      <c r="ID43" s="125"/>
      <c r="IE43" s="117">
        <f t="shared" ref="IE43:IE56" si="60">if(countif($C$89:$SK$97,IF5)=0,$A43,0)*if($A$2,IF(left(IG5,2)="5-",1/(VALUE(RIGHT(IG5, LEN(IG5) - FIND("-", IG5))) - VALUE(LEFT(IG5, FIND("-", IG5) - 1)) + 1),1),1)</f>
        <v>20</v>
      </c>
      <c r="IF43" s="121"/>
      <c r="IG43" s="121"/>
      <c r="IH43" s="125"/>
      <c r="II43" s="117">
        <f t="shared" ref="II43:II56" si="61">if(countif($C$89:$SK$97,IJ5)=0,$A43,0)*if($A$2,IF(left(IK5,2)="5-",1/(VALUE(RIGHT(IK5, LEN(IK5) - FIND("-", IK5))) - VALUE(LEFT(IK5, FIND("-", IK5) - 1)) + 1),1),1)</f>
        <v>20</v>
      </c>
      <c r="IJ43" s="121"/>
      <c r="IK43" s="121"/>
      <c r="IL43" s="125"/>
      <c r="IM43" s="117">
        <f t="shared" ref="IM43:IM56" si="62">if(countif($C$89:$SK$97,IN5)=0,$A43,0)*if($A$2,IF(left(IO5,2)="5-",1/(VALUE(RIGHT(IO5, LEN(IO5) - FIND("-", IO5))) - VALUE(LEFT(IO5, FIND("-", IO5) - 1)) + 1),1),1)</f>
        <v>20</v>
      </c>
      <c r="IN43" s="121"/>
      <c r="IO43" s="121"/>
      <c r="IP43" s="125"/>
      <c r="IQ43" s="117">
        <f t="shared" ref="IQ43:IQ56" si="63">if(countif($C$89:$SK$97,IR5)=0,$A43,0)*if($A$2,IF(left(IS5,2)="5-",1/(VALUE(RIGHT(IS5, LEN(IS5) - FIND("-", IS5))) - VALUE(LEFT(IS5, FIND("-", IS5) - 1)) + 1),1),1)</f>
        <v>20</v>
      </c>
      <c r="IR43" s="121"/>
      <c r="IS43" s="121"/>
      <c r="IU43" s="117">
        <f t="shared" ref="IU43:IU56" si="64">if(countif($C$89:$SK$97,IV5)=0,$A43,0)*if($A$2,IF(left(IW5,2)="5-",1/(VALUE(RIGHT(IW5, LEN(IW5) - FIND("-", IW5))) - VALUE(LEFT(IW5, FIND("-", IW5) - 1)) + 1),1),1)</f>
        <v>20</v>
      </c>
      <c r="IV43" s="122"/>
      <c r="IW43" s="122"/>
      <c r="IY43" s="117">
        <f t="shared" ref="IY43:IY56" si="65">if(countif($C$89:$SK$97,IZ5)=0,$A43,0)*if($A$2,IF(left(JA5,2)="5-",1/(VALUE(RIGHT(JA5, LEN(JA5) - FIND("-", JA5))) - VALUE(LEFT(JA5, FIND("-", JA5) - 1)) + 1),1),1)</f>
        <v>20</v>
      </c>
      <c r="IZ43" s="121"/>
      <c r="JA43" s="121"/>
      <c r="JC43" s="117">
        <f t="shared" ref="JC43:JC56" si="66">if(countif($C$89:$SK$97,JD5)=0,$A43,0)*if($A$2,IF(left(JE5,2)="5-",1/(VALUE(RIGHT(JE5, LEN(JE5) - FIND("-", JE5))) - VALUE(LEFT(JE5, FIND("-", JE5) - 1)) + 1),1),1)</f>
        <v>20</v>
      </c>
      <c r="JD43" s="121"/>
      <c r="JE43" s="121"/>
      <c r="JG43" s="117">
        <f t="shared" ref="JG43:JG56" si="67">if(countif($C$89:$SK$97,JH5)=0,$A43,0)*if($A$2,IF(left(JI5,2)="5-",1/(VALUE(RIGHT(JI5, LEN(JI5) - FIND("-", JI5))) - VALUE(LEFT(JI5, FIND("-", JI5) - 1)) + 1),1),1)</f>
        <v>20</v>
      </c>
      <c r="JH43" s="121"/>
      <c r="JI43" s="121"/>
      <c r="JK43" s="117">
        <f t="shared" ref="JK43:JK56" si="68">if(countif($C$89:$SK$97,JL5)=0,$A43,0)*if($A$2,IF(left(JM5,2)="5-",1/(VALUE(RIGHT(JM5, LEN(JM5) - FIND("-", JM5))) - VALUE(LEFT(JM5, FIND("-", JM5) - 1)) + 1),1),1)</f>
        <v>20</v>
      </c>
      <c r="JL43" s="121"/>
      <c r="JM43" s="121"/>
      <c r="JO43" s="117">
        <f t="shared" ref="JO43:JO56" si="69">if(countif($C$89:$SK$97,JP5)=0,$A43,0)*if($A$2,IF(left(JQ5,2)="5-",1/(VALUE(RIGHT(JQ5, LEN(JQ5) - FIND("-", JQ5))) - VALUE(LEFT(JQ5, FIND("-", JQ5) - 1)) + 1),1),1)</f>
        <v>20</v>
      </c>
      <c r="JP43" s="121"/>
      <c r="JQ43" s="121"/>
      <c r="JS43" s="117">
        <f t="shared" ref="JS43:JS56" si="70">if(countif($C$89:$SK$97,JT5)=0,$A43,0)*if($A$2,IF(left(JU5,2)="5-",1/(VALUE(RIGHT(JU5, LEN(JU5) - FIND("-", JU5))) - VALUE(LEFT(JU5, FIND("-", JU5) - 1)) + 1),1),1)</f>
        <v>20</v>
      </c>
      <c r="JT43" s="121"/>
      <c r="JU43" s="121"/>
      <c r="JW43" s="117">
        <f t="shared" ref="JW43:JW56" si="71">if(countif($C$89:$SK$97,JX5)=0,$A43,0)*if($A$2,IF(left(JY5,2)="5-",1/(VALUE(RIGHT(JY5, LEN(JY5) - FIND("-", JY5))) - VALUE(LEFT(JY5, FIND("-", JY5) - 1)) + 1),1),1)</f>
        <v>20</v>
      </c>
      <c r="JX43" s="121"/>
      <c r="JY43" s="121"/>
      <c r="KA43" s="117">
        <f t="shared" ref="KA43:KA56" si="72">if(countif($C$89:$SK$97,KB5)=0,$A43,0)*if($A$2,IF(left(KC5,2)="5-",1/(VALUE(RIGHT(KC5, LEN(KC5) - FIND("-", KC5))) - VALUE(LEFT(KC5, FIND("-", KC5) - 1)) + 1),1),1)</f>
        <v>20</v>
      </c>
      <c r="KB43" s="122"/>
      <c r="KC43" s="122"/>
      <c r="KE43" s="117">
        <f t="shared" ref="KE43:KE56" si="73">if(countif($C$89:$SK$97,KF5)=0,$A43,0)*if($A$2,IF(left(KG5,2)="5-",1/(VALUE(RIGHT(KG5, LEN(KG5) - FIND("-", KG5))) - VALUE(LEFT(KG5, FIND("-", KG5) - 1)) + 1),1),1)</f>
        <v>20</v>
      </c>
      <c r="KF43" s="122"/>
      <c r="KG43" s="122"/>
      <c r="KI43" s="117">
        <f t="shared" ref="KI43:KI56" si="74">if(countif($C$89:$SK$97,KJ5)=0,$A43,0)*if($A$2,IF(left(KK5,2)="5-",1/(VALUE(RIGHT(KK5, LEN(KK5) - FIND("-", KK5))) - VALUE(LEFT(KK5, FIND("-", KK5) - 1)) + 1),1),1)</f>
        <v>20</v>
      </c>
      <c r="KJ43" s="122"/>
      <c r="KK43" s="122"/>
      <c r="KM43" s="117">
        <f t="shared" ref="KM43:KM56" si="75">if(countif($C$89:$SK$97,KN5)=0,$A43,0)*if($A$2,IF(left(KO5,2)="5-",1/(VALUE(RIGHT(KO5, LEN(KO5) - FIND("-", KO5))) - VALUE(LEFT(KO5, FIND("-", KO5) - 1)) + 1),1),1)</f>
        <v>20</v>
      </c>
      <c r="KN43" s="122"/>
      <c r="KO43" s="122"/>
      <c r="KQ43" s="117">
        <f t="shared" ref="KQ43:KQ56" si="76">if(countif($C$89:$SK$97,KR5)=0,$A43,0)*if($A$2,IF(left(KS5,2)="5-",1/(VALUE(RIGHT(KS5, LEN(KS5) - FIND("-", KS5))) - VALUE(LEFT(KS5, FIND("-", KS5) - 1)) + 1),1),1)</f>
        <v>20</v>
      </c>
      <c r="KR43" s="122"/>
      <c r="KS43" s="122"/>
      <c r="KU43" s="117">
        <f t="shared" ref="KU43:KU56" si="77">if(countif($C$89:$SK$97,KV5)=0,$A43,0)*if($A$2,IF(left(KW5,2)="5-",1/(VALUE(RIGHT(KW5, LEN(KW5) - FIND("-", KW5))) - VALUE(LEFT(KW5, FIND("-", KW5) - 1)) + 1),1),1)</f>
        <v>20</v>
      </c>
      <c r="KV43" s="124"/>
      <c r="KW43" s="124"/>
      <c r="KY43" s="117">
        <f t="shared" ref="KY43:KY56" si="78">if(countif($C$89:$SK$97,KZ5)=0,$A43,0)*if($A$2,IF(left(LA5,2)="5-",1/(VALUE(RIGHT(LA5, LEN(LA5) - FIND("-", LA5))) - VALUE(LEFT(LA5, FIND("-", LA5) - 1)) + 1),1),1)</f>
        <v>20</v>
      </c>
      <c r="KZ43" s="124"/>
      <c r="LA43" s="124"/>
      <c r="LC43" s="117">
        <f t="shared" ref="LC43:LC56" si="79">if(countif($C$89:$SK$97,LD5)=0,$A43,0)*if($A$2,IF(left(LE5,2)="5-",1/(VALUE(RIGHT(LE5, LEN(LE5) - FIND("-", LE5))) - VALUE(LEFT(LE5, FIND("-", LE5) - 1)) + 1),1),1)</f>
        <v>20</v>
      </c>
      <c r="LD43" s="121"/>
      <c r="LE43" s="121"/>
      <c r="LG43" s="117">
        <f t="shared" ref="LG43:LG56" si="80">if(countif($C$89:$SK$97,LH5)=0,$A43,0)*if($A$2,IF(left(LI5,2)="5-",1/(VALUE(RIGHT(LI5, LEN(LI5) - FIND("-", LI5))) - VALUE(LEFT(LI5, FIND("-", LI5) - 1)) + 1),1),1)</f>
        <v>20</v>
      </c>
      <c r="LH43" s="121"/>
      <c r="LI43" s="121"/>
      <c r="LK43" s="117">
        <f t="shared" ref="LK43:LK56" si="81">if(countif($C$89:$SK$97,LL5)=0,$A43,0)*if($A$2,IF(left(LM5,2)="5-",1/(VALUE(RIGHT(LM5, LEN(LM5) - FIND("-", LM5))) - VALUE(LEFT(LM5, FIND("-", LM5) - 1)) + 1),1),1)</f>
        <v>20</v>
      </c>
      <c r="LL43" s="121"/>
      <c r="LM43" s="121"/>
      <c r="LO43" s="117">
        <f t="shared" ref="LO43:LO56" si="82">if(countif($C$89:$SK$97,LP5)=0,$A43,0)*if($A$2,IF(left(LQ5,2)="5-",1/(VALUE(RIGHT(LQ5, LEN(LQ5) - FIND("-", LQ5))) - VALUE(LEFT(LQ5, FIND("-", LQ5) - 1)) + 1),1),1)</f>
        <v>20</v>
      </c>
      <c r="LP43" s="121"/>
      <c r="LQ43" s="121"/>
      <c r="LS43" s="117">
        <f t="shared" ref="LS43:LS56" si="83">if(countif($C$89:$SK$97,LT5)=0,$A43,0)*if($A$2,IF(left(LU5,2)="5-",1/(VALUE(RIGHT(LU5, LEN(LU5) - FIND("-", LU5))) - VALUE(LEFT(LU5, FIND("-", LU5) - 1)) + 1),1),1)</f>
        <v>20</v>
      </c>
      <c r="LT43" s="121"/>
      <c r="LU43" s="121"/>
      <c r="LW43" s="117">
        <f t="shared" ref="LW43:LW56" si="84">if(countif($C$89:$SK$97,LX5)=0,$A43,0)*if($A$2,IF(left(LY5,2)="5-",1/(VALUE(RIGHT(LY5, LEN(LY5) - FIND("-", LY5))) - VALUE(LEFT(LY5, FIND("-", LY5) - 1)) + 1),1),1)</f>
        <v>20</v>
      </c>
      <c r="LX43" s="126"/>
      <c r="LY43" s="121"/>
      <c r="MA43" s="117">
        <f t="shared" ref="MA43:MA56" si="85">if(countif($C$89:$SK$97,MB5)=0,$A43,0)*if($A$2,IF(left(MC5,2)="5-",1/(VALUE(RIGHT(MC5, LEN(MC5) - FIND("-", MC5))) - VALUE(LEFT(MC5, FIND("-", MC5) - 1)) + 1),1),1)</f>
        <v>20</v>
      </c>
      <c r="MB43" s="121"/>
      <c r="MC43" s="121"/>
      <c r="ME43" s="117">
        <f t="shared" ref="ME43:ME56" si="86">if(countif($C$89:$SK$97,MF5)=0,$A43,0)*if($A$2,IF(left(MG5,2)="5-",1/(VALUE(RIGHT(MG5, LEN(MG5) - FIND("-", MG5))) - VALUE(LEFT(MG5, FIND("-", MG5) - 1)) + 1),1),1)</f>
        <v>20</v>
      </c>
      <c r="MF43" s="121"/>
      <c r="MG43" s="121"/>
      <c r="MI43" s="117">
        <f t="shared" ref="MI43:MI56" si="87">if(countif($C$89:$SK$97,MJ5)=0,$A43,0)*if($A$2,IF(left(MK5,2)="5-",1/(VALUE(RIGHT(MK5, LEN(MK5) - FIND("-", MK5))) - VALUE(LEFT(MK5, FIND("-", MK5) - 1)) + 1),1),1)</f>
        <v>20</v>
      </c>
      <c r="MJ43" s="121"/>
      <c r="MK43" s="121"/>
      <c r="MM43" s="117">
        <f t="shared" ref="MM43:MM56" si="88">if(countif($C$89:$SK$97,MN5)=0,$A43,0)*if($A$2,IF(left(MO5,2)="5-",1/(VALUE(RIGHT(MO5, LEN(MO5) - FIND("-", MO5))) - VALUE(LEFT(MO5, FIND("-", MO5) - 1)) + 1),1),1)</f>
        <v>20</v>
      </c>
      <c r="MN43" s="121"/>
      <c r="MO43" s="121"/>
      <c r="MQ43" s="117">
        <f t="shared" ref="MQ43:MQ56" si="89">if(countif($C$89:$SK$97,MR5)=0,$A43,0)*if($A$2,IF(left(MS5,2)="5-",1/(VALUE(RIGHT(MS5, LEN(MS5) - FIND("-", MS5))) - VALUE(LEFT(MS5, FIND("-", MS5) - 1)) + 1),1),1)</f>
        <v>20</v>
      </c>
      <c r="MR43" s="121"/>
      <c r="MS43" s="121"/>
      <c r="MU43" s="117">
        <f t="shared" ref="MU43:MU56" si="90">if(countif($C$89:$SK$97,MV5)=0,$A43,0)*if($A$2,IF(left(MW5,2)="5-",1/(VALUE(RIGHT(MW5, LEN(MW5) - FIND("-", MW5))) - VALUE(LEFT(MW5, FIND("-", MW5) - 1)) + 1),1),1)</f>
        <v>20</v>
      </c>
      <c r="MV43" s="121"/>
      <c r="MW43" s="121"/>
      <c r="MY43" s="117">
        <f t="shared" ref="MY43:MY56" si="91">if(countif($C$89:$SK$97,MZ5)=0,$A43,0)*if($A$2,IF(left(NA5,2)="5-",1/(VALUE(RIGHT(NA5, LEN(NA5) - FIND("-", NA5))) - VALUE(LEFT(NA5, FIND("-", NA5) - 1)) + 1),1),1)</f>
        <v>20</v>
      </c>
      <c r="MZ43" s="121"/>
      <c r="NA43" s="121"/>
      <c r="NC43" s="117">
        <f t="shared" ref="NC43:NC56" si="92">if(countif($C$89:$SK$97,ND5)=0,$A43,0)*if($A$2,IF(left(NE5,2)="5-",1/(VALUE(RIGHT(NE5, LEN(NE5) - FIND("-", NE5))) - VALUE(LEFT(NE5, FIND("-", NE5) - 1)) + 1),1),1)</f>
        <v>20</v>
      </c>
      <c r="ND43" s="121"/>
      <c r="NE43" s="121"/>
      <c r="NG43" s="117">
        <f t="shared" ref="NG43:NG56" si="93">if(countif($C$89:$SK$97,NH5)=0,$A43,0)*if($A$2,IF(left(NI5,2)="5-",1/(VALUE(RIGHT(NI5, LEN(NI5) - FIND("-", NI5))) - VALUE(LEFT(NI5, FIND("-", NI5) - 1)) + 1),1),1)</f>
        <v>20</v>
      </c>
      <c r="NH43" s="121"/>
      <c r="NI43" s="121"/>
      <c r="NK43" s="117">
        <f t="shared" ref="NK43:NK56" si="94">if(countif($C$89:$SK$97,NL5)=0,$A43,0)*if($A$2,IF(left(NM5,2)="5-",1/(VALUE(RIGHT(NM5, LEN(NM5) - FIND("-", NM5))) - VALUE(LEFT(NM5, FIND("-", NM5) - 1)) + 1),1),1)</f>
        <v>20</v>
      </c>
      <c r="NL43" s="121"/>
      <c r="NM43" s="121"/>
      <c r="NO43" s="117">
        <f t="shared" ref="NO43:NO56" si="95">if(countif($C$89:$SK$97,NP5)=0,$A43,0)*if($A$2,IF(left(NQ5,2)="5-",1/(VALUE(RIGHT(NQ5, LEN(NQ5) - FIND("-", NQ5))) - VALUE(LEFT(NQ5, FIND("-", NQ5) - 1)) + 1),1),1)</f>
        <v>20</v>
      </c>
      <c r="NP43" s="121"/>
      <c r="NQ43" s="121"/>
      <c r="NS43" s="117">
        <f t="shared" ref="NS43:NS56" si="96">if(countif($C$89:$SK$97,NT5)=0,$A43,0)*if($A$2,IF(left(NU5,2)="5-",1/(VALUE(RIGHT(NU5, LEN(NU5) - FIND("-", NU5))) - VALUE(LEFT(NU5, FIND("-", NU5) - 1)) + 1),1),1)</f>
        <v>20</v>
      </c>
      <c r="NT43" s="122"/>
      <c r="NU43" s="122"/>
      <c r="NW43" s="117">
        <f t="shared" ref="NW43:NW56" si="97">if(countif($C$89:$SK$97,NX5)=0,$A43,0)*if($A$2,IF(left(NY5,2)="5-",1/(VALUE(RIGHT(NY5, LEN(NY5) - FIND("-", NY5))) - VALUE(LEFT(NY5, FIND("-", NY5) - 1)) + 1),1),1)</f>
        <v>20</v>
      </c>
      <c r="NX43" s="121"/>
      <c r="NY43" s="121"/>
      <c r="OA43" s="117">
        <f t="shared" ref="OA43:OA56" si="98">if(countif($C$89:$SK$97,OB5)=0,$A43,0)*if($A$2,IF(left(OC5,2)="5-",1/(VALUE(RIGHT(OC5, LEN(OC5) - FIND("-", OC5))) - VALUE(LEFT(OC5, FIND("-", OC5) - 1)) + 1),1),1)</f>
        <v>20</v>
      </c>
      <c r="OB43" s="121"/>
      <c r="OC43" s="121"/>
      <c r="OE43" s="117">
        <f t="shared" ref="OE43:OE56" si="99">if(countif($C$89:$SK$97,OF5)=0,$A43,0)*if($A$2,IF(left(OG5,2)="5-",1/(VALUE(RIGHT(OG5, LEN(OG5) - FIND("-", OG5))) - VALUE(LEFT(OG5, FIND("-", OG5) - 1)) + 1),1),1)</f>
        <v>20</v>
      </c>
      <c r="OF43" s="121"/>
      <c r="OG43" s="121"/>
      <c r="OI43" s="117">
        <f t="shared" ref="OI43:OI56" si="100">if(countif($C$89:$SK$97,OJ5)=0,$A43,0)*if($A$2,IF(left(OK5,2)="5-",1/(VALUE(RIGHT(OK5, LEN(OK5) - FIND("-", OK5))) - VALUE(LEFT(OK5, FIND("-", OK5) - 1)) + 1),1),1)</f>
        <v>20</v>
      </c>
      <c r="OJ43" s="121"/>
      <c r="OK43" s="121"/>
      <c r="OM43" s="117">
        <f t="shared" ref="OM43:OM56" si="101">if(countif($C$89:$SK$97,ON5)=0,$A43,0)*if($A$2,IF(left(OO5,2)="5-",1/(VALUE(RIGHT(OO5, LEN(OO5) - FIND("-", OO5))) - VALUE(LEFT(OO5, FIND("-", OO5) - 1)) + 1),1),1)</f>
        <v>20</v>
      </c>
      <c r="ON43" s="121"/>
      <c r="OO43" s="121"/>
      <c r="OQ43" s="117">
        <f t="shared" ref="OQ43:OQ56" si="102">if(countif($C$89:$SK$97,OR5)=0,$A43,0)*if($A$2,IF(left(OS5,2)="5-",1/(VALUE(RIGHT(OS5, LEN(OS5) - FIND("-", OS5))) - VALUE(LEFT(OS5, FIND("-", OS5) - 1)) + 1),1),1)</f>
        <v>20</v>
      </c>
      <c r="OR43" s="121"/>
      <c r="OS43" s="121"/>
      <c r="OU43" s="117">
        <f t="shared" ref="OU43:OU56" si="103">if(countif($C$89:$SK$97,OV5)=0,$A43,0)*if($A$2,IF(left(OW5,2)="5-",1/(VALUE(RIGHT(OW5, LEN(OW5) - FIND("-", OW5))) - VALUE(LEFT(OW5, FIND("-", OW5) - 1)) + 1),1),1)</f>
        <v>20</v>
      </c>
      <c r="OV43" s="121"/>
      <c r="OW43" s="121"/>
      <c r="OX43" s="125"/>
      <c r="OY43" s="117">
        <f t="shared" ref="OY43:OY56" si="104">if(countif($C$89:$SK$97,OZ5)=0,$A43,0)*if($A$2,IF(left(PA5,2)="5-",1/(VALUE(RIGHT(PA5, LEN(PA5) - FIND("-", PA5))) - VALUE(LEFT(PA5, FIND("-", PA5) - 1)) + 1),1),1)</f>
        <v>20</v>
      </c>
      <c r="OZ43" s="121"/>
      <c r="PA43" s="121"/>
      <c r="PB43" s="125"/>
      <c r="PC43" s="117">
        <f t="shared" ref="PC43:PC56" si="105">if(countif($C$89:$SK$97,PD5)=0,$A43,0)*if($A$2,IF(left(PE5,2)="5-",1/(VALUE(RIGHT(PE5, LEN(PE5) - FIND("-", PE5))) - VALUE(LEFT(PE5, FIND("-", PE5) - 1)) + 1),1),1)</f>
        <v>20</v>
      </c>
      <c r="PD43" s="121"/>
      <c r="PE43" s="121"/>
      <c r="PG43" s="117">
        <f t="shared" ref="PG43:PG56" si="106">if(countif($C$89:$SK$97,PH5)=0,$A43,0)*if($A$2,IF(left(PI5,2)="5-",1/(VALUE(RIGHT(PI5, LEN(PI5) - FIND("-", PI5))) - VALUE(LEFT(PI5, FIND("-", PI5) - 1)) + 1),1),1)</f>
        <v>20</v>
      </c>
      <c r="PH43" s="121"/>
      <c r="PI43" s="121"/>
      <c r="PK43" s="117">
        <f t="shared" ref="PK43:PK56" si="107">if(countif($C$89:$SK$97,PL5)=0,$A43,0)*if($A$2,IF(left(PM5,2)="5-",1/(VALUE(RIGHT(PM5, LEN(PM5) - FIND("-", PM5))) - VALUE(LEFT(PM5, FIND("-", PM5) - 1)) + 1),1),1)</f>
        <v>20</v>
      </c>
      <c r="PL43" s="121"/>
      <c r="PM43" s="121"/>
      <c r="PO43" s="117">
        <f t="shared" ref="PO43:PO56" si="108">if(countif($C$89:$SK$97,PP5)=0,$A43,0)*if($A$2,IF(left(PQ5,2)="5-",1/(VALUE(RIGHT(PQ5, LEN(PQ5) - FIND("-", PQ5))) - VALUE(LEFT(PQ5, FIND("-", PQ5) - 1)) + 1),1),1)</f>
        <v>20</v>
      </c>
      <c r="PP43" s="121"/>
      <c r="PQ43" s="121"/>
      <c r="PS43" s="117">
        <f t="shared" ref="PS43:PS56" si="109">if(countif($C$89:$SK$97,PT5)=0,$A43,0)*if($A$2,IF(left(PU5,2)="5-",1/(VALUE(RIGHT(PU5, LEN(PU5) - FIND("-", PU5))) - VALUE(LEFT(PU5, FIND("-", PU5) - 1)) + 1),1),1)</f>
        <v>20</v>
      </c>
      <c r="PT43" s="121"/>
      <c r="PU43" s="121"/>
      <c r="PW43" s="117">
        <f t="shared" ref="PW43:PW56" si="110">if(countif($C$89:$SK$97,PX5)=0,$A43,0)*if($A$2,IF(left(PY5,2)="5-",1/(VALUE(RIGHT(PY5, LEN(PY5) - FIND("-", PY5))) - VALUE(LEFT(PY5, FIND("-", PY5) - 1)) + 1),1),1)</f>
        <v>20</v>
      </c>
      <c r="PX43" s="121"/>
      <c r="PY43" s="121"/>
      <c r="QA43" s="117">
        <f t="shared" ref="QA43:QA56" si="111">if(countif($C$89:$SK$97,QB5)=0,$A43,0)*if($A$2,IF(left(QC5,2)="5-",1/(VALUE(RIGHT(QC5, LEN(QC5) - FIND("-", QC5))) - VALUE(LEFT(QC5, FIND("-", QC5) - 1)) + 1),1),1)</f>
        <v>20</v>
      </c>
      <c r="QB43" s="121"/>
      <c r="QC43" s="121"/>
      <c r="QE43" s="117">
        <f t="shared" ref="QE43:QE56" si="112">if(countif($C$89:$SK$97,QF5)=0,$A43,0)*if($A$2,IF(left(QG5,2)="5-",1/(VALUE(RIGHT(QG5, LEN(QG5) - FIND("-", QG5))) - VALUE(LEFT(QG5, FIND("-", QG5) - 1)) + 1),1),1)</f>
        <v>20</v>
      </c>
      <c r="QF43" s="121"/>
      <c r="QG43" s="121"/>
      <c r="QI43" s="117">
        <f t="shared" ref="QI43:QI56" si="113">if(countif($C$89:$SK$97,QJ5)=0,$A43,0)*if($A$2,IF(left(QK5,2)="5-",1/(VALUE(RIGHT(QK5, LEN(QK5) - FIND("-", QK5))) - VALUE(LEFT(QK5, FIND("-", QK5) - 1)) + 1),1),1)</f>
        <v>20</v>
      </c>
      <c r="QJ43" s="121"/>
      <c r="QK43" s="121"/>
      <c r="QM43" s="117">
        <f t="shared" ref="QM43:QM56" si="114">if(countif($C$89:$SK$97,QN5)=0,$A43,0)*if($A$2,IF(left(QO5,2)="5-",1/(VALUE(RIGHT(QO5, LEN(QO5) - FIND("-", QO5))) - VALUE(LEFT(QO5, FIND("-", QO5) - 1)) + 1),1),1)</f>
        <v>20</v>
      </c>
      <c r="QN43" s="121"/>
      <c r="QO43" s="121"/>
      <c r="QQ43" s="117">
        <f t="shared" ref="QQ43:QQ56" si="115">if(countif($C$89:$SK$97,QR5)=0,$A43,0)*if($A$2,IF(left(QS5,2)="5-",1/(VALUE(RIGHT(QS5, LEN(QS5) - FIND("-", QS5))) - VALUE(LEFT(QS5, FIND("-", QS5) - 1)) + 1),1),1)</f>
        <v>20</v>
      </c>
      <c r="QR43" s="121"/>
      <c r="QS43" s="121"/>
      <c r="QU43" s="117">
        <f t="shared" ref="QU43:QU56" si="116">if(countif($C$89:$SK$97,QV5)=0,$A43,0)*if($A$2,IF(left(QW5,2)="5-",1/(VALUE(RIGHT(QW5, LEN(QW5) - FIND("-", QW5))) - VALUE(LEFT(QW5, FIND("-", QW5) - 1)) + 1),1),1)</f>
        <v>20</v>
      </c>
      <c r="QV43" s="121"/>
      <c r="QW43" s="121"/>
      <c r="QY43" s="117">
        <f t="shared" ref="QY43:QY56" si="117">if(countif($C$89:$SK$97,QZ5)=0,$A43,0)*if($A$2,IF(left(RA5,2)="5-",1/(VALUE(RIGHT(RA5, LEN(RA5) - FIND("-", RA5))) - VALUE(LEFT(RA5, FIND("-", RA5) - 1)) + 1),1),1)</f>
        <v>20</v>
      </c>
      <c r="QZ43" s="121"/>
      <c r="RA43" s="121"/>
      <c r="RC43" s="117">
        <f t="shared" ref="RC43:RC56" si="118">if(countif($C$89:$SK$97,RD5)=0,$A43,0)*if($A$2,IF(left(RE5,2)="5-",1/(VALUE(RIGHT(RE5, LEN(RE5) - FIND("-", RE5))) - VALUE(LEFT(RE5, FIND("-", RE5) - 1)) + 1),1),1)</f>
        <v>20</v>
      </c>
      <c r="RD43" s="121"/>
      <c r="RE43" s="121"/>
      <c r="RG43" s="117">
        <f t="shared" ref="RG43:RG56" si="119">if(countif($C$89:$SK$97,RH5)=0,$A43,0)*if($A$2,IF(left(RI5,2)="5-",1/(VALUE(RIGHT(RI5, LEN(RI5) - FIND("-", RI5))) - VALUE(LEFT(RI5, FIND("-", RI5) - 1)) + 1),1),1)</f>
        <v>20</v>
      </c>
      <c r="RH43" s="121"/>
      <c r="RI43" s="121"/>
      <c r="RK43" s="117">
        <f t="shared" ref="RK43:RK56" si="120">if(countif($C$89:$SK$97,RL5)=0,$A43,0)*if($A$2,IF(left(RM5,2)="5-",1/(VALUE(RIGHT(RM5, LEN(RM5) - FIND("-", RM5))) - VALUE(LEFT(RM5, FIND("-", RM5) - 1)) + 1),1),1)</f>
        <v>20</v>
      </c>
      <c r="RL43" s="121"/>
      <c r="RM43" s="121"/>
      <c r="RO43" s="117">
        <f t="shared" ref="RO43:RO56" si="121">if(countif($C$89:$SK$97,RP5)=0,$A43,0)*if($A$2,IF(left(RQ5,2)="5-",1/(VALUE(RIGHT(RQ5, LEN(RQ5) - FIND("-", RQ5))) - VALUE(LEFT(RQ5, FIND("-", RQ5) - 1)) + 1),1),1)</f>
        <v>20</v>
      </c>
      <c r="RP43" s="121"/>
      <c r="RQ43" s="121"/>
      <c r="RS43" s="117">
        <f t="shared" ref="RS43:RS56" si="122">if(countif($C$89:$SK$97,RT5)=0,$A43,0)*if($A$2,IF(left(RU5,2)="5-",1/(VALUE(RIGHT(RU5, LEN(RU5) - FIND("-", RU5))) - VALUE(LEFT(RU5, FIND("-", RU5) - 1)) + 1),1),1)</f>
        <v>20</v>
      </c>
      <c r="RT43" s="121"/>
      <c r="RU43" s="121"/>
      <c r="RW43" s="117">
        <f t="shared" ref="RW43:RW56" si="123">if(countif($C$89:$SK$97,RX5)=0,$A43,0)*if($A$2,IF(left(RY5,2)="5-",1/(VALUE(RIGHT(RY5, LEN(RY5) - FIND("-", RY5))) - VALUE(LEFT(RY5, FIND("-", RY5) - 1)) + 1),1),1)</f>
        <v>20</v>
      </c>
      <c r="RX43" s="121"/>
      <c r="RY43" s="121"/>
      <c r="SA43" s="117">
        <f t="shared" ref="SA43:SA56" si="124">if(countif($C$89:$SK$97,SB5)=0,$A43,0)*if($A$2,IF(left(SC5,2)="5-",1/(VALUE(RIGHT(SC5, LEN(SC5) - FIND("-", SC5))) - VALUE(LEFT(SC5, FIND("-", SC5) - 1)) + 1),1),1)</f>
        <v>20</v>
      </c>
      <c r="SB43" s="121"/>
      <c r="SC43" s="121"/>
      <c r="SE43" s="117">
        <f t="shared" ref="SE43:SE56" si="125">if(countif($C$89:$SK$97,SF5)=0,$A43,0)*if($A$2,IF(left(#REF!,2)="5-",1/(VALUE(RIGHT(#REF!, LEN(#REF!) - FIND("-", #REF!))) - VALUE(LEFT(#REF!, FIND("-", #REF!) - 1)) + 1),1),1)</f>
        <v>20</v>
      </c>
      <c r="SF43" s="121"/>
      <c r="SG43" s="121"/>
      <c r="SI43" s="117">
        <f t="shared" ref="SI43:SI56" si="126">if(countif($C$89:$SJ$97,SJ5)=0,$A43,0)*if($A$2,IF(left(SO5,2)="5-",1/(VALUE(RIGHT(SO5, LEN(SO5) - FIND("-", SO5))) - VALUE(LEFT(SO5, FIND("-", SO5) - 1)) + 1),1),1)</f>
        <v>20</v>
      </c>
      <c r="SJ43" s="121"/>
      <c r="SK43" s="121"/>
      <c r="SM43" s="13"/>
    </row>
    <row r="44" hidden="1" outlineLevel="1">
      <c r="A44" s="116">
        <v>20.0</v>
      </c>
      <c r="C44" s="117">
        <f t="shared" si="1"/>
        <v>20</v>
      </c>
      <c r="G44" s="117">
        <f t="shared" si="2"/>
        <v>20</v>
      </c>
      <c r="K44" s="117">
        <f t="shared" si="3"/>
        <v>20</v>
      </c>
      <c r="O44" s="117">
        <f t="shared" si="4"/>
        <v>20</v>
      </c>
      <c r="S44" s="117">
        <f t="shared" si="5"/>
        <v>20</v>
      </c>
      <c r="W44" s="117">
        <f t="shared" si="6"/>
        <v>20</v>
      </c>
      <c r="AA44" s="117">
        <f t="shared" si="7"/>
        <v>20</v>
      </c>
      <c r="AE44" s="117">
        <f t="shared" si="8"/>
        <v>20</v>
      </c>
      <c r="AI44" s="117">
        <f t="shared" si="9"/>
        <v>20</v>
      </c>
      <c r="AM44" s="117">
        <f t="shared" si="10"/>
        <v>20</v>
      </c>
      <c r="AQ44" s="117">
        <f t="shared" si="11"/>
        <v>20</v>
      </c>
      <c r="AU44" s="117">
        <f t="shared" si="12"/>
        <v>20</v>
      </c>
      <c r="AY44" s="117">
        <f t="shared" si="13"/>
        <v>20</v>
      </c>
      <c r="BC44" s="117">
        <f t="shared" si="14"/>
        <v>20</v>
      </c>
      <c r="BG44" s="117">
        <f t="shared" si="15"/>
        <v>20</v>
      </c>
      <c r="BK44" s="117">
        <f t="shared" si="16"/>
        <v>20</v>
      </c>
      <c r="BO44" s="117">
        <f t="shared" si="17"/>
        <v>20</v>
      </c>
      <c r="BS44" s="118">
        <f t="shared" si="18"/>
        <v>20</v>
      </c>
      <c r="BT44" s="119"/>
      <c r="BU44" s="119"/>
      <c r="BV44" s="120"/>
      <c r="BW44" s="117">
        <f t="shared" si="19"/>
        <v>20</v>
      </c>
      <c r="CA44" s="117">
        <f t="shared" si="20"/>
        <v>20</v>
      </c>
      <c r="CE44" s="117">
        <f t="shared" si="21"/>
        <v>20</v>
      </c>
      <c r="CI44" s="117">
        <f t="shared" si="22"/>
        <v>20</v>
      </c>
      <c r="CM44" s="117">
        <f t="shared" si="23"/>
        <v>20</v>
      </c>
      <c r="CQ44" s="117">
        <f t="shared" si="24"/>
        <v>20</v>
      </c>
      <c r="CR44" s="121"/>
      <c r="CS44" s="121"/>
      <c r="CU44" s="117">
        <f t="shared" si="25"/>
        <v>20</v>
      </c>
      <c r="CV44" s="121"/>
      <c r="CW44" s="121"/>
      <c r="CY44" s="117">
        <f t="shared" si="26"/>
        <v>20</v>
      </c>
      <c r="CZ44" s="122"/>
      <c r="DA44" s="122"/>
      <c r="DC44" s="117">
        <f t="shared" si="27"/>
        <v>20</v>
      </c>
      <c r="DD44" s="122"/>
      <c r="DE44" s="122"/>
      <c r="DG44" s="118">
        <f t="shared" si="28"/>
        <v>20</v>
      </c>
      <c r="DH44" s="119"/>
      <c r="DI44" s="119"/>
      <c r="DJ44" s="123"/>
      <c r="DK44" s="117">
        <f t="shared" si="29"/>
        <v>20</v>
      </c>
      <c r="DL44" s="121"/>
      <c r="DM44" s="121"/>
      <c r="DO44" s="117">
        <f t="shared" si="30"/>
        <v>20</v>
      </c>
      <c r="DP44" s="122"/>
      <c r="DQ44" s="122"/>
      <c r="DS44" s="117">
        <f t="shared" si="31"/>
        <v>20</v>
      </c>
      <c r="DT44" s="121"/>
      <c r="DU44" s="121"/>
      <c r="DW44" s="117">
        <f t="shared" si="32"/>
        <v>20</v>
      </c>
      <c r="DX44" s="121"/>
      <c r="DY44" s="121"/>
      <c r="EA44" s="117">
        <f t="shared" si="33"/>
        <v>20</v>
      </c>
      <c r="EB44" s="121"/>
      <c r="EC44" s="121"/>
      <c r="EE44" s="117">
        <f t="shared" si="34"/>
        <v>20</v>
      </c>
      <c r="EF44" s="122"/>
      <c r="EG44" s="122"/>
      <c r="EI44" s="117">
        <f t="shared" si="35"/>
        <v>20</v>
      </c>
      <c r="EJ44" s="122"/>
      <c r="EK44" s="122"/>
      <c r="EM44" s="117">
        <f t="shared" si="36"/>
        <v>20</v>
      </c>
      <c r="EN44" s="122"/>
      <c r="EO44" s="122"/>
      <c r="EQ44" s="117">
        <f t="shared" si="37"/>
        <v>20</v>
      </c>
      <c r="ER44" s="122"/>
      <c r="ES44" s="122"/>
      <c r="EU44" s="117">
        <f t="shared" si="38"/>
        <v>20</v>
      </c>
      <c r="EV44" s="121"/>
      <c r="EW44" s="121"/>
      <c r="EY44" s="117">
        <f t="shared" si="39"/>
        <v>20</v>
      </c>
      <c r="EZ44" s="122"/>
      <c r="FA44" s="122"/>
      <c r="FC44" s="117">
        <f t="shared" si="40"/>
        <v>20</v>
      </c>
      <c r="FD44" s="122"/>
      <c r="FE44" s="122"/>
      <c r="FG44" s="117">
        <f t="shared" si="41"/>
        <v>20</v>
      </c>
      <c r="FH44" s="121"/>
      <c r="FI44" s="121"/>
      <c r="FK44" s="117">
        <f t="shared" si="42"/>
        <v>20</v>
      </c>
      <c r="FL44" s="121"/>
      <c r="FM44" s="121"/>
      <c r="FO44" s="117">
        <f t="shared" si="43"/>
        <v>20</v>
      </c>
      <c r="FP44" s="121"/>
      <c r="FQ44" s="121"/>
      <c r="FS44" s="117">
        <f t="shared" si="44"/>
        <v>20</v>
      </c>
      <c r="FT44" s="122"/>
      <c r="FU44" s="122"/>
      <c r="FW44" s="117">
        <f t="shared" si="45"/>
        <v>20</v>
      </c>
      <c r="FX44" s="121"/>
      <c r="FY44" s="121"/>
      <c r="GA44" s="117">
        <f t="shared" si="46"/>
        <v>20</v>
      </c>
      <c r="GB44" s="121"/>
      <c r="GC44" s="121"/>
      <c r="GE44" s="117">
        <f t="shared" si="47"/>
        <v>20</v>
      </c>
      <c r="GF44" s="122"/>
      <c r="GG44" s="122"/>
      <c r="GI44" s="117">
        <f t="shared" si="48"/>
        <v>20</v>
      </c>
      <c r="GJ44" s="122"/>
      <c r="GK44" s="122"/>
      <c r="GM44" s="117">
        <f t="shared" si="49"/>
        <v>20</v>
      </c>
      <c r="GN44" s="121"/>
      <c r="GO44" s="121"/>
      <c r="GQ44" s="117">
        <f t="shared" si="50"/>
        <v>20</v>
      </c>
      <c r="GR44" s="121"/>
      <c r="GS44" s="121"/>
      <c r="GU44" s="117">
        <f t="shared" si="51"/>
        <v>20</v>
      </c>
      <c r="GV44" s="121"/>
      <c r="GW44" s="121"/>
      <c r="GY44" s="117">
        <f t="shared" si="52"/>
        <v>20</v>
      </c>
      <c r="GZ44" s="121"/>
      <c r="HA44" s="121"/>
      <c r="HC44" s="117">
        <f t="shared" si="53"/>
        <v>20</v>
      </c>
      <c r="HD44" s="124"/>
      <c r="HE44" s="124"/>
      <c r="HG44" s="117">
        <f t="shared" si="54"/>
        <v>20</v>
      </c>
      <c r="HH44" s="121"/>
      <c r="HI44" s="121"/>
      <c r="HJ44" s="125"/>
      <c r="HK44" s="117">
        <f t="shared" si="55"/>
        <v>20</v>
      </c>
      <c r="HL44" s="121"/>
      <c r="HM44" s="121"/>
      <c r="HN44" s="125"/>
      <c r="HO44" s="117">
        <f t="shared" si="56"/>
        <v>20</v>
      </c>
      <c r="HP44" s="121"/>
      <c r="HQ44" s="121"/>
      <c r="HR44" s="125"/>
      <c r="HS44" s="118">
        <f t="shared" si="57"/>
        <v>20</v>
      </c>
      <c r="HT44" s="119"/>
      <c r="HU44" s="119"/>
      <c r="HV44" s="123"/>
      <c r="HW44" s="117">
        <f t="shared" si="58"/>
        <v>20</v>
      </c>
      <c r="HX44" s="121"/>
      <c r="HY44" s="121"/>
      <c r="HZ44" s="125"/>
      <c r="IA44" s="117">
        <f t="shared" si="59"/>
        <v>20</v>
      </c>
      <c r="IB44" s="121"/>
      <c r="IC44" s="121"/>
      <c r="ID44" s="125"/>
      <c r="IE44" s="117">
        <f t="shared" si="60"/>
        <v>20</v>
      </c>
      <c r="IF44" s="121"/>
      <c r="IG44" s="121"/>
      <c r="IH44" s="125"/>
      <c r="II44" s="117">
        <f t="shared" si="61"/>
        <v>20</v>
      </c>
      <c r="IJ44" s="121"/>
      <c r="IK44" s="121"/>
      <c r="IL44" s="125"/>
      <c r="IM44" s="117">
        <f t="shared" si="62"/>
        <v>20</v>
      </c>
      <c r="IN44" s="121"/>
      <c r="IO44" s="121"/>
      <c r="IP44" s="125"/>
      <c r="IQ44" s="117">
        <f t="shared" si="63"/>
        <v>20</v>
      </c>
      <c r="IR44" s="121"/>
      <c r="IS44" s="121"/>
      <c r="IU44" s="117">
        <f t="shared" si="64"/>
        <v>20</v>
      </c>
      <c r="IV44" s="122"/>
      <c r="IW44" s="122"/>
      <c r="IY44" s="117">
        <f t="shared" si="65"/>
        <v>20</v>
      </c>
      <c r="IZ44" s="121"/>
      <c r="JA44" s="121"/>
      <c r="JC44" s="117">
        <f t="shared" si="66"/>
        <v>20</v>
      </c>
      <c r="JD44" s="121"/>
      <c r="JE44" s="121"/>
      <c r="JG44" s="117">
        <f t="shared" si="67"/>
        <v>20</v>
      </c>
      <c r="JH44" s="121"/>
      <c r="JI44" s="121"/>
      <c r="JK44" s="117">
        <f t="shared" si="68"/>
        <v>20</v>
      </c>
      <c r="JL44" s="121"/>
      <c r="JM44" s="121"/>
      <c r="JO44" s="117">
        <f t="shared" si="69"/>
        <v>20</v>
      </c>
      <c r="JP44" s="121"/>
      <c r="JQ44" s="121"/>
      <c r="JS44" s="117">
        <f t="shared" si="70"/>
        <v>20</v>
      </c>
      <c r="JT44" s="121"/>
      <c r="JU44" s="121"/>
      <c r="JW44" s="117">
        <f t="shared" si="71"/>
        <v>20</v>
      </c>
      <c r="JX44" s="121"/>
      <c r="JY44" s="121"/>
      <c r="KA44" s="117">
        <f t="shared" si="72"/>
        <v>20</v>
      </c>
      <c r="KB44" s="122"/>
      <c r="KC44" s="122"/>
      <c r="KE44" s="117">
        <f t="shared" si="73"/>
        <v>20</v>
      </c>
      <c r="KF44" s="122"/>
      <c r="KG44" s="122"/>
      <c r="KI44" s="117">
        <f t="shared" si="74"/>
        <v>20</v>
      </c>
      <c r="KJ44" s="122"/>
      <c r="KK44" s="122"/>
      <c r="KM44" s="117">
        <f t="shared" si="75"/>
        <v>20</v>
      </c>
      <c r="KN44" s="122"/>
      <c r="KO44" s="122"/>
      <c r="KQ44" s="117">
        <f t="shared" si="76"/>
        <v>20</v>
      </c>
      <c r="KR44" s="122"/>
      <c r="KS44" s="122"/>
      <c r="KU44" s="117">
        <f t="shared" si="77"/>
        <v>20</v>
      </c>
      <c r="KV44" s="124"/>
      <c r="KW44" s="124"/>
      <c r="KY44" s="117">
        <f t="shared" si="78"/>
        <v>20</v>
      </c>
      <c r="KZ44" s="124"/>
      <c r="LA44" s="124"/>
      <c r="LC44" s="117">
        <f t="shared" si="79"/>
        <v>20</v>
      </c>
      <c r="LD44" s="121"/>
      <c r="LE44" s="121"/>
      <c r="LG44" s="117">
        <f t="shared" si="80"/>
        <v>20</v>
      </c>
      <c r="LH44" s="121"/>
      <c r="LI44" s="121"/>
      <c r="LK44" s="117">
        <f t="shared" si="81"/>
        <v>20</v>
      </c>
      <c r="LL44" s="121"/>
      <c r="LM44" s="121"/>
      <c r="LO44" s="117">
        <f t="shared" si="82"/>
        <v>20</v>
      </c>
      <c r="LP44" s="121"/>
      <c r="LQ44" s="121"/>
      <c r="LS44" s="117">
        <f t="shared" si="83"/>
        <v>20</v>
      </c>
      <c r="LT44" s="121"/>
      <c r="LU44" s="121"/>
      <c r="LW44" s="117">
        <f t="shared" si="84"/>
        <v>20</v>
      </c>
      <c r="LX44" s="126"/>
      <c r="LY44" s="121"/>
      <c r="MA44" s="117">
        <f t="shared" si="85"/>
        <v>20</v>
      </c>
      <c r="MB44" s="121"/>
      <c r="MC44" s="121"/>
      <c r="ME44" s="117">
        <f t="shared" si="86"/>
        <v>20</v>
      </c>
      <c r="MF44" s="121"/>
      <c r="MG44" s="121"/>
      <c r="MI44" s="117">
        <f t="shared" si="87"/>
        <v>20</v>
      </c>
      <c r="MJ44" s="121"/>
      <c r="MK44" s="121"/>
      <c r="MM44" s="117">
        <f t="shared" si="88"/>
        <v>20</v>
      </c>
      <c r="MN44" s="121"/>
      <c r="MO44" s="121"/>
      <c r="MQ44" s="117">
        <f t="shared" si="89"/>
        <v>20</v>
      </c>
      <c r="MR44" s="121"/>
      <c r="MS44" s="121"/>
      <c r="MU44" s="117">
        <f t="shared" si="90"/>
        <v>20</v>
      </c>
      <c r="MV44" s="121"/>
      <c r="MW44" s="121"/>
      <c r="MY44" s="117">
        <f t="shared" si="91"/>
        <v>20</v>
      </c>
      <c r="MZ44" s="121"/>
      <c r="NA44" s="121"/>
      <c r="NC44" s="117">
        <f t="shared" si="92"/>
        <v>20</v>
      </c>
      <c r="ND44" s="121"/>
      <c r="NE44" s="121"/>
      <c r="NG44" s="117">
        <f t="shared" si="93"/>
        <v>20</v>
      </c>
      <c r="NH44" s="121"/>
      <c r="NI44" s="121"/>
      <c r="NK44" s="117">
        <f t="shared" si="94"/>
        <v>20</v>
      </c>
      <c r="NL44" s="121"/>
      <c r="NM44" s="121"/>
      <c r="NO44" s="117">
        <f t="shared" si="95"/>
        <v>20</v>
      </c>
      <c r="NP44" s="121"/>
      <c r="NQ44" s="121"/>
      <c r="NS44" s="117">
        <f t="shared" si="96"/>
        <v>20</v>
      </c>
      <c r="NT44" s="122"/>
      <c r="NU44" s="122"/>
      <c r="NW44" s="117">
        <f t="shared" si="97"/>
        <v>20</v>
      </c>
      <c r="NX44" s="121"/>
      <c r="NY44" s="121"/>
      <c r="OA44" s="117">
        <f t="shared" si="98"/>
        <v>20</v>
      </c>
      <c r="OB44" s="121"/>
      <c r="OC44" s="121"/>
      <c r="OE44" s="117">
        <f t="shared" si="99"/>
        <v>20</v>
      </c>
      <c r="OF44" s="121"/>
      <c r="OG44" s="121"/>
      <c r="OI44" s="117">
        <f t="shared" si="100"/>
        <v>20</v>
      </c>
      <c r="OJ44" s="121"/>
      <c r="OK44" s="121"/>
      <c r="OM44" s="117">
        <f t="shared" si="101"/>
        <v>20</v>
      </c>
      <c r="ON44" s="121"/>
      <c r="OO44" s="121"/>
      <c r="OQ44" s="117">
        <f t="shared" si="102"/>
        <v>20</v>
      </c>
      <c r="OR44" s="121"/>
      <c r="OS44" s="121"/>
      <c r="OU44" s="117">
        <f t="shared" si="103"/>
        <v>20</v>
      </c>
      <c r="OV44" s="121"/>
      <c r="OW44" s="121"/>
      <c r="OX44" s="125"/>
      <c r="OY44" s="117">
        <f t="shared" si="104"/>
        <v>20</v>
      </c>
      <c r="OZ44" s="121"/>
      <c r="PA44" s="121"/>
      <c r="PB44" s="125"/>
      <c r="PC44" s="117">
        <f t="shared" si="105"/>
        <v>20</v>
      </c>
      <c r="PD44" s="121"/>
      <c r="PE44" s="121"/>
      <c r="PG44" s="117">
        <f t="shared" si="106"/>
        <v>20</v>
      </c>
      <c r="PH44" s="121"/>
      <c r="PI44" s="121"/>
      <c r="PK44" s="117">
        <f t="shared" si="107"/>
        <v>20</v>
      </c>
      <c r="PL44" s="121"/>
      <c r="PM44" s="121"/>
      <c r="PO44" s="117">
        <f t="shared" si="108"/>
        <v>20</v>
      </c>
      <c r="PP44" s="121"/>
      <c r="PQ44" s="121"/>
      <c r="PS44" s="117">
        <f t="shared" si="109"/>
        <v>20</v>
      </c>
      <c r="PT44" s="121"/>
      <c r="PU44" s="121"/>
      <c r="PW44" s="117">
        <f t="shared" si="110"/>
        <v>20</v>
      </c>
      <c r="PX44" s="121"/>
      <c r="PY44" s="121"/>
      <c r="QA44" s="117">
        <f t="shared" si="111"/>
        <v>20</v>
      </c>
      <c r="QB44" s="121"/>
      <c r="QC44" s="121"/>
      <c r="QE44" s="117">
        <f t="shared" si="112"/>
        <v>20</v>
      </c>
      <c r="QF44" s="121"/>
      <c r="QG44" s="121"/>
      <c r="QI44" s="117">
        <f t="shared" si="113"/>
        <v>20</v>
      </c>
      <c r="QJ44" s="121"/>
      <c r="QK44" s="121"/>
      <c r="QM44" s="117">
        <f t="shared" si="114"/>
        <v>20</v>
      </c>
      <c r="QN44" s="121"/>
      <c r="QO44" s="121"/>
      <c r="QQ44" s="117">
        <f t="shared" si="115"/>
        <v>20</v>
      </c>
      <c r="QR44" s="121"/>
      <c r="QS44" s="121"/>
      <c r="QU44" s="117">
        <f t="shared" si="116"/>
        <v>20</v>
      </c>
      <c r="QV44" s="121"/>
      <c r="QW44" s="121"/>
      <c r="QY44" s="117">
        <f t="shared" si="117"/>
        <v>20</v>
      </c>
      <c r="QZ44" s="121"/>
      <c r="RA44" s="121"/>
      <c r="RC44" s="117">
        <f t="shared" si="118"/>
        <v>20</v>
      </c>
      <c r="RD44" s="121"/>
      <c r="RE44" s="121"/>
      <c r="RG44" s="117">
        <f t="shared" si="119"/>
        <v>20</v>
      </c>
      <c r="RH44" s="121"/>
      <c r="RI44" s="121"/>
      <c r="RK44" s="117">
        <f t="shared" si="120"/>
        <v>20</v>
      </c>
      <c r="RL44" s="121"/>
      <c r="RM44" s="121"/>
      <c r="RO44" s="117">
        <f t="shared" si="121"/>
        <v>20</v>
      </c>
      <c r="RP44" s="121"/>
      <c r="RQ44" s="121"/>
      <c r="RS44" s="117">
        <f t="shared" si="122"/>
        <v>20</v>
      </c>
      <c r="RT44" s="121"/>
      <c r="RU44" s="121"/>
      <c r="RW44" s="117">
        <f t="shared" si="123"/>
        <v>20</v>
      </c>
      <c r="RX44" s="121"/>
      <c r="RY44" s="121"/>
      <c r="SA44" s="117">
        <f t="shared" si="124"/>
        <v>20</v>
      </c>
      <c r="SB44" s="121"/>
      <c r="SC44" s="121"/>
      <c r="SE44" s="117">
        <f t="shared" si="125"/>
        <v>20</v>
      </c>
      <c r="SF44" s="121"/>
      <c r="SG44" s="121"/>
      <c r="SI44" s="117">
        <f t="shared" si="126"/>
        <v>20</v>
      </c>
      <c r="SJ44" s="121"/>
      <c r="SK44" s="121"/>
      <c r="SM44" s="13"/>
    </row>
    <row r="45" hidden="1" outlineLevel="1">
      <c r="A45" s="116">
        <v>10.0</v>
      </c>
      <c r="C45" s="117">
        <f t="shared" si="1"/>
        <v>10</v>
      </c>
      <c r="G45" s="117">
        <f t="shared" si="2"/>
        <v>10</v>
      </c>
      <c r="K45" s="117">
        <f t="shared" si="3"/>
        <v>10</v>
      </c>
      <c r="O45" s="117">
        <f t="shared" si="4"/>
        <v>10</v>
      </c>
      <c r="S45" s="117">
        <f t="shared" si="5"/>
        <v>10</v>
      </c>
      <c r="W45" s="117">
        <f t="shared" si="6"/>
        <v>10</v>
      </c>
      <c r="AA45" s="117">
        <f t="shared" si="7"/>
        <v>10</v>
      </c>
      <c r="AE45" s="117">
        <f t="shared" si="8"/>
        <v>10</v>
      </c>
      <c r="AI45" s="117">
        <f t="shared" si="9"/>
        <v>10</v>
      </c>
      <c r="AM45" s="117">
        <f t="shared" si="10"/>
        <v>10</v>
      </c>
      <c r="AQ45" s="117">
        <f t="shared" si="11"/>
        <v>10</v>
      </c>
      <c r="AU45" s="117">
        <f t="shared" si="12"/>
        <v>10</v>
      </c>
      <c r="AY45" s="117">
        <f t="shared" si="13"/>
        <v>10</v>
      </c>
      <c r="BC45" s="117">
        <f t="shared" si="14"/>
        <v>10</v>
      </c>
      <c r="BG45" s="117">
        <f t="shared" si="15"/>
        <v>10</v>
      </c>
      <c r="BK45" s="117">
        <f t="shared" si="16"/>
        <v>10</v>
      </c>
      <c r="BO45" s="117">
        <f t="shared" si="17"/>
        <v>10</v>
      </c>
      <c r="BS45" s="118">
        <f t="shared" si="18"/>
        <v>10</v>
      </c>
      <c r="BT45" s="119"/>
      <c r="BU45" s="119"/>
      <c r="BV45" s="120"/>
      <c r="BW45" s="117">
        <f t="shared" si="19"/>
        <v>10</v>
      </c>
      <c r="CA45" s="117">
        <f t="shared" si="20"/>
        <v>10</v>
      </c>
      <c r="CE45" s="117">
        <f t="shared" si="21"/>
        <v>10</v>
      </c>
      <c r="CI45" s="117">
        <f t="shared" si="22"/>
        <v>10</v>
      </c>
      <c r="CM45" s="117">
        <f t="shared" si="23"/>
        <v>10</v>
      </c>
      <c r="CQ45" s="117">
        <f t="shared" si="24"/>
        <v>10</v>
      </c>
      <c r="CR45" s="121"/>
      <c r="CS45" s="121"/>
      <c r="CU45" s="117">
        <f t="shared" si="25"/>
        <v>10</v>
      </c>
      <c r="CV45" s="121"/>
      <c r="CW45" s="121"/>
      <c r="CY45" s="117">
        <f t="shared" si="26"/>
        <v>10</v>
      </c>
      <c r="CZ45" s="122"/>
      <c r="DA45" s="122"/>
      <c r="DC45" s="117">
        <f t="shared" si="27"/>
        <v>10</v>
      </c>
      <c r="DD45" s="122"/>
      <c r="DE45" s="122"/>
      <c r="DG45" s="118">
        <f t="shared" si="28"/>
        <v>10</v>
      </c>
      <c r="DH45" s="119"/>
      <c r="DI45" s="119"/>
      <c r="DJ45" s="123"/>
      <c r="DK45" s="117">
        <f t="shared" si="29"/>
        <v>10</v>
      </c>
      <c r="DL45" s="121"/>
      <c r="DM45" s="121"/>
      <c r="DO45" s="117">
        <f t="shared" si="30"/>
        <v>10</v>
      </c>
      <c r="DP45" s="122"/>
      <c r="DQ45" s="122"/>
      <c r="DS45" s="117">
        <f t="shared" si="31"/>
        <v>10</v>
      </c>
      <c r="DT45" s="121"/>
      <c r="DU45" s="121"/>
      <c r="DW45" s="117">
        <f t="shared" si="32"/>
        <v>10</v>
      </c>
      <c r="DX45" s="121"/>
      <c r="DY45" s="121"/>
      <c r="EA45" s="117">
        <f t="shared" si="33"/>
        <v>10</v>
      </c>
      <c r="EB45" s="121"/>
      <c r="EC45" s="121"/>
      <c r="EE45" s="117">
        <f t="shared" si="34"/>
        <v>10</v>
      </c>
      <c r="EF45" s="122"/>
      <c r="EG45" s="122"/>
      <c r="EI45" s="117">
        <f t="shared" si="35"/>
        <v>10</v>
      </c>
      <c r="EJ45" s="122"/>
      <c r="EK45" s="122"/>
      <c r="EM45" s="117">
        <f t="shared" si="36"/>
        <v>10</v>
      </c>
      <c r="EN45" s="122"/>
      <c r="EO45" s="122"/>
      <c r="EQ45" s="117">
        <f t="shared" si="37"/>
        <v>10</v>
      </c>
      <c r="ER45" s="122"/>
      <c r="ES45" s="122"/>
      <c r="EU45" s="117">
        <f t="shared" si="38"/>
        <v>10</v>
      </c>
      <c r="EV45" s="121"/>
      <c r="EW45" s="121"/>
      <c r="EY45" s="117">
        <f t="shared" si="39"/>
        <v>10</v>
      </c>
      <c r="EZ45" s="122"/>
      <c r="FA45" s="122"/>
      <c r="FC45" s="117">
        <f t="shared" si="40"/>
        <v>10</v>
      </c>
      <c r="FD45" s="122"/>
      <c r="FE45" s="122"/>
      <c r="FG45" s="117">
        <f t="shared" si="41"/>
        <v>10</v>
      </c>
      <c r="FH45" s="121"/>
      <c r="FI45" s="121"/>
      <c r="FK45" s="117">
        <f t="shared" si="42"/>
        <v>10</v>
      </c>
      <c r="FL45" s="121"/>
      <c r="FM45" s="121"/>
      <c r="FO45" s="117">
        <f t="shared" si="43"/>
        <v>10</v>
      </c>
      <c r="FP45" s="121"/>
      <c r="FQ45" s="121"/>
      <c r="FS45" s="117">
        <f t="shared" si="44"/>
        <v>10</v>
      </c>
      <c r="FT45" s="122"/>
      <c r="FU45" s="122"/>
      <c r="FW45" s="117">
        <f t="shared" si="45"/>
        <v>10</v>
      </c>
      <c r="FX45" s="121"/>
      <c r="FY45" s="121"/>
      <c r="GA45" s="117">
        <f t="shared" si="46"/>
        <v>10</v>
      </c>
      <c r="GB45" s="121"/>
      <c r="GC45" s="121"/>
      <c r="GE45" s="117">
        <f t="shared" si="47"/>
        <v>10</v>
      </c>
      <c r="GF45" s="122"/>
      <c r="GG45" s="122"/>
      <c r="GI45" s="117">
        <f t="shared" si="48"/>
        <v>10</v>
      </c>
      <c r="GJ45" s="122"/>
      <c r="GK45" s="122"/>
      <c r="GM45" s="117">
        <f t="shared" si="49"/>
        <v>10</v>
      </c>
      <c r="GN45" s="121"/>
      <c r="GO45" s="121"/>
      <c r="GQ45" s="117">
        <f t="shared" si="50"/>
        <v>10</v>
      </c>
      <c r="GR45" s="121"/>
      <c r="GS45" s="121"/>
      <c r="GU45" s="117">
        <f t="shared" si="51"/>
        <v>10</v>
      </c>
      <c r="GV45" s="121"/>
      <c r="GW45" s="121"/>
      <c r="GY45" s="117">
        <f t="shared" si="52"/>
        <v>10</v>
      </c>
      <c r="GZ45" s="121"/>
      <c r="HA45" s="121"/>
      <c r="HC45" s="117">
        <f t="shared" si="53"/>
        <v>10</v>
      </c>
      <c r="HD45" s="124"/>
      <c r="HE45" s="124"/>
      <c r="HG45" s="117">
        <f t="shared" si="54"/>
        <v>10</v>
      </c>
      <c r="HH45" s="121"/>
      <c r="HI45" s="121"/>
      <c r="HJ45" s="125"/>
      <c r="HK45" s="117">
        <f t="shared" si="55"/>
        <v>10</v>
      </c>
      <c r="HL45" s="121"/>
      <c r="HM45" s="121"/>
      <c r="HN45" s="125"/>
      <c r="HO45" s="117">
        <f t="shared" si="56"/>
        <v>10</v>
      </c>
      <c r="HP45" s="121"/>
      <c r="HQ45" s="121"/>
      <c r="HR45" s="125"/>
      <c r="HS45" s="118">
        <f t="shared" si="57"/>
        <v>10</v>
      </c>
      <c r="HT45" s="119"/>
      <c r="HU45" s="119"/>
      <c r="HV45" s="123"/>
      <c r="HW45" s="117">
        <f t="shared" si="58"/>
        <v>10</v>
      </c>
      <c r="HX45" s="121"/>
      <c r="HY45" s="121"/>
      <c r="HZ45" s="125"/>
      <c r="IA45" s="117">
        <f t="shared" si="59"/>
        <v>10</v>
      </c>
      <c r="IB45" s="121"/>
      <c r="IC45" s="121"/>
      <c r="ID45" s="125"/>
      <c r="IE45" s="117">
        <f t="shared" si="60"/>
        <v>10</v>
      </c>
      <c r="IF45" s="121"/>
      <c r="IG45" s="121"/>
      <c r="IH45" s="125"/>
      <c r="II45" s="117">
        <f t="shared" si="61"/>
        <v>10</v>
      </c>
      <c r="IJ45" s="121"/>
      <c r="IK45" s="121"/>
      <c r="IL45" s="125"/>
      <c r="IM45" s="117">
        <f t="shared" si="62"/>
        <v>10</v>
      </c>
      <c r="IN45" s="121"/>
      <c r="IO45" s="121"/>
      <c r="IP45" s="125"/>
      <c r="IQ45" s="117">
        <f t="shared" si="63"/>
        <v>10</v>
      </c>
      <c r="IR45" s="121"/>
      <c r="IS45" s="121"/>
      <c r="IU45" s="117">
        <f t="shared" si="64"/>
        <v>10</v>
      </c>
      <c r="IV45" s="122"/>
      <c r="IW45" s="122"/>
      <c r="IY45" s="117">
        <f t="shared" si="65"/>
        <v>10</v>
      </c>
      <c r="IZ45" s="121"/>
      <c r="JA45" s="121"/>
      <c r="JC45" s="117">
        <f t="shared" si="66"/>
        <v>10</v>
      </c>
      <c r="JD45" s="121"/>
      <c r="JE45" s="121"/>
      <c r="JG45" s="117">
        <f t="shared" si="67"/>
        <v>10</v>
      </c>
      <c r="JH45" s="121"/>
      <c r="JI45" s="121"/>
      <c r="JK45" s="117">
        <f t="shared" si="68"/>
        <v>10</v>
      </c>
      <c r="JL45" s="121"/>
      <c r="JM45" s="121"/>
      <c r="JO45" s="117">
        <f t="shared" si="69"/>
        <v>10</v>
      </c>
      <c r="JP45" s="121"/>
      <c r="JQ45" s="121"/>
      <c r="JS45" s="117">
        <f t="shared" si="70"/>
        <v>10</v>
      </c>
      <c r="JT45" s="121"/>
      <c r="JU45" s="121"/>
      <c r="JW45" s="117">
        <f t="shared" si="71"/>
        <v>10</v>
      </c>
      <c r="JX45" s="121"/>
      <c r="JY45" s="121"/>
      <c r="KA45" s="117">
        <f t="shared" si="72"/>
        <v>10</v>
      </c>
      <c r="KB45" s="122"/>
      <c r="KC45" s="122"/>
      <c r="KE45" s="117">
        <f t="shared" si="73"/>
        <v>10</v>
      </c>
      <c r="KF45" s="122"/>
      <c r="KG45" s="122"/>
      <c r="KI45" s="117">
        <f t="shared" si="74"/>
        <v>10</v>
      </c>
      <c r="KJ45" s="122"/>
      <c r="KK45" s="122"/>
      <c r="KM45" s="117">
        <f t="shared" si="75"/>
        <v>10</v>
      </c>
      <c r="KN45" s="122"/>
      <c r="KO45" s="122"/>
      <c r="KQ45" s="117">
        <f t="shared" si="76"/>
        <v>10</v>
      </c>
      <c r="KR45" s="122"/>
      <c r="KS45" s="122"/>
      <c r="KU45" s="117">
        <f t="shared" si="77"/>
        <v>10</v>
      </c>
      <c r="KV45" s="124"/>
      <c r="KW45" s="124"/>
      <c r="KY45" s="117">
        <f t="shared" si="78"/>
        <v>10</v>
      </c>
      <c r="KZ45" s="124"/>
      <c r="LA45" s="124"/>
      <c r="LC45" s="117">
        <f t="shared" si="79"/>
        <v>10</v>
      </c>
      <c r="LD45" s="121"/>
      <c r="LE45" s="121"/>
      <c r="LG45" s="117">
        <f t="shared" si="80"/>
        <v>10</v>
      </c>
      <c r="LH45" s="121"/>
      <c r="LI45" s="121"/>
      <c r="LK45" s="117">
        <f t="shared" si="81"/>
        <v>10</v>
      </c>
      <c r="LL45" s="121"/>
      <c r="LM45" s="121"/>
      <c r="LO45" s="117">
        <f t="shared" si="82"/>
        <v>10</v>
      </c>
      <c r="LP45" s="121"/>
      <c r="LQ45" s="121"/>
      <c r="LS45" s="117">
        <f t="shared" si="83"/>
        <v>10</v>
      </c>
      <c r="LT45" s="121"/>
      <c r="LU45" s="121"/>
      <c r="LW45" s="117">
        <f t="shared" si="84"/>
        <v>10</v>
      </c>
      <c r="LX45" s="126"/>
      <c r="LY45" s="121"/>
      <c r="MA45" s="117">
        <f t="shared" si="85"/>
        <v>10</v>
      </c>
      <c r="MB45" s="121"/>
      <c r="MC45" s="121"/>
      <c r="ME45" s="117">
        <f t="shared" si="86"/>
        <v>10</v>
      </c>
      <c r="MF45" s="121"/>
      <c r="MG45" s="121"/>
      <c r="MI45" s="117">
        <f t="shared" si="87"/>
        <v>10</v>
      </c>
      <c r="MJ45" s="121"/>
      <c r="MK45" s="121"/>
      <c r="MM45" s="117">
        <f t="shared" si="88"/>
        <v>10</v>
      </c>
      <c r="MN45" s="121"/>
      <c r="MO45" s="121"/>
      <c r="MQ45" s="117">
        <f t="shared" si="89"/>
        <v>10</v>
      </c>
      <c r="MR45" s="121"/>
      <c r="MS45" s="121"/>
      <c r="MU45" s="117">
        <f t="shared" si="90"/>
        <v>10</v>
      </c>
      <c r="MV45" s="121"/>
      <c r="MW45" s="121"/>
      <c r="MY45" s="117">
        <f t="shared" si="91"/>
        <v>10</v>
      </c>
      <c r="MZ45" s="121"/>
      <c r="NA45" s="121"/>
      <c r="NC45" s="117">
        <f t="shared" si="92"/>
        <v>10</v>
      </c>
      <c r="ND45" s="121"/>
      <c r="NE45" s="121"/>
      <c r="NG45" s="117">
        <f t="shared" si="93"/>
        <v>10</v>
      </c>
      <c r="NH45" s="121"/>
      <c r="NI45" s="121"/>
      <c r="NK45" s="117">
        <f t="shared" si="94"/>
        <v>10</v>
      </c>
      <c r="NL45" s="121"/>
      <c r="NM45" s="121"/>
      <c r="NO45" s="117">
        <f t="shared" si="95"/>
        <v>10</v>
      </c>
      <c r="NP45" s="121"/>
      <c r="NQ45" s="121"/>
      <c r="NS45" s="117">
        <f t="shared" si="96"/>
        <v>10</v>
      </c>
      <c r="NT45" s="122"/>
      <c r="NU45" s="122"/>
      <c r="NW45" s="117">
        <f t="shared" si="97"/>
        <v>10</v>
      </c>
      <c r="NX45" s="121"/>
      <c r="NY45" s="121"/>
      <c r="OA45" s="117">
        <f t="shared" si="98"/>
        <v>10</v>
      </c>
      <c r="OB45" s="121"/>
      <c r="OC45" s="121"/>
      <c r="OE45" s="117">
        <f t="shared" si="99"/>
        <v>10</v>
      </c>
      <c r="OF45" s="121"/>
      <c r="OG45" s="121"/>
      <c r="OI45" s="117">
        <f t="shared" si="100"/>
        <v>10</v>
      </c>
      <c r="OJ45" s="121"/>
      <c r="OK45" s="121"/>
      <c r="OM45" s="117">
        <f t="shared" si="101"/>
        <v>10</v>
      </c>
      <c r="ON45" s="121"/>
      <c r="OO45" s="121"/>
      <c r="OQ45" s="117">
        <f t="shared" si="102"/>
        <v>10</v>
      </c>
      <c r="OR45" s="121"/>
      <c r="OS45" s="121"/>
      <c r="OU45" s="117">
        <f t="shared" si="103"/>
        <v>10</v>
      </c>
      <c r="OV45" s="121"/>
      <c r="OW45" s="121"/>
      <c r="OX45" s="125"/>
      <c r="OY45" s="117">
        <f t="shared" si="104"/>
        <v>10</v>
      </c>
      <c r="OZ45" s="121"/>
      <c r="PA45" s="121"/>
      <c r="PB45" s="125"/>
      <c r="PC45" s="117">
        <f t="shared" si="105"/>
        <v>10</v>
      </c>
      <c r="PD45" s="121"/>
      <c r="PE45" s="121"/>
      <c r="PG45" s="117">
        <f t="shared" si="106"/>
        <v>10</v>
      </c>
      <c r="PH45" s="121"/>
      <c r="PI45" s="121"/>
      <c r="PK45" s="117">
        <f t="shared" si="107"/>
        <v>10</v>
      </c>
      <c r="PL45" s="121"/>
      <c r="PM45" s="121"/>
      <c r="PO45" s="117">
        <f t="shared" si="108"/>
        <v>10</v>
      </c>
      <c r="PP45" s="121"/>
      <c r="PQ45" s="121"/>
      <c r="PS45" s="117">
        <f t="shared" si="109"/>
        <v>10</v>
      </c>
      <c r="PT45" s="121"/>
      <c r="PU45" s="121"/>
      <c r="PW45" s="117">
        <f t="shared" si="110"/>
        <v>10</v>
      </c>
      <c r="PX45" s="121"/>
      <c r="PY45" s="121"/>
      <c r="QA45" s="117">
        <f t="shared" si="111"/>
        <v>10</v>
      </c>
      <c r="QB45" s="121"/>
      <c r="QC45" s="121"/>
      <c r="QE45" s="117">
        <f t="shared" si="112"/>
        <v>10</v>
      </c>
      <c r="QF45" s="121"/>
      <c r="QG45" s="121"/>
      <c r="QI45" s="117">
        <f t="shared" si="113"/>
        <v>10</v>
      </c>
      <c r="QJ45" s="121"/>
      <c r="QK45" s="121"/>
      <c r="QM45" s="117">
        <f t="shared" si="114"/>
        <v>10</v>
      </c>
      <c r="QN45" s="121"/>
      <c r="QO45" s="121"/>
      <c r="QQ45" s="117">
        <f t="shared" si="115"/>
        <v>10</v>
      </c>
      <c r="QR45" s="121"/>
      <c r="QS45" s="121"/>
      <c r="QU45" s="117">
        <f t="shared" si="116"/>
        <v>10</v>
      </c>
      <c r="QV45" s="121"/>
      <c r="QW45" s="121"/>
      <c r="QY45" s="117">
        <f t="shared" si="117"/>
        <v>10</v>
      </c>
      <c r="QZ45" s="121"/>
      <c r="RA45" s="121"/>
      <c r="RC45" s="117">
        <f t="shared" si="118"/>
        <v>10</v>
      </c>
      <c r="RD45" s="121"/>
      <c r="RE45" s="121"/>
      <c r="RG45" s="117">
        <f t="shared" si="119"/>
        <v>10</v>
      </c>
      <c r="RH45" s="121"/>
      <c r="RI45" s="121"/>
      <c r="RK45" s="117">
        <f t="shared" si="120"/>
        <v>10</v>
      </c>
      <c r="RL45" s="121"/>
      <c r="RM45" s="121"/>
      <c r="RO45" s="117">
        <f t="shared" si="121"/>
        <v>10</v>
      </c>
      <c r="RP45" s="121"/>
      <c r="RQ45" s="121"/>
      <c r="RS45" s="117">
        <f t="shared" si="122"/>
        <v>10</v>
      </c>
      <c r="RT45" s="121"/>
      <c r="RU45" s="121"/>
      <c r="RW45" s="117">
        <f t="shared" si="123"/>
        <v>10</v>
      </c>
      <c r="RX45" s="121"/>
      <c r="RY45" s="121"/>
      <c r="SA45" s="117">
        <f t="shared" si="124"/>
        <v>10</v>
      </c>
      <c r="SB45" s="121"/>
      <c r="SC45" s="121"/>
      <c r="SE45" s="117">
        <f t="shared" si="125"/>
        <v>10</v>
      </c>
      <c r="SF45" s="121"/>
      <c r="SG45" s="121"/>
      <c r="SI45" s="117">
        <f t="shared" si="126"/>
        <v>10</v>
      </c>
      <c r="SJ45" s="121"/>
      <c r="SK45" s="121"/>
      <c r="SM45" s="13"/>
    </row>
    <row r="46" hidden="1" outlineLevel="1">
      <c r="A46" s="116">
        <v>10.0</v>
      </c>
      <c r="C46" s="117">
        <f t="shared" si="1"/>
        <v>10</v>
      </c>
      <c r="G46" s="117">
        <f t="shared" si="2"/>
        <v>10</v>
      </c>
      <c r="K46" s="117">
        <f t="shared" si="3"/>
        <v>10</v>
      </c>
      <c r="O46" s="117">
        <f t="shared" si="4"/>
        <v>10</v>
      </c>
      <c r="S46" s="117">
        <f t="shared" si="5"/>
        <v>10</v>
      </c>
      <c r="W46" s="117">
        <f t="shared" si="6"/>
        <v>10</v>
      </c>
      <c r="AA46" s="117">
        <f t="shared" si="7"/>
        <v>10</v>
      </c>
      <c r="AE46" s="117">
        <f t="shared" si="8"/>
        <v>10</v>
      </c>
      <c r="AI46" s="117">
        <f t="shared" si="9"/>
        <v>10</v>
      </c>
      <c r="AM46" s="117">
        <f t="shared" si="10"/>
        <v>10</v>
      </c>
      <c r="AQ46" s="117">
        <f t="shared" si="11"/>
        <v>10</v>
      </c>
      <c r="AU46" s="117">
        <f t="shared" si="12"/>
        <v>10</v>
      </c>
      <c r="AY46" s="117">
        <f t="shared" si="13"/>
        <v>10</v>
      </c>
      <c r="BC46" s="117">
        <f t="shared" si="14"/>
        <v>10</v>
      </c>
      <c r="BG46" s="117">
        <f t="shared" si="15"/>
        <v>10</v>
      </c>
      <c r="BK46" s="117">
        <f t="shared" si="16"/>
        <v>10</v>
      </c>
      <c r="BO46" s="117">
        <f t="shared" si="17"/>
        <v>10</v>
      </c>
      <c r="BS46" s="118">
        <f t="shared" si="18"/>
        <v>10</v>
      </c>
      <c r="BT46" s="119"/>
      <c r="BU46" s="119"/>
      <c r="BV46" s="120"/>
      <c r="BW46" s="117">
        <f t="shared" si="19"/>
        <v>10</v>
      </c>
      <c r="CA46" s="117">
        <f t="shared" si="20"/>
        <v>10</v>
      </c>
      <c r="CE46" s="117">
        <f t="shared" si="21"/>
        <v>10</v>
      </c>
      <c r="CI46" s="117">
        <f t="shared" si="22"/>
        <v>10</v>
      </c>
      <c r="CM46" s="117">
        <f t="shared" si="23"/>
        <v>10</v>
      </c>
      <c r="CQ46" s="117">
        <f t="shared" si="24"/>
        <v>10</v>
      </c>
      <c r="CR46" s="121"/>
      <c r="CS46" s="121"/>
      <c r="CU46" s="117">
        <f t="shared" si="25"/>
        <v>10</v>
      </c>
      <c r="CV46" s="121"/>
      <c r="CW46" s="121"/>
      <c r="CY46" s="117">
        <f t="shared" si="26"/>
        <v>10</v>
      </c>
      <c r="CZ46" s="122"/>
      <c r="DA46" s="122"/>
      <c r="DC46" s="117">
        <f t="shared" si="27"/>
        <v>10</v>
      </c>
      <c r="DD46" s="122"/>
      <c r="DE46" s="122"/>
      <c r="DG46" s="118">
        <f t="shared" si="28"/>
        <v>10</v>
      </c>
      <c r="DH46" s="119"/>
      <c r="DI46" s="119"/>
      <c r="DJ46" s="123"/>
      <c r="DK46" s="117">
        <f t="shared" si="29"/>
        <v>10</v>
      </c>
      <c r="DL46" s="121"/>
      <c r="DM46" s="121"/>
      <c r="DO46" s="117">
        <f t="shared" si="30"/>
        <v>10</v>
      </c>
      <c r="DP46" s="122"/>
      <c r="DQ46" s="122"/>
      <c r="DS46" s="117">
        <f t="shared" si="31"/>
        <v>10</v>
      </c>
      <c r="DT46" s="121"/>
      <c r="DU46" s="121"/>
      <c r="DW46" s="117">
        <f t="shared" si="32"/>
        <v>10</v>
      </c>
      <c r="DX46" s="121"/>
      <c r="DY46" s="121"/>
      <c r="EA46" s="117">
        <f t="shared" si="33"/>
        <v>10</v>
      </c>
      <c r="EB46" s="121"/>
      <c r="EC46" s="121"/>
      <c r="EE46" s="117">
        <f t="shared" si="34"/>
        <v>10</v>
      </c>
      <c r="EF46" s="122"/>
      <c r="EG46" s="122"/>
      <c r="EI46" s="117">
        <f t="shared" si="35"/>
        <v>10</v>
      </c>
      <c r="EJ46" s="122"/>
      <c r="EK46" s="122"/>
      <c r="EM46" s="117">
        <f t="shared" si="36"/>
        <v>10</v>
      </c>
      <c r="EN46" s="122"/>
      <c r="EO46" s="122"/>
      <c r="EQ46" s="117">
        <f t="shared" si="37"/>
        <v>10</v>
      </c>
      <c r="ER46" s="122"/>
      <c r="ES46" s="122"/>
      <c r="EU46" s="117">
        <f t="shared" si="38"/>
        <v>10</v>
      </c>
      <c r="EV46" s="121"/>
      <c r="EW46" s="121"/>
      <c r="EY46" s="117">
        <f t="shared" si="39"/>
        <v>10</v>
      </c>
      <c r="EZ46" s="122"/>
      <c r="FA46" s="122"/>
      <c r="FC46" s="117">
        <f t="shared" si="40"/>
        <v>10</v>
      </c>
      <c r="FD46" s="122"/>
      <c r="FE46" s="122"/>
      <c r="FG46" s="117">
        <f t="shared" si="41"/>
        <v>10</v>
      </c>
      <c r="FH46" s="121"/>
      <c r="FI46" s="121"/>
      <c r="FK46" s="117">
        <f t="shared" si="42"/>
        <v>10</v>
      </c>
      <c r="FL46" s="121"/>
      <c r="FM46" s="121"/>
      <c r="FO46" s="117">
        <f t="shared" si="43"/>
        <v>10</v>
      </c>
      <c r="FP46" s="121"/>
      <c r="FQ46" s="121"/>
      <c r="FS46" s="117">
        <f t="shared" si="44"/>
        <v>10</v>
      </c>
      <c r="FT46" s="122"/>
      <c r="FU46" s="122"/>
      <c r="FW46" s="117">
        <f t="shared" si="45"/>
        <v>10</v>
      </c>
      <c r="FX46" s="121"/>
      <c r="FY46" s="121"/>
      <c r="GA46" s="117">
        <f t="shared" si="46"/>
        <v>10</v>
      </c>
      <c r="GB46" s="121"/>
      <c r="GC46" s="121"/>
      <c r="GE46" s="117">
        <f t="shared" si="47"/>
        <v>10</v>
      </c>
      <c r="GF46" s="122"/>
      <c r="GG46" s="122"/>
      <c r="GI46" s="117">
        <f t="shared" si="48"/>
        <v>10</v>
      </c>
      <c r="GJ46" s="122"/>
      <c r="GK46" s="122"/>
      <c r="GM46" s="117">
        <f t="shared" si="49"/>
        <v>10</v>
      </c>
      <c r="GN46" s="121"/>
      <c r="GO46" s="121"/>
      <c r="GQ46" s="117">
        <f t="shared" si="50"/>
        <v>10</v>
      </c>
      <c r="GR46" s="121"/>
      <c r="GS46" s="121"/>
      <c r="GU46" s="117">
        <f t="shared" si="51"/>
        <v>10</v>
      </c>
      <c r="GV46" s="121"/>
      <c r="GW46" s="121"/>
      <c r="GY46" s="117">
        <f t="shared" si="52"/>
        <v>10</v>
      </c>
      <c r="GZ46" s="121"/>
      <c r="HA46" s="121"/>
      <c r="HC46" s="117">
        <f t="shared" si="53"/>
        <v>10</v>
      </c>
      <c r="HD46" s="124"/>
      <c r="HE46" s="124"/>
      <c r="HG46" s="117">
        <f t="shared" si="54"/>
        <v>10</v>
      </c>
      <c r="HH46" s="121"/>
      <c r="HI46" s="121"/>
      <c r="HJ46" s="125"/>
      <c r="HK46" s="117">
        <f t="shared" si="55"/>
        <v>10</v>
      </c>
      <c r="HL46" s="121"/>
      <c r="HM46" s="121"/>
      <c r="HN46" s="125"/>
      <c r="HO46" s="117">
        <f t="shared" si="56"/>
        <v>10</v>
      </c>
      <c r="HP46" s="121"/>
      <c r="HQ46" s="121"/>
      <c r="HR46" s="125"/>
      <c r="HS46" s="118">
        <f t="shared" si="57"/>
        <v>10</v>
      </c>
      <c r="HT46" s="119"/>
      <c r="HU46" s="119"/>
      <c r="HV46" s="123"/>
      <c r="HW46" s="117">
        <f t="shared" si="58"/>
        <v>10</v>
      </c>
      <c r="HX46" s="121"/>
      <c r="HY46" s="121"/>
      <c r="HZ46" s="125"/>
      <c r="IA46" s="117">
        <f t="shared" si="59"/>
        <v>10</v>
      </c>
      <c r="IB46" s="121"/>
      <c r="IC46" s="121"/>
      <c r="ID46" s="125"/>
      <c r="IE46" s="117">
        <f t="shared" si="60"/>
        <v>10</v>
      </c>
      <c r="IF46" s="121"/>
      <c r="IG46" s="121"/>
      <c r="IH46" s="125"/>
      <c r="II46" s="117">
        <f t="shared" si="61"/>
        <v>10</v>
      </c>
      <c r="IJ46" s="121"/>
      <c r="IK46" s="121"/>
      <c r="IL46" s="125"/>
      <c r="IM46" s="117">
        <f t="shared" si="62"/>
        <v>10</v>
      </c>
      <c r="IN46" s="121"/>
      <c r="IO46" s="121"/>
      <c r="IP46" s="125"/>
      <c r="IQ46" s="117">
        <f t="shared" si="63"/>
        <v>10</v>
      </c>
      <c r="IR46" s="121"/>
      <c r="IS46" s="121"/>
      <c r="IU46" s="117">
        <f t="shared" si="64"/>
        <v>10</v>
      </c>
      <c r="IV46" s="122"/>
      <c r="IW46" s="122"/>
      <c r="IY46" s="117">
        <f t="shared" si="65"/>
        <v>10</v>
      </c>
      <c r="IZ46" s="121"/>
      <c r="JA46" s="121"/>
      <c r="JC46" s="117">
        <f t="shared" si="66"/>
        <v>10</v>
      </c>
      <c r="JD46" s="121"/>
      <c r="JE46" s="121"/>
      <c r="JG46" s="117">
        <f t="shared" si="67"/>
        <v>10</v>
      </c>
      <c r="JH46" s="121"/>
      <c r="JI46" s="121"/>
      <c r="JK46" s="117">
        <f t="shared" si="68"/>
        <v>10</v>
      </c>
      <c r="JL46" s="121"/>
      <c r="JM46" s="121"/>
      <c r="JO46" s="117">
        <f t="shared" si="69"/>
        <v>10</v>
      </c>
      <c r="JP46" s="121"/>
      <c r="JQ46" s="121"/>
      <c r="JS46" s="117">
        <f t="shared" si="70"/>
        <v>10</v>
      </c>
      <c r="JT46" s="121"/>
      <c r="JU46" s="121"/>
      <c r="JW46" s="117">
        <f t="shared" si="71"/>
        <v>10</v>
      </c>
      <c r="JX46" s="121"/>
      <c r="JY46" s="121"/>
      <c r="KA46" s="117">
        <f t="shared" si="72"/>
        <v>10</v>
      </c>
      <c r="KB46" s="122"/>
      <c r="KC46" s="122"/>
      <c r="KE46" s="117">
        <f t="shared" si="73"/>
        <v>10</v>
      </c>
      <c r="KF46" s="122"/>
      <c r="KG46" s="122"/>
      <c r="KI46" s="117">
        <f t="shared" si="74"/>
        <v>10</v>
      </c>
      <c r="KJ46" s="122"/>
      <c r="KK46" s="122"/>
      <c r="KM46" s="117">
        <f t="shared" si="75"/>
        <v>10</v>
      </c>
      <c r="KN46" s="122"/>
      <c r="KO46" s="122"/>
      <c r="KQ46" s="117">
        <f t="shared" si="76"/>
        <v>10</v>
      </c>
      <c r="KR46" s="122"/>
      <c r="KS46" s="122"/>
      <c r="KU46" s="117">
        <f t="shared" si="77"/>
        <v>10</v>
      </c>
      <c r="KV46" s="124"/>
      <c r="KW46" s="124"/>
      <c r="KY46" s="117">
        <f t="shared" si="78"/>
        <v>10</v>
      </c>
      <c r="KZ46" s="124"/>
      <c r="LA46" s="124"/>
      <c r="LC46" s="117">
        <f t="shared" si="79"/>
        <v>10</v>
      </c>
      <c r="LD46" s="121"/>
      <c r="LE46" s="121"/>
      <c r="LG46" s="117">
        <f t="shared" si="80"/>
        <v>10</v>
      </c>
      <c r="LH46" s="121"/>
      <c r="LI46" s="121"/>
      <c r="LK46" s="117">
        <f t="shared" si="81"/>
        <v>10</v>
      </c>
      <c r="LL46" s="121"/>
      <c r="LM46" s="121"/>
      <c r="LO46" s="117">
        <f t="shared" si="82"/>
        <v>10</v>
      </c>
      <c r="LP46" s="121"/>
      <c r="LQ46" s="121"/>
      <c r="LS46" s="117">
        <f t="shared" si="83"/>
        <v>10</v>
      </c>
      <c r="LT46" s="121"/>
      <c r="LU46" s="121"/>
      <c r="LW46" s="117">
        <f t="shared" si="84"/>
        <v>10</v>
      </c>
      <c r="LX46" s="126"/>
      <c r="LY46" s="121"/>
      <c r="MA46" s="117">
        <f t="shared" si="85"/>
        <v>10</v>
      </c>
      <c r="MB46" s="121"/>
      <c r="MC46" s="121"/>
      <c r="ME46" s="117">
        <f t="shared" si="86"/>
        <v>10</v>
      </c>
      <c r="MF46" s="121"/>
      <c r="MG46" s="121"/>
      <c r="MI46" s="117">
        <f t="shared" si="87"/>
        <v>10</v>
      </c>
      <c r="MJ46" s="121"/>
      <c r="MK46" s="121"/>
      <c r="MM46" s="117">
        <f t="shared" si="88"/>
        <v>10</v>
      </c>
      <c r="MN46" s="121"/>
      <c r="MO46" s="121"/>
      <c r="MQ46" s="117">
        <f t="shared" si="89"/>
        <v>10</v>
      </c>
      <c r="MR46" s="121"/>
      <c r="MS46" s="121"/>
      <c r="MU46" s="117">
        <f t="shared" si="90"/>
        <v>10</v>
      </c>
      <c r="MV46" s="121"/>
      <c r="MW46" s="121"/>
      <c r="MY46" s="117">
        <f t="shared" si="91"/>
        <v>10</v>
      </c>
      <c r="MZ46" s="121"/>
      <c r="NA46" s="121"/>
      <c r="NC46" s="117">
        <f t="shared" si="92"/>
        <v>10</v>
      </c>
      <c r="ND46" s="121"/>
      <c r="NE46" s="121"/>
      <c r="NG46" s="117">
        <f t="shared" si="93"/>
        <v>10</v>
      </c>
      <c r="NH46" s="121"/>
      <c r="NI46" s="121"/>
      <c r="NK46" s="117">
        <f t="shared" si="94"/>
        <v>10</v>
      </c>
      <c r="NL46" s="121"/>
      <c r="NM46" s="121"/>
      <c r="NO46" s="117">
        <f t="shared" si="95"/>
        <v>10</v>
      </c>
      <c r="NP46" s="121"/>
      <c r="NQ46" s="121"/>
      <c r="NS46" s="117">
        <f t="shared" si="96"/>
        <v>10</v>
      </c>
      <c r="NT46" s="122"/>
      <c r="NU46" s="122"/>
      <c r="NW46" s="117">
        <f t="shared" si="97"/>
        <v>10</v>
      </c>
      <c r="NX46" s="121"/>
      <c r="NY46" s="121"/>
      <c r="OA46" s="117">
        <f t="shared" si="98"/>
        <v>10</v>
      </c>
      <c r="OB46" s="121"/>
      <c r="OC46" s="121"/>
      <c r="OE46" s="117">
        <f t="shared" si="99"/>
        <v>10</v>
      </c>
      <c r="OF46" s="121"/>
      <c r="OG46" s="121"/>
      <c r="OI46" s="117">
        <f t="shared" si="100"/>
        <v>10</v>
      </c>
      <c r="OJ46" s="121"/>
      <c r="OK46" s="121"/>
      <c r="OM46" s="117">
        <f t="shared" si="101"/>
        <v>10</v>
      </c>
      <c r="ON46" s="121"/>
      <c r="OO46" s="121"/>
      <c r="OQ46" s="117">
        <f t="shared" si="102"/>
        <v>10</v>
      </c>
      <c r="OR46" s="121"/>
      <c r="OS46" s="121"/>
      <c r="OU46" s="117">
        <f t="shared" si="103"/>
        <v>10</v>
      </c>
      <c r="OV46" s="121"/>
      <c r="OW46" s="121"/>
      <c r="OX46" s="125"/>
      <c r="OY46" s="117">
        <f t="shared" si="104"/>
        <v>10</v>
      </c>
      <c r="OZ46" s="121"/>
      <c r="PA46" s="121"/>
      <c r="PB46" s="125"/>
      <c r="PC46" s="117">
        <f t="shared" si="105"/>
        <v>10</v>
      </c>
      <c r="PD46" s="121"/>
      <c r="PE46" s="121"/>
      <c r="PG46" s="117">
        <f t="shared" si="106"/>
        <v>10</v>
      </c>
      <c r="PH46" s="121"/>
      <c r="PI46" s="121"/>
      <c r="PK46" s="117">
        <f t="shared" si="107"/>
        <v>10</v>
      </c>
      <c r="PL46" s="121"/>
      <c r="PM46" s="121"/>
      <c r="PO46" s="117">
        <f t="shared" si="108"/>
        <v>10</v>
      </c>
      <c r="PP46" s="121"/>
      <c r="PQ46" s="121"/>
      <c r="PS46" s="117">
        <f t="shared" si="109"/>
        <v>10</v>
      </c>
      <c r="PT46" s="121"/>
      <c r="PU46" s="121"/>
      <c r="PW46" s="117">
        <f t="shared" si="110"/>
        <v>10</v>
      </c>
      <c r="PX46" s="121"/>
      <c r="PY46" s="121"/>
      <c r="QA46" s="117">
        <f t="shared" si="111"/>
        <v>10</v>
      </c>
      <c r="QB46" s="121"/>
      <c r="QC46" s="121"/>
      <c r="QE46" s="117">
        <f t="shared" si="112"/>
        <v>10</v>
      </c>
      <c r="QF46" s="121"/>
      <c r="QG46" s="121"/>
      <c r="QI46" s="117">
        <f t="shared" si="113"/>
        <v>10</v>
      </c>
      <c r="QJ46" s="121"/>
      <c r="QK46" s="121"/>
      <c r="QM46" s="117">
        <f t="shared" si="114"/>
        <v>10</v>
      </c>
      <c r="QN46" s="121"/>
      <c r="QO46" s="121"/>
      <c r="QQ46" s="117">
        <f t="shared" si="115"/>
        <v>10</v>
      </c>
      <c r="QR46" s="121"/>
      <c r="QS46" s="121"/>
      <c r="QU46" s="117">
        <f t="shared" si="116"/>
        <v>10</v>
      </c>
      <c r="QV46" s="121"/>
      <c r="QW46" s="121"/>
      <c r="QY46" s="117">
        <f t="shared" si="117"/>
        <v>10</v>
      </c>
      <c r="QZ46" s="121"/>
      <c r="RA46" s="121"/>
      <c r="RC46" s="117">
        <f t="shared" si="118"/>
        <v>10</v>
      </c>
      <c r="RD46" s="121"/>
      <c r="RE46" s="121"/>
      <c r="RG46" s="117">
        <f t="shared" si="119"/>
        <v>10</v>
      </c>
      <c r="RH46" s="121"/>
      <c r="RI46" s="121"/>
      <c r="RK46" s="117">
        <f t="shared" si="120"/>
        <v>10</v>
      </c>
      <c r="RL46" s="121"/>
      <c r="RM46" s="121"/>
      <c r="RO46" s="117">
        <f t="shared" si="121"/>
        <v>10</v>
      </c>
      <c r="RP46" s="121"/>
      <c r="RQ46" s="121"/>
      <c r="RS46" s="117">
        <f t="shared" si="122"/>
        <v>10</v>
      </c>
      <c r="RT46" s="121"/>
      <c r="RU46" s="121"/>
      <c r="RW46" s="117">
        <f t="shared" si="123"/>
        <v>10</v>
      </c>
      <c r="RX46" s="121"/>
      <c r="RY46" s="121"/>
      <c r="SA46" s="117">
        <f t="shared" si="124"/>
        <v>10</v>
      </c>
      <c r="SB46" s="121"/>
      <c r="SC46" s="121"/>
      <c r="SE46" s="117">
        <f t="shared" si="125"/>
        <v>10</v>
      </c>
      <c r="SF46" s="121"/>
      <c r="SG46" s="121"/>
      <c r="SI46" s="117">
        <f t="shared" si="126"/>
        <v>10</v>
      </c>
      <c r="SJ46" s="121"/>
      <c r="SK46" s="121"/>
      <c r="SM46" s="13"/>
    </row>
    <row r="47" hidden="1" outlineLevel="1">
      <c r="A47" s="116">
        <v>5.0</v>
      </c>
      <c r="C47" s="117">
        <f t="shared" si="1"/>
        <v>5</v>
      </c>
      <c r="G47" s="117">
        <f t="shared" si="2"/>
        <v>5</v>
      </c>
      <c r="K47" s="117">
        <f t="shared" si="3"/>
        <v>5</v>
      </c>
      <c r="O47" s="117">
        <f t="shared" si="4"/>
        <v>5</v>
      </c>
      <c r="S47" s="117">
        <f t="shared" si="5"/>
        <v>5</v>
      </c>
      <c r="W47" s="117">
        <f t="shared" si="6"/>
        <v>5</v>
      </c>
      <c r="AA47" s="117">
        <f t="shared" si="7"/>
        <v>5</v>
      </c>
      <c r="AE47" s="117">
        <f t="shared" si="8"/>
        <v>5</v>
      </c>
      <c r="AI47" s="117">
        <f t="shared" si="9"/>
        <v>5</v>
      </c>
      <c r="AM47" s="117">
        <f t="shared" si="10"/>
        <v>5</v>
      </c>
      <c r="AQ47" s="117">
        <f t="shared" si="11"/>
        <v>5</v>
      </c>
      <c r="AU47" s="117">
        <f t="shared" si="12"/>
        <v>5</v>
      </c>
      <c r="AY47" s="117">
        <f t="shared" si="13"/>
        <v>5</v>
      </c>
      <c r="BC47" s="117">
        <f t="shared" si="14"/>
        <v>5</v>
      </c>
      <c r="BG47" s="117">
        <f t="shared" si="15"/>
        <v>5</v>
      </c>
      <c r="BK47" s="117">
        <f t="shared" si="16"/>
        <v>5</v>
      </c>
      <c r="BO47" s="117">
        <f t="shared" si="17"/>
        <v>5</v>
      </c>
      <c r="BS47" s="118">
        <f t="shared" si="18"/>
        <v>5</v>
      </c>
      <c r="BT47" s="119"/>
      <c r="BU47" s="119"/>
      <c r="BV47" s="120"/>
      <c r="BW47" s="117">
        <f t="shared" si="19"/>
        <v>5</v>
      </c>
      <c r="CA47" s="117">
        <f t="shared" si="20"/>
        <v>5</v>
      </c>
      <c r="CE47" s="117">
        <f t="shared" si="21"/>
        <v>5</v>
      </c>
      <c r="CI47" s="117">
        <f t="shared" si="22"/>
        <v>5</v>
      </c>
      <c r="CM47" s="117">
        <f t="shared" si="23"/>
        <v>5</v>
      </c>
      <c r="CQ47" s="117">
        <f t="shared" si="24"/>
        <v>5</v>
      </c>
      <c r="CR47" s="121"/>
      <c r="CS47" s="121"/>
      <c r="CU47" s="117">
        <f t="shared" si="25"/>
        <v>5</v>
      </c>
      <c r="CV47" s="121"/>
      <c r="CW47" s="121"/>
      <c r="CY47" s="117">
        <f t="shared" si="26"/>
        <v>5</v>
      </c>
      <c r="CZ47" s="122"/>
      <c r="DA47" s="122"/>
      <c r="DC47" s="117">
        <f t="shared" si="27"/>
        <v>5</v>
      </c>
      <c r="DD47" s="122"/>
      <c r="DE47" s="122"/>
      <c r="DG47" s="118">
        <f t="shared" si="28"/>
        <v>5</v>
      </c>
      <c r="DH47" s="119"/>
      <c r="DI47" s="119"/>
      <c r="DJ47" s="123"/>
      <c r="DK47" s="117">
        <f t="shared" si="29"/>
        <v>5</v>
      </c>
      <c r="DL47" s="121"/>
      <c r="DM47" s="121"/>
      <c r="DO47" s="117">
        <f t="shared" si="30"/>
        <v>5</v>
      </c>
      <c r="DP47" s="122"/>
      <c r="DQ47" s="122"/>
      <c r="DS47" s="117">
        <f t="shared" si="31"/>
        <v>5</v>
      </c>
      <c r="DT47" s="121"/>
      <c r="DU47" s="121"/>
      <c r="DW47" s="117">
        <f t="shared" si="32"/>
        <v>5</v>
      </c>
      <c r="DX47" s="121"/>
      <c r="DY47" s="121"/>
      <c r="EA47" s="117">
        <f t="shared" si="33"/>
        <v>5</v>
      </c>
      <c r="EB47" s="121"/>
      <c r="EC47" s="121"/>
      <c r="EE47" s="117">
        <f t="shared" si="34"/>
        <v>5</v>
      </c>
      <c r="EF47" s="122"/>
      <c r="EG47" s="122"/>
      <c r="EI47" s="117">
        <f t="shared" si="35"/>
        <v>5</v>
      </c>
      <c r="EJ47" s="122"/>
      <c r="EK47" s="122"/>
      <c r="EM47" s="117">
        <f t="shared" si="36"/>
        <v>5</v>
      </c>
      <c r="EN47" s="122"/>
      <c r="EO47" s="122"/>
      <c r="EQ47" s="117">
        <f t="shared" si="37"/>
        <v>5</v>
      </c>
      <c r="ER47" s="122"/>
      <c r="ES47" s="122"/>
      <c r="EU47" s="117">
        <f t="shared" si="38"/>
        <v>5</v>
      </c>
      <c r="EV47" s="121"/>
      <c r="EW47" s="121"/>
      <c r="EY47" s="117">
        <f t="shared" si="39"/>
        <v>5</v>
      </c>
      <c r="EZ47" s="122"/>
      <c r="FA47" s="122"/>
      <c r="FC47" s="117">
        <f t="shared" si="40"/>
        <v>5</v>
      </c>
      <c r="FD47" s="122"/>
      <c r="FE47" s="122"/>
      <c r="FG47" s="117">
        <f t="shared" si="41"/>
        <v>5</v>
      </c>
      <c r="FH47" s="121"/>
      <c r="FI47" s="121"/>
      <c r="FK47" s="117">
        <f t="shared" si="42"/>
        <v>5</v>
      </c>
      <c r="FL47" s="121"/>
      <c r="FM47" s="121"/>
      <c r="FO47" s="117">
        <f t="shared" si="43"/>
        <v>5</v>
      </c>
      <c r="FP47" s="121"/>
      <c r="FQ47" s="121"/>
      <c r="FS47" s="117">
        <f t="shared" si="44"/>
        <v>5</v>
      </c>
      <c r="FT47" s="122"/>
      <c r="FU47" s="122"/>
      <c r="FW47" s="117">
        <f t="shared" si="45"/>
        <v>5</v>
      </c>
      <c r="FX47" s="121"/>
      <c r="FY47" s="121"/>
      <c r="GA47" s="117">
        <f t="shared" si="46"/>
        <v>5</v>
      </c>
      <c r="GB47" s="121"/>
      <c r="GC47" s="121"/>
      <c r="GE47" s="117">
        <f t="shared" si="47"/>
        <v>5</v>
      </c>
      <c r="GF47" s="122"/>
      <c r="GG47" s="122"/>
      <c r="GI47" s="117">
        <f t="shared" si="48"/>
        <v>5</v>
      </c>
      <c r="GJ47" s="122"/>
      <c r="GK47" s="122"/>
      <c r="GM47" s="117">
        <f t="shared" si="49"/>
        <v>5</v>
      </c>
      <c r="GN47" s="121"/>
      <c r="GO47" s="121"/>
      <c r="GQ47" s="117">
        <f t="shared" si="50"/>
        <v>5</v>
      </c>
      <c r="GR47" s="121"/>
      <c r="GS47" s="121"/>
      <c r="GU47" s="117">
        <f t="shared" si="51"/>
        <v>5</v>
      </c>
      <c r="GV47" s="121"/>
      <c r="GW47" s="121"/>
      <c r="GY47" s="117">
        <f t="shared" si="52"/>
        <v>5</v>
      </c>
      <c r="GZ47" s="121"/>
      <c r="HA47" s="121"/>
      <c r="HC47" s="117">
        <f t="shared" si="53"/>
        <v>5</v>
      </c>
      <c r="HD47" s="124"/>
      <c r="HE47" s="124"/>
      <c r="HG47" s="117">
        <f t="shared" si="54"/>
        <v>5</v>
      </c>
      <c r="HH47" s="121"/>
      <c r="HI47" s="121"/>
      <c r="HJ47" s="125"/>
      <c r="HK47" s="117">
        <f t="shared" si="55"/>
        <v>5</v>
      </c>
      <c r="HL47" s="121"/>
      <c r="HM47" s="121"/>
      <c r="HN47" s="125"/>
      <c r="HO47" s="117">
        <f t="shared" si="56"/>
        <v>5</v>
      </c>
      <c r="HP47" s="121"/>
      <c r="HQ47" s="121"/>
      <c r="HR47" s="125"/>
      <c r="HS47" s="118">
        <f t="shared" si="57"/>
        <v>5</v>
      </c>
      <c r="HT47" s="119"/>
      <c r="HU47" s="119"/>
      <c r="HV47" s="123"/>
      <c r="HW47" s="117">
        <f t="shared" si="58"/>
        <v>5</v>
      </c>
      <c r="HX47" s="121"/>
      <c r="HY47" s="121"/>
      <c r="HZ47" s="125"/>
      <c r="IA47" s="117">
        <f t="shared" si="59"/>
        <v>5</v>
      </c>
      <c r="IB47" s="121"/>
      <c r="IC47" s="121"/>
      <c r="ID47" s="125"/>
      <c r="IE47" s="117">
        <f t="shared" si="60"/>
        <v>5</v>
      </c>
      <c r="IF47" s="121"/>
      <c r="IG47" s="121"/>
      <c r="IH47" s="125"/>
      <c r="II47" s="117">
        <f t="shared" si="61"/>
        <v>5</v>
      </c>
      <c r="IJ47" s="121"/>
      <c r="IK47" s="121"/>
      <c r="IL47" s="125"/>
      <c r="IM47" s="117">
        <f t="shared" si="62"/>
        <v>5</v>
      </c>
      <c r="IN47" s="121"/>
      <c r="IO47" s="121"/>
      <c r="IP47" s="125"/>
      <c r="IQ47" s="117">
        <f t="shared" si="63"/>
        <v>5</v>
      </c>
      <c r="IR47" s="121"/>
      <c r="IS47" s="121"/>
      <c r="IU47" s="117">
        <f t="shared" si="64"/>
        <v>5</v>
      </c>
      <c r="IV47" s="122"/>
      <c r="IW47" s="122"/>
      <c r="IY47" s="117">
        <f t="shared" si="65"/>
        <v>5</v>
      </c>
      <c r="IZ47" s="121"/>
      <c r="JA47" s="121"/>
      <c r="JC47" s="117">
        <f t="shared" si="66"/>
        <v>5</v>
      </c>
      <c r="JD47" s="121"/>
      <c r="JE47" s="121"/>
      <c r="JG47" s="117">
        <f t="shared" si="67"/>
        <v>5</v>
      </c>
      <c r="JH47" s="121"/>
      <c r="JI47" s="121"/>
      <c r="JK47" s="117">
        <f t="shared" si="68"/>
        <v>5</v>
      </c>
      <c r="JL47" s="121"/>
      <c r="JM47" s="121"/>
      <c r="JO47" s="117">
        <f t="shared" si="69"/>
        <v>5</v>
      </c>
      <c r="JP47" s="121"/>
      <c r="JQ47" s="121"/>
      <c r="JS47" s="117">
        <f t="shared" si="70"/>
        <v>5</v>
      </c>
      <c r="JT47" s="121"/>
      <c r="JU47" s="121"/>
      <c r="JW47" s="117">
        <f t="shared" si="71"/>
        <v>5</v>
      </c>
      <c r="JX47" s="121"/>
      <c r="JY47" s="121"/>
      <c r="KA47" s="117">
        <f t="shared" si="72"/>
        <v>5</v>
      </c>
      <c r="KB47" s="122"/>
      <c r="KC47" s="122"/>
      <c r="KE47" s="117">
        <f t="shared" si="73"/>
        <v>5</v>
      </c>
      <c r="KF47" s="122"/>
      <c r="KG47" s="122"/>
      <c r="KI47" s="117">
        <f t="shared" si="74"/>
        <v>5</v>
      </c>
      <c r="KJ47" s="122"/>
      <c r="KK47" s="122"/>
      <c r="KM47" s="117">
        <f t="shared" si="75"/>
        <v>5</v>
      </c>
      <c r="KN47" s="122"/>
      <c r="KO47" s="122"/>
      <c r="KQ47" s="117">
        <f t="shared" si="76"/>
        <v>5</v>
      </c>
      <c r="KR47" s="122"/>
      <c r="KS47" s="122"/>
      <c r="KU47" s="117">
        <f t="shared" si="77"/>
        <v>5</v>
      </c>
      <c r="KV47" s="124"/>
      <c r="KW47" s="124"/>
      <c r="KY47" s="117">
        <f t="shared" si="78"/>
        <v>5</v>
      </c>
      <c r="KZ47" s="124"/>
      <c r="LA47" s="124"/>
      <c r="LC47" s="117">
        <f t="shared" si="79"/>
        <v>5</v>
      </c>
      <c r="LD47" s="121"/>
      <c r="LE47" s="121"/>
      <c r="LG47" s="117">
        <f t="shared" si="80"/>
        <v>5</v>
      </c>
      <c r="LH47" s="121"/>
      <c r="LI47" s="121"/>
      <c r="LK47" s="117">
        <f t="shared" si="81"/>
        <v>5</v>
      </c>
      <c r="LL47" s="121"/>
      <c r="LM47" s="121"/>
      <c r="LO47" s="117">
        <f t="shared" si="82"/>
        <v>5</v>
      </c>
      <c r="LP47" s="121"/>
      <c r="LQ47" s="121"/>
      <c r="LS47" s="117">
        <f t="shared" si="83"/>
        <v>5</v>
      </c>
      <c r="LT47" s="121"/>
      <c r="LU47" s="121"/>
      <c r="LW47" s="117">
        <f t="shared" si="84"/>
        <v>5</v>
      </c>
      <c r="LX47" s="126"/>
      <c r="LY47" s="121"/>
      <c r="MA47" s="117">
        <f t="shared" si="85"/>
        <v>5</v>
      </c>
      <c r="MB47" s="121"/>
      <c r="MC47" s="121"/>
      <c r="ME47" s="117">
        <f t="shared" si="86"/>
        <v>5</v>
      </c>
      <c r="MF47" s="121"/>
      <c r="MG47" s="121"/>
      <c r="MI47" s="117">
        <f t="shared" si="87"/>
        <v>5</v>
      </c>
      <c r="MJ47" s="121"/>
      <c r="MK47" s="121"/>
      <c r="MM47" s="117">
        <f t="shared" si="88"/>
        <v>5</v>
      </c>
      <c r="MN47" s="121"/>
      <c r="MO47" s="121"/>
      <c r="MQ47" s="117">
        <f t="shared" si="89"/>
        <v>5</v>
      </c>
      <c r="MR47" s="121"/>
      <c r="MS47" s="121"/>
      <c r="MU47" s="117">
        <f t="shared" si="90"/>
        <v>5</v>
      </c>
      <c r="MV47" s="121"/>
      <c r="MW47" s="121"/>
      <c r="MY47" s="117">
        <f t="shared" si="91"/>
        <v>5</v>
      </c>
      <c r="MZ47" s="121"/>
      <c r="NA47" s="121"/>
      <c r="NC47" s="117">
        <f t="shared" si="92"/>
        <v>5</v>
      </c>
      <c r="ND47" s="121"/>
      <c r="NE47" s="121"/>
      <c r="NG47" s="117">
        <f t="shared" si="93"/>
        <v>5</v>
      </c>
      <c r="NH47" s="121"/>
      <c r="NI47" s="121"/>
      <c r="NK47" s="117">
        <f t="shared" si="94"/>
        <v>5</v>
      </c>
      <c r="NL47" s="121"/>
      <c r="NM47" s="121"/>
      <c r="NO47" s="117">
        <f t="shared" si="95"/>
        <v>5</v>
      </c>
      <c r="NP47" s="121"/>
      <c r="NQ47" s="121"/>
      <c r="NS47" s="117">
        <f t="shared" si="96"/>
        <v>5</v>
      </c>
      <c r="NT47" s="122"/>
      <c r="NU47" s="122"/>
      <c r="NW47" s="117">
        <f t="shared" si="97"/>
        <v>5</v>
      </c>
      <c r="NX47" s="121"/>
      <c r="NY47" s="121"/>
      <c r="OA47" s="117">
        <f t="shared" si="98"/>
        <v>5</v>
      </c>
      <c r="OB47" s="121"/>
      <c r="OC47" s="121"/>
      <c r="OE47" s="117">
        <f t="shared" si="99"/>
        <v>5</v>
      </c>
      <c r="OF47" s="121"/>
      <c r="OG47" s="121"/>
      <c r="OI47" s="117">
        <f t="shared" si="100"/>
        <v>5</v>
      </c>
      <c r="OJ47" s="121"/>
      <c r="OK47" s="121"/>
      <c r="OM47" s="117">
        <f t="shared" si="101"/>
        <v>5</v>
      </c>
      <c r="ON47" s="121"/>
      <c r="OO47" s="121"/>
      <c r="OQ47" s="117">
        <f t="shared" si="102"/>
        <v>5</v>
      </c>
      <c r="OR47" s="121"/>
      <c r="OS47" s="121"/>
      <c r="OU47" s="117">
        <f t="shared" si="103"/>
        <v>5</v>
      </c>
      <c r="OV47" s="121"/>
      <c r="OW47" s="121"/>
      <c r="OX47" s="125"/>
      <c r="OY47" s="117">
        <f t="shared" si="104"/>
        <v>5</v>
      </c>
      <c r="OZ47" s="121"/>
      <c r="PA47" s="121"/>
      <c r="PB47" s="125"/>
      <c r="PC47" s="117">
        <f t="shared" si="105"/>
        <v>5</v>
      </c>
      <c r="PD47" s="121"/>
      <c r="PE47" s="121"/>
      <c r="PG47" s="117">
        <f t="shared" si="106"/>
        <v>5</v>
      </c>
      <c r="PH47" s="121"/>
      <c r="PI47" s="121"/>
      <c r="PK47" s="117">
        <f t="shared" si="107"/>
        <v>5</v>
      </c>
      <c r="PL47" s="121"/>
      <c r="PM47" s="121"/>
      <c r="PO47" s="117">
        <f t="shared" si="108"/>
        <v>5</v>
      </c>
      <c r="PP47" s="121"/>
      <c r="PQ47" s="121"/>
      <c r="PS47" s="117">
        <f t="shared" si="109"/>
        <v>5</v>
      </c>
      <c r="PT47" s="121"/>
      <c r="PU47" s="121"/>
      <c r="PW47" s="117">
        <f t="shared" si="110"/>
        <v>5</v>
      </c>
      <c r="PX47" s="121"/>
      <c r="PY47" s="121"/>
      <c r="QA47" s="117">
        <f t="shared" si="111"/>
        <v>5</v>
      </c>
      <c r="QB47" s="121"/>
      <c r="QC47" s="121"/>
      <c r="QE47" s="117">
        <f t="shared" si="112"/>
        <v>5</v>
      </c>
      <c r="QF47" s="121"/>
      <c r="QG47" s="121"/>
      <c r="QI47" s="117">
        <f t="shared" si="113"/>
        <v>5</v>
      </c>
      <c r="QJ47" s="121"/>
      <c r="QK47" s="121"/>
      <c r="QM47" s="117">
        <f t="shared" si="114"/>
        <v>5</v>
      </c>
      <c r="QN47" s="121"/>
      <c r="QO47" s="121"/>
      <c r="QQ47" s="117">
        <f t="shared" si="115"/>
        <v>5</v>
      </c>
      <c r="QR47" s="121"/>
      <c r="QS47" s="121"/>
      <c r="QU47" s="117">
        <f t="shared" si="116"/>
        <v>5</v>
      </c>
      <c r="QV47" s="121"/>
      <c r="QW47" s="121"/>
      <c r="QY47" s="117">
        <f t="shared" si="117"/>
        <v>5</v>
      </c>
      <c r="QZ47" s="121"/>
      <c r="RA47" s="121"/>
      <c r="RC47" s="117">
        <f t="shared" si="118"/>
        <v>5</v>
      </c>
      <c r="RD47" s="121"/>
      <c r="RE47" s="121"/>
      <c r="RG47" s="117">
        <f t="shared" si="119"/>
        <v>5</v>
      </c>
      <c r="RH47" s="121"/>
      <c r="RI47" s="121"/>
      <c r="RK47" s="117">
        <f t="shared" si="120"/>
        <v>5</v>
      </c>
      <c r="RL47" s="121"/>
      <c r="RM47" s="121"/>
      <c r="RO47" s="117">
        <f t="shared" si="121"/>
        <v>5</v>
      </c>
      <c r="RP47" s="121"/>
      <c r="RQ47" s="121"/>
      <c r="RS47" s="117">
        <f t="shared" si="122"/>
        <v>5</v>
      </c>
      <c r="RT47" s="121"/>
      <c r="RU47" s="121"/>
      <c r="RW47" s="117">
        <f t="shared" si="123"/>
        <v>5</v>
      </c>
      <c r="RX47" s="121"/>
      <c r="RY47" s="121"/>
      <c r="SA47" s="117">
        <f t="shared" si="124"/>
        <v>5</v>
      </c>
      <c r="SB47" s="121"/>
      <c r="SC47" s="121"/>
      <c r="SE47" s="117">
        <f t="shared" si="125"/>
        <v>5</v>
      </c>
      <c r="SF47" s="121"/>
      <c r="SG47" s="121"/>
      <c r="SI47" s="117">
        <f t="shared" si="126"/>
        <v>5</v>
      </c>
      <c r="SJ47" s="121"/>
      <c r="SK47" s="121"/>
      <c r="SM47" s="13"/>
    </row>
    <row r="48" hidden="1" outlineLevel="1">
      <c r="A48" s="116">
        <v>5.0</v>
      </c>
      <c r="C48" s="117">
        <f t="shared" si="1"/>
        <v>5</v>
      </c>
      <c r="G48" s="117">
        <f t="shared" si="2"/>
        <v>5</v>
      </c>
      <c r="K48" s="117">
        <f t="shared" si="3"/>
        <v>5</v>
      </c>
      <c r="O48" s="117">
        <f t="shared" si="4"/>
        <v>5</v>
      </c>
      <c r="S48" s="117">
        <f t="shared" si="5"/>
        <v>5</v>
      </c>
      <c r="W48" s="117">
        <f t="shared" si="6"/>
        <v>5</v>
      </c>
      <c r="AA48" s="117">
        <f t="shared" si="7"/>
        <v>5</v>
      </c>
      <c r="AE48" s="117">
        <f t="shared" si="8"/>
        <v>5</v>
      </c>
      <c r="AI48" s="117">
        <f t="shared" si="9"/>
        <v>5</v>
      </c>
      <c r="AM48" s="117">
        <f t="shared" si="10"/>
        <v>5</v>
      </c>
      <c r="AQ48" s="117">
        <f t="shared" si="11"/>
        <v>5</v>
      </c>
      <c r="AU48" s="117">
        <f t="shared" si="12"/>
        <v>5</v>
      </c>
      <c r="AY48" s="117">
        <f t="shared" si="13"/>
        <v>5</v>
      </c>
      <c r="BC48" s="117">
        <f t="shared" si="14"/>
        <v>5</v>
      </c>
      <c r="BG48" s="117">
        <f t="shared" si="15"/>
        <v>5</v>
      </c>
      <c r="BK48" s="117">
        <f t="shared" si="16"/>
        <v>5</v>
      </c>
      <c r="BO48" s="117">
        <f t="shared" si="17"/>
        <v>5</v>
      </c>
      <c r="BS48" s="118">
        <f t="shared" si="18"/>
        <v>5</v>
      </c>
      <c r="BT48" s="119"/>
      <c r="BU48" s="119"/>
      <c r="BV48" s="120"/>
      <c r="BW48" s="117">
        <f t="shared" si="19"/>
        <v>5</v>
      </c>
      <c r="CA48" s="117">
        <f t="shared" si="20"/>
        <v>5</v>
      </c>
      <c r="CE48" s="117">
        <f t="shared" si="21"/>
        <v>5</v>
      </c>
      <c r="CI48" s="117">
        <f t="shared" si="22"/>
        <v>5</v>
      </c>
      <c r="CM48" s="117">
        <f t="shared" si="23"/>
        <v>5</v>
      </c>
      <c r="CQ48" s="117">
        <f t="shared" si="24"/>
        <v>5</v>
      </c>
      <c r="CR48" s="121"/>
      <c r="CS48" s="121"/>
      <c r="CU48" s="117">
        <f t="shared" si="25"/>
        <v>5</v>
      </c>
      <c r="CV48" s="121"/>
      <c r="CW48" s="121"/>
      <c r="CY48" s="117">
        <f t="shared" si="26"/>
        <v>5</v>
      </c>
      <c r="CZ48" s="122"/>
      <c r="DA48" s="122"/>
      <c r="DC48" s="117">
        <f t="shared" si="27"/>
        <v>5</v>
      </c>
      <c r="DD48" s="122"/>
      <c r="DE48" s="122"/>
      <c r="DG48" s="118">
        <f t="shared" si="28"/>
        <v>5</v>
      </c>
      <c r="DH48" s="119"/>
      <c r="DI48" s="119"/>
      <c r="DJ48" s="123"/>
      <c r="DK48" s="117">
        <f t="shared" si="29"/>
        <v>5</v>
      </c>
      <c r="DL48" s="121"/>
      <c r="DM48" s="121"/>
      <c r="DO48" s="117">
        <f t="shared" si="30"/>
        <v>5</v>
      </c>
      <c r="DP48" s="122"/>
      <c r="DQ48" s="122"/>
      <c r="DS48" s="117">
        <f t="shared" si="31"/>
        <v>5</v>
      </c>
      <c r="DT48" s="121"/>
      <c r="DU48" s="121"/>
      <c r="DW48" s="117">
        <f t="shared" si="32"/>
        <v>5</v>
      </c>
      <c r="DX48" s="121"/>
      <c r="DY48" s="121"/>
      <c r="EA48" s="117">
        <f t="shared" si="33"/>
        <v>5</v>
      </c>
      <c r="EB48" s="121"/>
      <c r="EC48" s="121"/>
      <c r="EE48" s="117">
        <f t="shared" si="34"/>
        <v>5</v>
      </c>
      <c r="EF48" s="122"/>
      <c r="EG48" s="122"/>
      <c r="EI48" s="117">
        <f t="shared" si="35"/>
        <v>5</v>
      </c>
      <c r="EJ48" s="122"/>
      <c r="EK48" s="122"/>
      <c r="EM48" s="117">
        <f t="shared" si="36"/>
        <v>5</v>
      </c>
      <c r="EN48" s="122"/>
      <c r="EO48" s="122"/>
      <c r="EQ48" s="117">
        <f t="shared" si="37"/>
        <v>5</v>
      </c>
      <c r="ER48" s="122"/>
      <c r="ES48" s="122"/>
      <c r="EU48" s="117">
        <f t="shared" si="38"/>
        <v>5</v>
      </c>
      <c r="EV48" s="121"/>
      <c r="EW48" s="121"/>
      <c r="EY48" s="117">
        <f t="shared" si="39"/>
        <v>5</v>
      </c>
      <c r="EZ48" s="122"/>
      <c r="FA48" s="122"/>
      <c r="FC48" s="117">
        <f t="shared" si="40"/>
        <v>5</v>
      </c>
      <c r="FD48" s="122"/>
      <c r="FE48" s="122"/>
      <c r="FG48" s="117">
        <f t="shared" si="41"/>
        <v>5</v>
      </c>
      <c r="FH48" s="121"/>
      <c r="FI48" s="121"/>
      <c r="FK48" s="117">
        <f t="shared" si="42"/>
        <v>5</v>
      </c>
      <c r="FL48" s="121"/>
      <c r="FM48" s="121"/>
      <c r="FO48" s="117">
        <f t="shared" si="43"/>
        <v>5</v>
      </c>
      <c r="FP48" s="121"/>
      <c r="FQ48" s="121"/>
      <c r="FS48" s="117">
        <f t="shared" si="44"/>
        <v>5</v>
      </c>
      <c r="FT48" s="122"/>
      <c r="FU48" s="122"/>
      <c r="FW48" s="117">
        <f t="shared" si="45"/>
        <v>5</v>
      </c>
      <c r="FX48" s="121"/>
      <c r="FY48" s="121"/>
      <c r="GA48" s="117">
        <f t="shared" si="46"/>
        <v>5</v>
      </c>
      <c r="GB48" s="121"/>
      <c r="GC48" s="121"/>
      <c r="GE48" s="117">
        <f t="shared" si="47"/>
        <v>5</v>
      </c>
      <c r="GF48" s="122"/>
      <c r="GG48" s="122"/>
      <c r="GI48" s="117">
        <f t="shared" si="48"/>
        <v>5</v>
      </c>
      <c r="GJ48" s="122"/>
      <c r="GK48" s="122"/>
      <c r="GM48" s="117">
        <f t="shared" si="49"/>
        <v>5</v>
      </c>
      <c r="GN48" s="121"/>
      <c r="GO48" s="121"/>
      <c r="GQ48" s="117">
        <f t="shared" si="50"/>
        <v>5</v>
      </c>
      <c r="GR48" s="121"/>
      <c r="GS48" s="121"/>
      <c r="GU48" s="117">
        <f t="shared" si="51"/>
        <v>5</v>
      </c>
      <c r="GV48" s="121"/>
      <c r="GW48" s="121"/>
      <c r="GY48" s="117">
        <f t="shared" si="52"/>
        <v>5</v>
      </c>
      <c r="GZ48" s="121"/>
      <c r="HA48" s="121"/>
      <c r="HC48" s="117">
        <f t="shared" si="53"/>
        <v>5</v>
      </c>
      <c r="HD48" s="124"/>
      <c r="HE48" s="124"/>
      <c r="HG48" s="117">
        <f t="shared" si="54"/>
        <v>5</v>
      </c>
      <c r="HH48" s="121"/>
      <c r="HI48" s="121"/>
      <c r="HJ48" s="125"/>
      <c r="HK48" s="117">
        <f t="shared" si="55"/>
        <v>5</v>
      </c>
      <c r="HL48" s="121"/>
      <c r="HM48" s="121"/>
      <c r="HN48" s="125"/>
      <c r="HO48" s="117">
        <f t="shared" si="56"/>
        <v>5</v>
      </c>
      <c r="HP48" s="121"/>
      <c r="HQ48" s="121"/>
      <c r="HR48" s="125"/>
      <c r="HS48" s="118">
        <f t="shared" si="57"/>
        <v>5</v>
      </c>
      <c r="HT48" s="119"/>
      <c r="HU48" s="119"/>
      <c r="HV48" s="123"/>
      <c r="HW48" s="117">
        <f t="shared" si="58"/>
        <v>5</v>
      </c>
      <c r="HX48" s="121"/>
      <c r="HY48" s="121"/>
      <c r="HZ48" s="125"/>
      <c r="IA48" s="117">
        <f t="shared" si="59"/>
        <v>5</v>
      </c>
      <c r="IB48" s="121"/>
      <c r="IC48" s="121"/>
      <c r="ID48" s="125"/>
      <c r="IE48" s="117">
        <f t="shared" si="60"/>
        <v>5</v>
      </c>
      <c r="IF48" s="121"/>
      <c r="IG48" s="121"/>
      <c r="IH48" s="125"/>
      <c r="II48" s="117">
        <f t="shared" si="61"/>
        <v>5</v>
      </c>
      <c r="IJ48" s="121"/>
      <c r="IK48" s="121"/>
      <c r="IL48" s="125"/>
      <c r="IM48" s="117">
        <f t="shared" si="62"/>
        <v>5</v>
      </c>
      <c r="IN48" s="121"/>
      <c r="IO48" s="121"/>
      <c r="IP48" s="125"/>
      <c r="IQ48" s="117">
        <f t="shared" si="63"/>
        <v>5</v>
      </c>
      <c r="IR48" s="121"/>
      <c r="IS48" s="121"/>
      <c r="IU48" s="117">
        <f t="shared" si="64"/>
        <v>5</v>
      </c>
      <c r="IV48" s="122"/>
      <c r="IW48" s="122"/>
      <c r="IY48" s="117">
        <f t="shared" si="65"/>
        <v>5</v>
      </c>
      <c r="IZ48" s="121"/>
      <c r="JA48" s="121"/>
      <c r="JC48" s="117">
        <f t="shared" si="66"/>
        <v>5</v>
      </c>
      <c r="JD48" s="121"/>
      <c r="JE48" s="121"/>
      <c r="JG48" s="117">
        <f t="shared" si="67"/>
        <v>5</v>
      </c>
      <c r="JH48" s="121"/>
      <c r="JI48" s="121"/>
      <c r="JK48" s="117">
        <f t="shared" si="68"/>
        <v>5</v>
      </c>
      <c r="JL48" s="121"/>
      <c r="JM48" s="121"/>
      <c r="JO48" s="117">
        <f t="shared" si="69"/>
        <v>5</v>
      </c>
      <c r="JP48" s="121"/>
      <c r="JQ48" s="121"/>
      <c r="JS48" s="117">
        <f t="shared" si="70"/>
        <v>5</v>
      </c>
      <c r="JT48" s="121"/>
      <c r="JU48" s="121"/>
      <c r="JW48" s="117">
        <f t="shared" si="71"/>
        <v>5</v>
      </c>
      <c r="JX48" s="121"/>
      <c r="JY48" s="121"/>
      <c r="KA48" s="117">
        <f t="shared" si="72"/>
        <v>5</v>
      </c>
      <c r="KB48" s="122"/>
      <c r="KC48" s="122"/>
      <c r="KE48" s="117">
        <f t="shared" si="73"/>
        <v>5</v>
      </c>
      <c r="KF48" s="122"/>
      <c r="KG48" s="122"/>
      <c r="KI48" s="117">
        <f t="shared" si="74"/>
        <v>5</v>
      </c>
      <c r="KJ48" s="122"/>
      <c r="KK48" s="122"/>
      <c r="KM48" s="117">
        <f t="shared" si="75"/>
        <v>5</v>
      </c>
      <c r="KN48" s="122"/>
      <c r="KO48" s="122"/>
      <c r="KQ48" s="117">
        <f t="shared" si="76"/>
        <v>5</v>
      </c>
      <c r="KR48" s="122"/>
      <c r="KS48" s="122"/>
      <c r="KU48" s="117">
        <f t="shared" si="77"/>
        <v>5</v>
      </c>
      <c r="KV48" s="124"/>
      <c r="KW48" s="124"/>
      <c r="KY48" s="117">
        <f t="shared" si="78"/>
        <v>5</v>
      </c>
      <c r="KZ48" s="124"/>
      <c r="LA48" s="124"/>
      <c r="LC48" s="117">
        <f t="shared" si="79"/>
        <v>5</v>
      </c>
      <c r="LD48" s="121"/>
      <c r="LE48" s="121"/>
      <c r="LG48" s="117">
        <f t="shared" si="80"/>
        <v>5</v>
      </c>
      <c r="LH48" s="121"/>
      <c r="LI48" s="121"/>
      <c r="LK48" s="117">
        <f t="shared" si="81"/>
        <v>5</v>
      </c>
      <c r="LL48" s="121"/>
      <c r="LM48" s="121"/>
      <c r="LO48" s="117">
        <f t="shared" si="82"/>
        <v>5</v>
      </c>
      <c r="LP48" s="121"/>
      <c r="LQ48" s="121"/>
      <c r="LS48" s="117">
        <f t="shared" si="83"/>
        <v>5</v>
      </c>
      <c r="LT48" s="121"/>
      <c r="LU48" s="121"/>
      <c r="LW48" s="117">
        <f t="shared" si="84"/>
        <v>5</v>
      </c>
      <c r="LX48" s="126"/>
      <c r="LY48" s="121"/>
      <c r="MA48" s="117">
        <f t="shared" si="85"/>
        <v>5</v>
      </c>
      <c r="MB48" s="121"/>
      <c r="MC48" s="121"/>
      <c r="ME48" s="117">
        <f t="shared" si="86"/>
        <v>5</v>
      </c>
      <c r="MF48" s="121"/>
      <c r="MG48" s="121"/>
      <c r="MI48" s="117">
        <f t="shared" si="87"/>
        <v>5</v>
      </c>
      <c r="MJ48" s="121"/>
      <c r="MK48" s="121"/>
      <c r="MM48" s="117">
        <f t="shared" si="88"/>
        <v>5</v>
      </c>
      <c r="MN48" s="121"/>
      <c r="MO48" s="121"/>
      <c r="MQ48" s="117">
        <f t="shared" si="89"/>
        <v>5</v>
      </c>
      <c r="MR48" s="121"/>
      <c r="MS48" s="121"/>
      <c r="MU48" s="117">
        <f t="shared" si="90"/>
        <v>5</v>
      </c>
      <c r="MV48" s="121"/>
      <c r="MW48" s="121"/>
      <c r="MY48" s="117">
        <f t="shared" si="91"/>
        <v>5</v>
      </c>
      <c r="MZ48" s="121"/>
      <c r="NA48" s="121"/>
      <c r="NC48" s="117">
        <f t="shared" si="92"/>
        <v>5</v>
      </c>
      <c r="ND48" s="121"/>
      <c r="NE48" s="121"/>
      <c r="NG48" s="117">
        <f t="shared" si="93"/>
        <v>5</v>
      </c>
      <c r="NH48" s="121"/>
      <c r="NI48" s="121"/>
      <c r="NK48" s="117">
        <f t="shared" si="94"/>
        <v>5</v>
      </c>
      <c r="NL48" s="121"/>
      <c r="NM48" s="121"/>
      <c r="NO48" s="117">
        <f t="shared" si="95"/>
        <v>5</v>
      </c>
      <c r="NP48" s="121"/>
      <c r="NQ48" s="121"/>
      <c r="NS48" s="117">
        <f t="shared" si="96"/>
        <v>5</v>
      </c>
      <c r="NT48" s="122"/>
      <c r="NU48" s="122"/>
      <c r="NW48" s="117">
        <f t="shared" si="97"/>
        <v>5</v>
      </c>
      <c r="NX48" s="121"/>
      <c r="NY48" s="121"/>
      <c r="OA48" s="117">
        <f t="shared" si="98"/>
        <v>5</v>
      </c>
      <c r="OB48" s="121"/>
      <c r="OC48" s="121"/>
      <c r="OE48" s="117">
        <f t="shared" si="99"/>
        <v>5</v>
      </c>
      <c r="OF48" s="121"/>
      <c r="OG48" s="121"/>
      <c r="OI48" s="117">
        <f t="shared" si="100"/>
        <v>5</v>
      </c>
      <c r="OJ48" s="121"/>
      <c r="OK48" s="121"/>
      <c r="OM48" s="117">
        <f t="shared" si="101"/>
        <v>5</v>
      </c>
      <c r="ON48" s="121"/>
      <c r="OO48" s="121"/>
      <c r="OQ48" s="117">
        <f t="shared" si="102"/>
        <v>5</v>
      </c>
      <c r="OR48" s="121"/>
      <c r="OS48" s="121"/>
      <c r="OU48" s="117">
        <f t="shared" si="103"/>
        <v>5</v>
      </c>
      <c r="OV48" s="121"/>
      <c r="OW48" s="121"/>
      <c r="OX48" s="125"/>
      <c r="OY48" s="117">
        <f t="shared" si="104"/>
        <v>5</v>
      </c>
      <c r="OZ48" s="121"/>
      <c r="PA48" s="121"/>
      <c r="PB48" s="125"/>
      <c r="PC48" s="117">
        <f t="shared" si="105"/>
        <v>5</v>
      </c>
      <c r="PD48" s="121"/>
      <c r="PE48" s="121"/>
      <c r="PG48" s="117">
        <f t="shared" si="106"/>
        <v>5</v>
      </c>
      <c r="PH48" s="121"/>
      <c r="PI48" s="121"/>
      <c r="PK48" s="117">
        <f t="shared" si="107"/>
        <v>5</v>
      </c>
      <c r="PL48" s="121"/>
      <c r="PM48" s="121"/>
      <c r="PO48" s="117">
        <f t="shared" si="108"/>
        <v>5</v>
      </c>
      <c r="PP48" s="121"/>
      <c r="PQ48" s="121"/>
      <c r="PS48" s="117">
        <f t="shared" si="109"/>
        <v>5</v>
      </c>
      <c r="PT48" s="121"/>
      <c r="PU48" s="121"/>
      <c r="PW48" s="117">
        <f t="shared" si="110"/>
        <v>5</v>
      </c>
      <c r="PX48" s="121"/>
      <c r="PY48" s="121"/>
      <c r="QA48" s="117">
        <f t="shared" si="111"/>
        <v>5</v>
      </c>
      <c r="QB48" s="121"/>
      <c r="QC48" s="121"/>
      <c r="QE48" s="117">
        <f t="shared" si="112"/>
        <v>5</v>
      </c>
      <c r="QF48" s="121"/>
      <c r="QG48" s="121"/>
      <c r="QI48" s="117">
        <f t="shared" si="113"/>
        <v>5</v>
      </c>
      <c r="QJ48" s="121"/>
      <c r="QK48" s="121"/>
      <c r="QM48" s="117">
        <f t="shared" si="114"/>
        <v>5</v>
      </c>
      <c r="QN48" s="121"/>
      <c r="QO48" s="121"/>
      <c r="QQ48" s="117">
        <f t="shared" si="115"/>
        <v>5</v>
      </c>
      <c r="QR48" s="121"/>
      <c r="QS48" s="121"/>
      <c r="QU48" s="117">
        <f t="shared" si="116"/>
        <v>5</v>
      </c>
      <c r="QV48" s="121"/>
      <c r="QW48" s="121"/>
      <c r="QY48" s="117">
        <f t="shared" si="117"/>
        <v>5</v>
      </c>
      <c r="QZ48" s="121"/>
      <c r="RA48" s="121"/>
      <c r="RC48" s="117">
        <f t="shared" si="118"/>
        <v>5</v>
      </c>
      <c r="RD48" s="121"/>
      <c r="RE48" s="121"/>
      <c r="RG48" s="117">
        <f t="shared" si="119"/>
        <v>5</v>
      </c>
      <c r="RH48" s="121"/>
      <c r="RI48" s="121"/>
      <c r="RK48" s="117">
        <f t="shared" si="120"/>
        <v>5</v>
      </c>
      <c r="RL48" s="121"/>
      <c r="RM48" s="121"/>
      <c r="RO48" s="117">
        <f t="shared" si="121"/>
        <v>5</v>
      </c>
      <c r="RP48" s="121"/>
      <c r="RQ48" s="121"/>
      <c r="RS48" s="117">
        <f t="shared" si="122"/>
        <v>5</v>
      </c>
      <c r="RT48" s="121"/>
      <c r="RU48" s="121"/>
      <c r="RW48" s="117">
        <f t="shared" si="123"/>
        <v>5</v>
      </c>
      <c r="RX48" s="121"/>
      <c r="RY48" s="121"/>
      <c r="SA48" s="117">
        <f t="shared" si="124"/>
        <v>5</v>
      </c>
      <c r="SB48" s="121"/>
      <c r="SC48" s="121"/>
      <c r="SE48" s="117">
        <f t="shared" si="125"/>
        <v>5</v>
      </c>
      <c r="SF48" s="121"/>
      <c r="SG48" s="121"/>
      <c r="SI48" s="117">
        <f t="shared" si="126"/>
        <v>5</v>
      </c>
      <c r="SJ48" s="121"/>
      <c r="SK48" s="121"/>
      <c r="SM48" s="13"/>
    </row>
    <row r="49" hidden="1" outlineLevel="1">
      <c r="A49" s="116">
        <v>4.0</v>
      </c>
      <c r="C49" s="117">
        <f t="shared" si="1"/>
        <v>4</v>
      </c>
      <c r="G49" s="117">
        <f t="shared" si="2"/>
        <v>4</v>
      </c>
      <c r="K49" s="117">
        <f t="shared" si="3"/>
        <v>4</v>
      </c>
      <c r="O49" s="117">
        <f t="shared" si="4"/>
        <v>4</v>
      </c>
      <c r="S49" s="117">
        <f t="shared" si="5"/>
        <v>4</v>
      </c>
      <c r="W49" s="117">
        <f t="shared" si="6"/>
        <v>4</v>
      </c>
      <c r="AA49" s="117">
        <f t="shared" si="7"/>
        <v>4</v>
      </c>
      <c r="AE49" s="117">
        <f t="shared" si="8"/>
        <v>4</v>
      </c>
      <c r="AI49" s="117">
        <f t="shared" si="9"/>
        <v>4</v>
      </c>
      <c r="AM49" s="117">
        <f t="shared" si="10"/>
        <v>4</v>
      </c>
      <c r="AQ49" s="117">
        <f t="shared" si="11"/>
        <v>4</v>
      </c>
      <c r="AU49" s="117">
        <f t="shared" si="12"/>
        <v>4</v>
      </c>
      <c r="AY49" s="117">
        <f t="shared" si="13"/>
        <v>4</v>
      </c>
      <c r="BC49" s="117">
        <f t="shared" si="14"/>
        <v>4</v>
      </c>
      <c r="BG49" s="117">
        <f t="shared" si="15"/>
        <v>4</v>
      </c>
      <c r="BK49" s="117">
        <f t="shared" si="16"/>
        <v>4</v>
      </c>
      <c r="BO49" s="117">
        <f t="shared" si="17"/>
        <v>4</v>
      </c>
      <c r="BS49" s="118">
        <f t="shared" si="18"/>
        <v>4</v>
      </c>
      <c r="BT49" s="119"/>
      <c r="BU49" s="119"/>
      <c r="BV49" s="120"/>
      <c r="BW49" s="117">
        <f t="shared" si="19"/>
        <v>4</v>
      </c>
      <c r="CA49" s="117">
        <f t="shared" si="20"/>
        <v>4</v>
      </c>
      <c r="CE49" s="117">
        <f t="shared" si="21"/>
        <v>4</v>
      </c>
      <c r="CI49" s="117">
        <f t="shared" si="22"/>
        <v>4</v>
      </c>
      <c r="CM49" s="117">
        <f t="shared" si="23"/>
        <v>4</v>
      </c>
      <c r="CQ49" s="117">
        <f t="shared" si="24"/>
        <v>4</v>
      </c>
      <c r="CR49" s="121"/>
      <c r="CS49" s="121"/>
      <c r="CU49" s="117">
        <f t="shared" si="25"/>
        <v>4</v>
      </c>
      <c r="CV49" s="121"/>
      <c r="CW49" s="121"/>
      <c r="CY49" s="117">
        <f t="shared" si="26"/>
        <v>4</v>
      </c>
      <c r="CZ49" s="122"/>
      <c r="DA49" s="122"/>
      <c r="DC49" s="117">
        <f t="shared" si="27"/>
        <v>4</v>
      </c>
      <c r="DD49" s="122"/>
      <c r="DE49" s="122"/>
      <c r="DG49" s="118">
        <f t="shared" si="28"/>
        <v>4</v>
      </c>
      <c r="DH49" s="119"/>
      <c r="DI49" s="119"/>
      <c r="DJ49" s="123"/>
      <c r="DK49" s="117">
        <f t="shared" si="29"/>
        <v>4</v>
      </c>
      <c r="DL49" s="121"/>
      <c r="DM49" s="121"/>
      <c r="DO49" s="117">
        <f t="shared" si="30"/>
        <v>4</v>
      </c>
      <c r="DP49" s="122"/>
      <c r="DQ49" s="122"/>
      <c r="DS49" s="117">
        <f t="shared" si="31"/>
        <v>4</v>
      </c>
      <c r="DT49" s="121"/>
      <c r="DU49" s="121"/>
      <c r="DW49" s="117">
        <f t="shared" si="32"/>
        <v>4</v>
      </c>
      <c r="DX49" s="121"/>
      <c r="DY49" s="121"/>
      <c r="EA49" s="117">
        <f t="shared" si="33"/>
        <v>4</v>
      </c>
      <c r="EB49" s="121"/>
      <c r="EC49" s="121"/>
      <c r="EE49" s="117">
        <f t="shared" si="34"/>
        <v>4</v>
      </c>
      <c r="EF49" s="122"/>
      <c r="EG49" s="122"/>
      <c r="EI49" s="117">
        <f t="shared" si="35"/>
        <v>4</v>
      </c>
      <c r="EJ49" s="122"/>
      <c r="EK49" s="122"/>
      <c r="EM49" s="117">
        <f t="shared" si="36"/>
        <v>4</v>
      </c>
      <c r="EN49" s="122"/>
      <c r="EO49" s="122"/>
      <c r="EQ49" s="117">
        <f t="shared" si="37"/>
        <v>4</v>
      </c>
      <c r="ER49" s="122"/>
      <c r="ES49" s="122"/>
      <c r="EU49" s="117">
        <f t="shared" si="38"/>
        <v>4</v>
      </c>
      <c r="EV49" s="121"/>
      <c r="EW49" s="121"/>
      <c r="EY49" s="117">
        <f t="shared" si="39"/>
        <v>4</v>
      </c>
      <c r="EZ49" s="122"/>
      <c r="FA49" s="122"/>
      <c r="FC49" s="117">
        <f t="shared" si="40"/>
        <v>4</v>
      </c>
      <c r="FD49" s="122"/>
      <c r="FE49" s="122"/>
      <c r="FG49" s="117">
        <f t="shared" si="41"/>
        <v>4</v>
      </c>
      <c r="FH49" s="121"/>
      <c r="FI49" s="121"/>
      <c r="FK49" s="117">
        <f t="shared" si="42"/>
        <v>4</v>
      </c>
      <c r="FL49" s="121"/>
      <c r="FM49" s="121"/>
      <c r="FO49" s="117">
        <f t="shared" si="43"/>
        <v>4</v>
      </c>
      <c r="FP49" s="121"/>
      <c r="FQ49" s="121"/>
      <c r="FS49" s="117">
        <f t="shared" si="44"/>
        <v>4</v>
      </c>
      <c r="FT49" s="122"/>
      <c r="FU49" s="122"/>
      <c r="FW49" s="117">
        <f t="shared" si="45"/>
        <v>4</v>
      </c>
      <c r="FX49" s="121"/>
      <c r="FY49" s="121"/>
      <c r="GA49" s="117">
        <f t="shared" si="46"/>
        <v>4</v>
      </c>
      <c r="GB49" s="121"/>
      <c r="GC49" s="121"/>
      <c r="GE49" s="117">
        <f t="shared" si="47"/>
        <v>4</v>
      </c>
      <c r="GF49" s="122"/>
      <c r="GG49" s="122"/>
      <c r="GI49" s="117">
        <f t="shared" si="48"/>
        <v>4</v>
      </c>
      <c r="GJ49" s="122"/>
      <c r="GK49" s="122"/>
      <c r="GM49" s="117">
        <f t="shared" si="49"/>
        <v>4</v>
      </c>
      <c r="GN49" s="121"/>
      <c r="GO49" s="121"/>
      <c r="GQ49" s="117">
        <f t="shared" si="50"/>
        <v>4</v>
      </c>
      <c r="GR49" s="121"/>
      <c r="GS49" s="121"/>
      <c r="GU49" s="117">
        <f t="shared" si="51"/>
        <v>4</v>
      </c>
      <c r="GV49" s="121"/>
      <c r="GW49" s="121"/>
      <c r="GY49" s="117">
        <f t="shared" si="52"/>
        <v>4</v>
      </c>
      <c r="GZ49" s="121"/>
      <c r="HA49" s="121"/>
      <c r="HC49" s="117">
        <f t="shared" si="53"/>
        <v>4</v>
      </c>
      <c r="HD49" s="124"/>
      <c r="HE49" s="124"/>
      <c r="HG49" s="117">
        <f t="shared" si="54"/>
        <v>4</v>
      </c>
      <c r="HH49" s="121"/>
      <c r="HI49" s="121"/>
      <c r="HJ49" s="125"/>
      <c r="HK49" s="117">
        <f t="shared" si="55"/>
        <v>4</v>
      </c>
      <c r="HL49" s="121"/>
      <c r="HM49" s="121"/>
      <c r="HN49" s="125"/>
      <c r="HO49" s="117">
        <f t="shared" si="56"/>
        <v>4</v>
      </c>
      <c r="HP49" s="121"/>
      <c r="HQ49" s="121"/>
      <c r="HR49" s="125"/>
      <c r="HS49" s="118">
        <f t="shared" si="57"/>
        <v>4</v>
      </c>
      <c r="HT49" s="119"/>
      <c r="HU49" s="119"/>
      <c r="HV49" s="123"/>
      <c r="HW49" s="117">
        <f t="shared" si="58"/>
        <v>4</v>
      </c>
      <c r="HX49" s="121"/>
      <c r="HY49" s="121"/>
      <c r="HZ49" s="125"/>
      <c r="IA49" s="117">
        <f t="shared" si="59"/>
        <v>4</v>
      </c>
      <c r="IB49" s="121"/>
      <c r="IC49" s="121"/>
      <c r="ID49" s="125"/>
      <c r="IE49" s="117">
        <f t="shared" si="60"/>
        <v>4</v>
      </c>
      <c r="IF49" s="121"/>
      <c r="IG49" s="121"/>
      <c r="IH49" s="125"/>
      <c r="II49" s="117">
        <f t="shared" si="61"/>
        <v>4</v>
      </c>
      <c r="IJ49" s="121"/>
      <c r="IK49" s="121"/>
      <c r="IL49" s="125"/>
      <c r="IM49" s="117">
        <f t="shared" si="62"/>
        <v>4</v>
      </c>
      <c r="IN49" s="121"/>
      <c r="IO49" s="121"/>
      <c r="IP49" s="125"/>
      <c r="IQ49" s="117">
        <f t="shared" si="63"/>
        <v>4</v>
      </c>
      <c r="IR49" s="121"/>
      <c r="IS49" s="121"/>
      <c r="IU49" s="117">
        <f t="shared" si="64"/>
        <v>4</v>
      </c>
      <c r="IV49" s="122"/>
      <c r="IW49" s="122"/>
      <c r="IY49" s="117">
        <f t="shared" si="65"/>
        <v>4</v>
      </c>
      <c r="IZ49" s="121"/>
      <c r="JA49" s="121"/>
      <c r="JC49" s="117">
        <f t="shared" si="66"/>
        <v>4</v>
      </c>
      <c r="JD49" s="121"/>
      <c r="JE49" s="121"/>
      <c r="JG49" s="117">
        <f t="shared" si="67"/>
        <v>4</v>
      </c>
      <c r="JH49" s="121"/>
      <c r="JI49" s="121"/>
      <c r="JK49" s="117">
        <f t="shared" si="68"/>
        <v>4</v>
      </c>
      <c r="JL49" s="121"/>
      <c r="JM49" s="121"/>
      <c r="JO49" s="117">
        <f t="shared" si="69"/>
        <v>4</v>
      </c>
      <c r="JP49" s="121"/>
      <c r="JQ49" s="121"/>
      <c r="JS49" s="117">
        <f t="shared" si="70"/>
        <v>4</v>
      </c>
      <c r="JT49" s="121"/>
      <c r="JU49" s="121"/>
      <c r="JW49" s="117">
        <f t="shared" si="71"/>
        <v>4</v>
      </c>
      <c r="JX49" s="121"/>
      <c r="JY49" s="121"/>
      <c r="KA49" s="117">
        <f t="shared" si="72"/>
        <v>4</v>
      </c>
      <c r="KB49" s="122"/>
      <c r="KC49" s="122"/>
      <c r="KE49" s="117">
        <f t="shared" si="73"/>
        <v>4</v>
      </c>
      <c r="KF49" s="122"/>
      <c r="KG49" s="122"/>
      <c r="KI49" s="117">
        <f t="shared" si="74"/>
        <v>4</v>
      </c>
      <c r="KJ49" s="122"/>
      <c r="KK49" s="122"/>
      <c r="KM49" s="117">
        <f t="shared" si="75"/>
        <v>4</v>
      </c>
      <c r="KN49" s="122"/>
      <c r="KO49" s="122"/>
      <c r="KQ49" s="117">
        <f t="shared" si="76"/>
        <v>4</v>
      </c>
      <c r="KR49" s="122"/>
      <c r="KS49" s="122"/>
      <c r="KU49" s="117">
        <f t="shared" si="77"/>
        <v>4</v>
      </c>
      <c r="KV49" s="124"/>
      <c r="KW49" s="124"/>
      <c r="KY49" s="117">
        <f t="shared" si="78"/>
        <v>4</v>
      </c>
      <c r="KZ49" s="124"/>
      <c r="LA49" s="124"/>
      <c r="LC49" s="117">
        <f t="shared" si="79"/>
        <v>4</v>
      </c>
      <c r="LD49" s="121"/>
      <c r="LE49" s="121"/>
      <c r="LG49" s="117">
        <f t="shared" si="80"/>
        <v>4</v>
      </c>
      <c r="LH49" s="121"/>
      <c r="LI49" s="121"/>
      <c r="LK49" s="117">
        <f t="shared" si="81"/>
        <v>4</v>
      </c>
      <c r="LL49" s="121"/>
      <c r="LM49" s="121"/>
      <c r="LO49" s="117">
        <f t="shared" si="82"/>
        <v>4</v>
      </c>
      <c r="LP49" s="121"/>
      <c r="LQ49" s="121"/>
      <c r="LS49" s="117">
        <f t="shared" si="83"/>
        <v>4</v>
      </c>
      <c r="LT49" s="121"/>
      <c r="LU49" s="121"/>
      <c r="LW49" s="117">
        <f t="shared" si="84"/>
        <v>4</v>
      </c>
      <c r="LX49" s="126"/>
      <c r="LY49" s="121"/>
      <c r="MA49" s="117">
        <f t="shared" si="85"/>
        <v>4</v>
      </c>
      <c r="MB49" s="121"/>
      <c r="MC49" s="121"/>
      <c r="ME49" s="117">
        <f t="shared" si="86"/>
        <v>4</v>
      </c>
      <c r="MF49" s="121"/>
      <c r="MG49" s="121"/>
      <c r="MI49" s="117">
        <f t="shared" si="87"/>
        <v>4</v>
      </c>
      <c r="MJ49" s="121"/>
      <c r="MK49" s="121"/>
      <c r="MM49" s="117">
        <f t="shared" si="88"/>
        <v>4</v>
      </c>
      <c r="MN49" s="121"/>
      <c r="MO49" s="121"/>
      <c r="MQ49" s="117">
        <f t="shared" si="89"/>
        <v>4</v>
      </c>
      <c r="MR49" s="121"/>
      <c r="MS49" s="121"/>
      <c r="MU49" s="117">
        <f t="shared" si="90"/>
        <v>4</v>
      </c>
      <c r="MV49" s="121"/>
      <c r="MW49" s="121"/>
      <c r="MY49" s="117">
        <f t="shared" si="91"/>
        <v>4</v>
      </c>
      <c r="MZ49" s="121"/>
      <c r="NA49" s="121"/>
      <c r="NC49" s="117">
        <f t="shared" si="92"/>
        <v>4</v>
      </c>
      <c r="ND49" s="121"/>
      <c r="NE49" s="121"/>
      <c r="NG49" s="117">
        <f t="shared" si="93"/>
        <v>4</v>
      </c>
      <c r="NH49" s="121"/>
      <c r="NI49" s="121"/>
      <c r="NK49" s="117">
        <f t="shared" si="94"/>
        <v>4</v>
      </c>
      <c r="NL49" s="121"/>
      <c r="NM49" s="121"/>
      <c r="NO49" s="117">
        <f t="shared" si="95"/>
        <v>4</v>
      </c>
      <c r="NP49" s="121"/>
      <c r="NQ49" s="121"/>
      <c r="NS49" s="117">
        <f t="shared" si="96"/>
        <v>4</v>
      </c>
      <c r="NT49" s="122"/>
      <c r="NU49" s="122"/>
      <c r="NW49" s="117">
        <f t="shared" si="97"/>
        <v>4</v>
      </c>
      <c r="NX49" s="121"/>
      <c r="NY49" s="121"/>
      <c r="OA49" s="117">
        <f t="shared" si="98"/>
        <v>4</v>
      </c>
      <c r="OB49" s="121"/>
      <c r="OC49" s="121"/>
      <c r="OE49" s="117">
        <f t="shared" si="99"/>
        <v>4</v>
      </c>
      <c r="OF49" s="121"/>
      <c r="OG49" s="121"/>
      <c r="OI49" s="117">
        <f t="shared" si="100"/>
        <v>4</v>
      </c>
      <c r="OJ49" s="121"/>
      <c r="OK49" s="121"/>
      <c r="OM49" s="117">
        <f t="shared" si="101"/>
        <v>4</v>
      </c>
      <c r="ON49" s="121"/>
      <c r="OO49" s="121"/>
      <c r="OQ49" s="117">
        <f t="shared" si="102"/>
        <v>4</v>
      </c>
      <c r="OR49" s="121"/>
      <c r="OS49" s="121"/>
      <c r="OU49" s="117">
        <f t="shared" si="103"/>
        <v>4</v>
      </c>
      <c r="OV49" s="121"/>
      <c r="OW49" s="121"/>
      <c r="OX49" s="125"/>
      <c r="OY49" s="117">
        <f t="shared" si="104"/>
        <v>4</v>
      </c>
      <c r="OZ49" s="121"/>
      <c r="PA49" s="121"/>
      <c r="PB49" s="125"/>
      <c r="PC49" s="117">
        <f t="shared" si="105"/>
        <v>4</v>
      </c>
      <c r="PD49" s="121"/>
      <c r="PE49" s="121"/>
      <c r="PG49" s="117">
        <f t="shared" si="106"/>
        <v>4</v>
      </c>
      <c r="PH49" s="121"/>
      <c r="PI49" s="121"/>
      <c r="PK49" s="117">
        <f t="shared" si="107"/>
        <v>4</v>
      </c>
      <c r="PL49" s="121"/>
      <c r="PM49" s="121"/>
      <c r="PO49" s="117">
        <f t="shared" si="108"/>
        <v>4</v>
      </c>
      <c r="PP49" s="121"/>
      <c r="PQ49" s="121"/>
      <c r="PS49" s="117">
        <f t="shared" si="109"/>
        <v>4</v>
      </c>
      <c r="PT49" s="121"/>
      <c r="PU49" s="121"/>
      <c r="PW49" s="117">
        <f t="shared" si="110"/>
        <v>4</v>
      </c>
      <c r="PX49" s="121"/>
      <c r="PY49" s="121"/>
      <c r="QA49" s="117">
        <f t="shared" si="111"/>
        <v>4</v>
      </c>
      <c r="QB49" s="121"/>
      <c r="QC49" s="121"/>
      <c r="QE49" s="117">
        <f t="shared" si="112"/>
        <v>4</v>
      </c>
      <c r="QF49" s="121"/>
      <c r="QG49" s="121"/>
      <c r="QI49" s="117">
        <f t="shared" si="113"/>
        <v>4</v>
      </c>
      <c r="QJ49" s="121"/>
      <c r="QK49" s="121"/>
      <c r="QM49" s="117">
        <f t="shared" si="114"/>
        <v>4</v>
      </c>
      <c r="QN49" s="121"/>
      <c r="QO49" s="121"/>
      <c r="QQ49" s="117">
        <f t="shared" si="115"/>
        <v>4</v>
      </c>
      <c r="QR49" s="121"/>
      <c r="QS49" s="121"/>
      <c r="QU49" s="117">
        <f t="shared" si="116"/>
        <v>4</v>
      </c>
      <c r="QV49" s="121"/>
      <c r="QW49" s="121"/>
      <c r="QY49" s="117">
        <f t="shared" si="117"/>
        <v>4</v>
      </c>
      <c r="QZ49" s="121"/>
      <c r="RA49" s="121"/>
      <c r="RC49" s="117">
        <f t="shared" si="118"/>
        <v>4</v>
      </c>
      <c r="RD49" s="121"/>
      <c r="RE49" s="121"/>
      <c r="RG49" s="117">
        <f t="shared" si="119"/>
        <v>4</v>
      </c>
      <c r="RH49" s="121"/>
      <c r="RI49" s="121"/>
      <c r="RK49" s="117">
        <f t="shared" si="120"/>
        <v>4</v>
      </c>
      <c r="RL49" s="121"/>
      <c r="RM49" s="121"/>
      <c r="RO49" s="117">
        <f t="shared" si="121"/>
        <v>4</v>
      </c>
      <c r="RP49" s="121"/>
      <c r="RQ49" s="121"/>
      <c r="RS49" s="117">
        <f t="shared" si="122"/>
        <v>4</v>
      </c>
      <c r="RT49" s="121"/>
      <c r="RU49" s="121"/>
      <c r="RW49" s="117">
        <f t="shared" si="123"/>
        <v>4</v>
      </c>
      <c r="RX49" s="121"/>
      <c r="RY49" s="121"/>
      <c r="SA49" s="117">
        <f t="shared" si="124"/>
        <v>4</v>
      </c>
      <c r="SB49" s="121"/>
      <c r="SC49" s="121"/>
      <c r="SE49" s="117">
        <f t="shared" si="125"/>
        <v>4</v>
      </c>
      <c r="SF49" s="121"/>
      <c r="SG49" s="121"/>
      <c r="SI49" s="117">
        <f t="shared" si="126"/>
        <v>4</v>
      </c>
      <c r="SJ49" s="121"/>
      <c r="SK49" s="121"/>
      <c r="SM49" s="13"/>
    </row>
    <row r="50" hidden="1" outlineLevel="1">
      <c r="A50" s="116">
        <v>4.0</v>
      </c>
      <c r="C50" s="117">
        <f t="shared" si="1"/>
        <v>4</v>
      </c>
      <c r="G50" s="117">
        <f t="shared" si="2"/>
        <v>4</v>
      </c>
      <c r="K50" s="117">
        <f t="shared" si="3"/>
        <v>4</v>
      </c>
      <c r="O50" s="117">
        <f t="shared" si="4"/>
        <v>4</v>
      </c>
      <c r="S50" s="117">
        <f t="shared" si="5"/>
        <v>4</v>
      </c>
      <c r="W50" s="117">
        <f t="shared" si="6"/>
        <v>4</v>
      </c>
      <c r="AA50" s="117">
        <f t="shared" si="7"/>
        <v>4</v>
      </c>
      <c r="AE50" s="117">
        <f t="shared" si="8"/>
        <v>4</v>
      </c>
      <c r="AI50" s="117">
        <f t="shared" si="9"/>
        <v>4</v>
      </c>
      <c r="AM50" s="117">
        <f t="shared" si="10"/>
        <v>4</v>
      </c>
      <c r="AQ50" s="117">
        <f t="shared" si="11"/>
        <v>4</v>
      </c>
      <c r="AU50" s="117">
        <f t="shared" si="12"/>
        <v>4</v>
      </c>
      <c r="AY50" s="117">
        <f t="shared" si="13"/>
        <v>4</v>
      </c>
      <c r="BC50" s="117">
        <f t="shared" si="14"/>
        <v>4</v>
      </c>
      <c r="BG50" s="117">
        <f t="shared" si="15"/>
        <v>4</v>
      </c>
      <c r="BK50" s="117">
        <f t="shared" si="16"/>
        <v>4</v>
      </c>
      <c r="BO50" s="117">
        <f t="shared" si="17"/>
        <v>4</v>
      </c>
      <c r="BS50" s="118">
        <f t="shared" si="18"/>
        <v>4</v>
      </c>
      <c r="BT50" s="119"/>
      <c r="BU50" s="119"/>
      <c r="BV50" s="120"/>
      <c r="BW50" s="117">
        <f t="shared" si="19"/>
        <v>4</v>
      </c>
      <c r="CA50" s="117">
        <f t="shared" si="20"/>
        <v>4</v>
      </c>
      <c r="CE50" s="117">
        <f t="shared" si="21"/>
        <v>4</v>
      </c>
      <c r="CI50" s="117">
        <f t="shared" si="22"/>
        <v>4</v>
      </c>
      <c r="CM50" s="117">
        <f t="shared" si="23"/>
        <v>4</v>
      </c>
      <c r="CQ50" s="117">
        <f t="shared" si="24"/>
        <v>4</v>
      </c>
      <c r="CR50" s="121"/>
      <c r="CS50" s="121"/>
      <c r="CU50" s="117">
        <f t="shared" si="25"/>
        <v>4</v>
      </c>
      <c r="CV50" s="121"/>
      <c r="CW50" s="121"/>
      <c r="CY50" s="117">
        <f t="shared" si="26"/>
        <v>4</v>
      </c>
      <c r="CZ50" s="122"/>
      <c r="DA50" s="122"/>
      <c r="DC50" s="117">
        <f t="shared" si="27"/>
        <v>4</v>
      </c>
      <c r="DD50" s="122"/>
      <c r="DE50" s="122"/>
      <c r="DG50" s="118">
        <f t="shared" si="28"/>
        <v>4</v>
      </c>
      <c r="DH50" s="119"/>
      <c r="DI50" s="119"/>
      <c r="DJ50" s="123"/>
      <c r="DK50" s="117">
        <f t="shared" si="29"/>
        <v>4</v>
      </c>
      <c r="DL50" s="121"/>
      <c r="DM50" s="121"/>
      <c r="DO50" s="117">
        <f t="shared" si="30"/>
        <v>4</v>
      </c>
      <c r="DP50" s="122"/>
      <c r="DQ50" s="122"/>
      <c r="DS50" s="117">
        <f t="shared" si="31"/>
        <v>4</v>
      </c>
      <c r="DT50" s="121"/>
      <c r="DU50" s="121"/>
      <c r="DW50" s="117">
        <f t="shared" si="32"/>
        <v>4</v>
      </c>
      <c r="DX50" s="121"/>
      <c r="DY50" s="121"/>
      <c r="EA50" s="117">
        <f t="shared" si="33"/>
        <v>4</v>
      </c>
      <c r="EB50" s="121"/>
      <c r="EC50" s="121"/>
      <c r="EE50" s="117">
        <f t="shared" si="34"/>
        <v>4</v>
      </c>
      <c r="EF50" s="122"/>
      <c r="EG50" s="122"/>
      <c r="EI50" s="117">
        <f t="shared" si="35"/>
        <v>4</v>
      </c>
      <c r="EJ50" s="122"/>
      <c r="EK50" s="122"/>
      <c r="EM50" s="117">
        <f t="shared" si="36"/>
        <v>4</v>
      </c>
      <c r="EN50" s="122"/>
      <c r="EO50" s="122"/>
      <c r="EQ50" s="117">
        <f t="shared" si="37"/>
        <v>4</v>
      </c>
      <c r="ER50" s="122"/>
      <c r="ES50" s="122"/>
      <c r="EU50" s="117">
        <f t="shared" si="38"/>
        <v>4</v>
      </c>
      <c r="EV50" s="121"/>
      <c r="EW50" s="121"/>
      <c r="EY50" s="117">
        <f t="shared" si="39"/>
        <v>4</v>
      </c>
      <c r="EZ50" s="122"/>
      <c r="FA50" s="122"/>
      <c r="FC50" s="117">
        <f t="shared" si="40"/>
        <v>4</v>
      </c>
      <c r="FD50" s="122"/>
      <c r="FE50" s="122"/>
      <c r="FG50" s="117">
        <f t="shared" si="41"/>
        <v>4</v>
      </c>
      <c r="FH50" s="121"/>
      <c r="FI50" s="121"/>
      <c r="FK50" s="117">
        <f t="shared" si="42"/>
        <v>4</v>
      </c>
      <c r="FL50" s="121"/>
      <c r="FM50" s="121"/>
      <c r="FO50" s="117">
        <f t="shared" si="43"/>
        <v>4</v>
      </c>
      <c r="FP50" s="121"/>
      <c r="FQ50" s="121"/>
      <c r="FS50" s="117">
        <f t="shared" si="44"/>
        <v>4</v>
      </c>
      <c r="FT50" s="122"/>
      <c r="FU50" s="122"/>
      <c r="FW50" s="117">
        <f t="shared" si="45"/>
        <v>4</v>
      </c>
      <c r="FX50" s="121"/>
      <c r="FY50" s="121"/>
      <c r="GA50" s="117">
        <f t="shared" si="46"/>
        <v>4</v>
      </c>
      <c r="GB50" s="121"/>
      <c r="GC50" s="121"/>
      <c r="GE50" s="117">
        <f t="shared" si="47"/>
        <v>4</v>
      </c>
      <c r="GF50" s="122"/>
      <c r="GG50" s="122"/>
      <c r="GI50" s="117">
        <f t="shared" si="48"/>
        <v>4</v>
      </c>
      <c r="GJ50" s="122"/>
      <c r="GK50" s="122"/>
      <c r="GM50" s="117">
        <f t="shared" si="49"/>
        <v>4</v>
      </c>
      <c r="GN50" s="121"/>
      <c r="GO50" s="121"/>
      <c r="GQ50" s="117">
        <f t="shared" si="50"/>
        <v>4</v>
      </c>
      <c r="GR50" s="121"/>
      <c r="GS50" s="121"/>
      <c r="GU50" s="117">
        <f t="shared" si="51"/>
        <v>4</v>
      </c>
      <c r="GV50" s="121"/>
      <c r="GW50" s="121"/>
      <c r="GY50" s="117">
        <f t="shared" si="52"/>
        <v>4</v>
      </c>
      <c r="GZ50" s="121"/>
      <c r="HA50" s="121"/>
      <c r="HC50" s="117">
        <f t="shared" si="53"/>
        <v>4</v>
      </c>
      <c r="HD50" s="124"/>
      <c r="HE50" s="124"/>
      <c r="HG50" s="117">
        <f t="shared" si="54"/>
        <v>4</v>
      </c>
      <c r="HH50" s="121"/>
      <c r="HI50" s="121"/>
      <c r="HJ50" s="125"/>
      <c r="HK50" s="117">
        <f t="shared" si="55"/>
        <v>4</v>
      </c>
      <c r="HL50" s="121"/>
      <c r="HM50" s="121"/>
      <c r="HN50" s="125"/>
      <c r="HO50" s="117">
        <f t="shared" si="56"/>
        <v>4</v>
      </c>
      <c r="HP50" s="121"/>
      <c r="HQ50" s="121"/>
      <c r="HR50" s="125"/>
      <c r="HS50" s="118">
        <f t="shared" si="57"/>
        <v>4</v>
      </c>
      <c r="HT50" s="119"/>
      <c r="HU50" s="119"/>
      <c r="HV50" s="123"/>
      <c r="HW50" s="117">
        <f t="shared" si="58"/>
        <v>4</v>
      </c>
      <c r="HX50" s="121"/>
      <c r="HY50" s="121"/>
      <c r="HZ50" s="125"/>
      <c r="IA50" s="117">
        <f t="shared" si="59"/>
        <v>4</v>
      </c>
      <c r="IB50" s="121"/>
      <c r="IC50" s="121"/>
      <c r="ID50" s="125"/>
      <c r="IE50" s="117">
        <f t="shared" si="60"/>
        <v>4</v>
      </c>
      <c r="IF50" s="121"/>
      <c r="IG50" s="121"/>
      <c r="IH50" s="125"/>
      <c r="II50" s="117">
        <f t="shared" si="61"/>
        <v>4</v>
      </c>
      <c r="IJ50" s="121"/>
      <c r="IK50" s="121"/>
      <c r="IL50" s="125"/>
      <c r="IM50" s="117">
        <f t="shared" si="62"/>
        <v>4</v>
      </c>
      <c r="IN50" s="121"/>
      <c r="IO50" s="121"/>
      <c r="IP50" s="125"/>
      <c r="IQ50" s="117">
        <f t="shared" si="63"/>
        <v>4</v>
      </c>
      <c r="IR50" s="121"/>
      <c r="IS50" s="121"/>
      <c r="IU50" s="117">
        <f t="shared" si="64"/>
        <v>4</v>
      </c>
      <c r="IV50" s="122"/>
      <c r="IW50" s="122"/>
      <c r="IY50" s="117">
        <f t="shared" si="65"/>
        <v>4</v>
      </c>
      <c r="IZ50" s="121"/>
      <c r="JA50" s="121"/>
      <c r="JC50" s="117">
        <f t="shared" si="66"/>
        <v>4</v>
      </c>
      <c r="JD50" s="121"/>
      <c r="JE50" s="121"/>
      <c r="JG50" s="117">
        <f t="shared" si="67"/>
        <v>4</v>
      </c>
      <c r="JH50" s="121"/>
      <c r="JI50" s="121"/>
      <c r="JK50" s="117">
        <f t="shared" si="68"/>
        <v>4</v>
      </c>
      <c r="JL50" s="121"/>
      <c r="JM50" s="121"/>
      <c r="JO50" s="117">
        <f t="shared" si="69"/>
        <v>4</v>
      </c>
      <c r="JP50" s="121"/>
      <c r="JQ50" s="121"/>
      <c r="JS50" s="117">
        <f t="shared" si="70"/>
        <v>4</v>
      </c>
      <c r="JT50" s="121"/>
      <c r="JU50" s="121"/>
      <c r="JW50" s="117">
        <f t="shared" si="71"/>
        <v>4</v>
      </c>
      <c r="JX50" s="121"/>
      <c r="JY50" s="121"/>
      <c r="KA50" s="117">
        <f t="shared" si="72"/>
        <v>4</v>
      </c>
      <c r="KB50" s="122"/>
      <c r="KC50" s="122"/>
      <c r="KE50" s="117">
        <f t="shared" si="73"/>
        <v>4</v>
      </c>
      <c r="KF50" s="122"/>
      <c r="KG50" s="122"/>
      <c r="KI50" s="117">
        <f t="shared" si="74"/>
        <v>4</v>
      </c>
      <c r="KJ50" s="122"/>
      <c r="KK50" s="122"/>
      <c r="KM50" s="117">
        <f t="shared" si="75"/>
        <v>4</v>
      </c>
      <c r="KN50" s="122"/>
      <c r="KO50" s="122"/>
      <c r="KQ50" s="117">
        <f t="shared" si="76"/>
        <v>4</v>
      </c>
      <c r="KR50" s="122"/>
      <c r="KS50" s="122"/>
      <c r="KU50" s="117">
        <f t="shared" si="77"/>
        <v>4</v>
      </c>
      <c r="KV50" s="124"/>
      <c r="KW50" s="124"/>
      <c r="KY50" s="117">
        <f t="shared" si="78"/>
        <v>4</v>
      </c>
      <c r="KZ50" s="124"/>
      <c r="LA50" s="124"/>
      <c r="LC50" s="117">
        <f t="shared" si="79"/>
        <v>4</v>
      </c>
      <c r="LD50" s="121"/>
      <c r="LE50" s="121"/>
      <c r="LG50" s="117">
        <f t="shared" si="80"/>
        <v>4</v>
      </c>
      <c r="LH50" s="121"/>
      <c r="LI50" s="121"/>
      <c r="LK50" s="117">
        <f t="shared" si="81"/>
        <v>4</v>
      </c>
      <c r="LL50" s="121"/>
      <c r="LM50" s="121"/>
      <c r="LO50" s="117">
        <f t="shared" si="82"/>
        <v>4</v>
      </c>
      <c r="LP50" s="121"/>
      <c r="LQ50" s="121"/>
      <c r="LS50" s="117">
        <f t="shared" si="83"/>
        <v>4</v>
      </c>
      <c r="LT50" s="121"/>
      <c r="LU50" s="121"/>
      <c r="LW50" s="117">
        <f t="shared" si="84"/>
        <v>4</v>
      </c>
      <c r="LX50" s="126"/>
      <c r="LY50" s="121"/>
      <c r="MA50" s="117">
        <f t="shared" si="85"/>
        <v>4</v>
      </c>
      <c r="MB50" s="121"/>
      <c r="MC50" s="121"/>
      <c r="ME50" s="117">
        <f t="shared" si="86"/>
        <v>4</v>
      </c>
      <c r="MF50" s="121"/>
      <c r="MG50" s="121"/>
      <c r="MI50" s="117">
        <f t="shared" si="87"/>
        <v>4</v>
      </c>
      <c r="MJ50" s="121"/>
      <c r="MK50" s="121"/>
      <c r="MM50" s="117">
        <f t="shared" si="88"/>
        <v>4</v>
      </c>
      <c r="MN50" s="121"/>
      <c r="MO50" s="121"/>
      <c r="MQ50" s="117">
        <f t="shared" si="89"/>
        <v>4</v>
      </c>
      <c r="MR50" s="121"/>
      <c r="MS50" s="121"/>
      <c r="MU50" s="117">
        <f t="shared" si="90"/>
        <v>4</v>
      </c>
      <c r="MV50" s="121"/>
      <c r="MW50" s="121"/>
      <c r="MY50" s="117">
        <f t="shared" si="91"/>
        <v>4</v>
      </c>
      <c r="MZ50" s="121"/>
      <c r="NA50" s="121"/>
      <c r="NC50" s="117">
        <f t="shared" si="92"/>
        <v>4</v>
      </c>
      <c r="ND50" s="121"/>
      <c r="NE50" s="121"/>
      <c r="NG50" s="117">
        <f t="shared" si="93"/>
        <v>4</v>
      </c>
      <c r="NH50" s="121"/>
      <c r="NI50" s="121"/>
      <c r="NK50" s="117">
        <f t="shared" si="94"/>
        <v>4</v>
      </c>
      <c r="NL50" s="121"/>
      <c r="NM50" s="121"/>
      <c r="NO50" s="117">
        <f t="shared" si="95"/>
        <v>4</v>
      </c>
      <c r="NP50" s="121"/>
      <c r="NQ50" s="121"/>
      <c r="NS50" s="117">
        <f t="shared" si="96"/>
        <v>4</v>
      </c>
      <c r="NT50" s="122"/>
      <c r="NU50" s="122"/>
      <c r="NW50" s="117">
        <f t="shared" si="97"/>
        <v>4</v>
      </c>
      <c r="NX50" s="121"/>
      <c r="NY50" s="121"/>
      <c r="OA50" s="117">
        <f t="shared" si="98"/>
        <v>4</v>
      </c>
      <c r="OB50" s="121"/>
      <c r="OC50" s="121"/>
      <c r="OE50" s="117">
        <f t="shared" si="99"/>
        <v>4</v>
      </c>
      <c r="OF50" s="121"/>
      <c r="OG50" s="121"/>
      <c r="OI50" s="117">
        <f t="shared" si="100"/>
        <v>4</v>
      </c>
      <c r="OJ50" s="121"/>
      <c r="OK50" s="121"/>
      <c r="OM50" s="117">
        <f t="shared" si="101"/>
        <v>4</v>
      </c>
      <c r="ON50" s="121"/>
      <c r="OO50" s="121"/>
      <c r="OQ50" s="117">
        <f t="shared" si="102"/>
        <v>4</v>
      </c>
      <c r="OR50" s="121"/>
      <c r="OS50" s="121"/>
      <c r="OU50" s="117">
        <f t="shared" si="103"/>
        <v>4</v>
      </c>
      <c r="OV50" s="121"/>
      <c r="OW50" s="121"/>
      <c r="OX50" s="125"/>
      <c r="OY50" s="117">
        <f t="shared" si="104"/>
        <v>4</v>
      </c>
      <c r="OZ50" s="121"/>
      <c r="PA50" s="121"/>
      <c r="PB50" s="125"/>
      <c r="PC50" s="117">
        <f t="shared" si="105"/>
        <v>4</v>
      </c>
      <c r="PD50" s="121"/>
      <c r="PE50" s="121"/>
      <c r="PG50" s="117">
        <f t="shared" si="106"/>
        <v>4</v>
      </c>
      <c r="PH50" s="121"/>
      <c r="PI50" s="121"/>
      <c r="PK50" s="117">
        <f t="shared" si="107"/>
        <v>4</v>
      </c>
      <c r="PL50" s="121"/>
      <c r="PM50" s="121"/>
      <c r="PO50" s="117">
        <f t="shared" si="108"/>
        <v>4</v>
      </c>
      <c r="PP50" s="121"/>
      <c r="PQ50" s="121"/>
      <c r="PS50" s="117">
        <f t="shared" si="109"/>
        <v>4</v>
      </c>
      <c r="PT50" s="121"/>
      <c r="PU50" s="121"/>
      <c r="PW50" s="117">
        <f t="shared" si="110"/>
        <v>4</v>
      </c>
      <c r="PX50" s="121"/>
      <c r="PY50" s="121"/>
      <c r="QA50" s="117">
        <f t="shared" si="111"/>
        <v>4</v>
      </c>
      <c r="QB50" s="121"/>
      <c r="QC50" s="121"/>
      <c r="QE50" s="117">
        <f t="shared" si="112"/>
        <v>4</v>
      </c>
      <c r="QF50" s="121"/>
      <c r="QG50" s="121"/>
      <c r="QI50" s="117">
        <f t="shared" si="113"/>
        <v>4</v>
      </c>
      <c r="QJ50" s="121"/>
      <c r="QK50" s="121"/>
      <c r="QM50" s="117">
        <f t="shared" si="114"/>
        <v>4</v>
      </c>
      <c r="QN50" s="121"/>
      <c r="QO50" s="121"/>
      <c r="QQ50" s="117">
        <f t="shared" si="115"/>
        <v>4</v>
      </c>
      <c r="QR50" s="121"/>
      <c r="QS50" s="121"/>
      <c r="QU50" s="117">
        <f t="shared" si="116"/>
        <v>4</v>
      </c>
      <c r="QV50" s="121"/>
      <c r="QW50" s="121"/>
      <c r="QY50" s="117">
        <f t="shared" si="117"/>
        <v>4</v>
      </c>
      <c r="QZ50" s="121"/>
      <c r="RA50" s="121"/>
      <c r="RC50" s="117">
        <f t="shared" si="118"/>
        <v>4</v>
      </c>
      <c r="RD50" s="121"/>
      <c r="RE50" s="121"/>
      <c r="RG50" s="117">
        <f t="shared" si="119"/>
        <v>4</v>
      </c>
      <c r="RH50" s="121"/>
      <c r="RI50" s="121"/>
      <c r="RK50" s="117">
        <f t="shared" si="120"/>
        <v>4</v>
      </c>
      <c r="RL50" s="121"/>
      <c r="RM50" s="121"/>
      <c r="RO50" s="117">
        <f t="shared" si="121"/>
        <v>4</v>
      </c>
      <c r="RP50" s="121"/>
      <c r="RQ50" s="121"/>
      <c r="RS50" s="117">
        <f t="shared" si="122"/>
        <v>4</v>
      </c>
      <c r="RT50" s="121"/>
      <c r="RU50" s="121"/>
      <c r="RW50" s="117">
        <f t="shared" si="123"/>
        <v>4</v>
      </c>
      <c r="RX50" s="121"/>
      <c r="RY50" s="121"/>
      <c r="SA50" s="117">
        <f t="shared" si="124"/>
        <v>4</v>
      </c>
      <c r="SB50" s="121"/>
      <c r="SC50" s="121"/>
      <c r="SE50" s="117">
        <f t="shared" si="125"/>
        <v>4</v>
      </c>
      <c r="SF50" s="121"/>
      <c r="SG50" s="121"/>
      <c r="SI50" s="117">
        <f t="shared" si="126"/>
        <v>4</v>
      </c>
      <c r="SJ50" s="121"/>
      <c r="SK50" s="121"/>
      <c r="SM50" s="13"/>
    </row>
    <row r="51" hidden="1" outlineLevel="1">
      <c r="A51" s="116">
        <v>1.0</v>
      </c>
      <c r="C51" s="117">
        <f t="shared" si="1"/>
        <v>1</v>
      </c>
      <c r="G51" s="117">
        <f t="shared" si="2"/>
        <v>1</v>
      </c>
      <c r="K51" s="117">
        <f t="shared" si="3"/>
        <v>1</v>
      </c>
      <c r="O51" s="117">
        <f t="shared" si="4"/>
        <v>1</v>
      </c>
      <c r="S51" s="117">
        <f t="shared" si="5"/>
        <v>1</v>
      </c>
      <c r="W51" s="117">
        <f t="shared" si="6"/>
        <v>1</v>
      </c>
      <c r="AA51" s="117">
        <f t="shared" si="7"/>
        <v>1</v>
      </c>
      <c r="AE51" s="117">
        <f t="shared" si="8"/>
        <v>1</v>
      </c>
      <c r="AI51" s="117">
        <f t="shared" si="9"/>
        <v>1</v>
      </c>
      <c r="AM51" s="117">
        <f t="shared" si="10"/>
        <v>1</v>
      </c>
      <c r="AQ51" s="117">
        <f t="shared" si="11"/>
        <v>1</v>
      </c>
      <c r="AU51" s="117">
        <f t="shared" si="12"/>
        <v>1</v>
      </c>
      <c r="AY51" s="117">
        <f t="shared" si="13"/>
        <v>1</v>
      </c>
      <c r="BC51" s="117">
        <f t="shared" si="14"/>
        <v>1</v>
      </c>
      <c r="BG51" s="117">
        <f t="shared" si="15"/>
        <v>1</v>
      </c>
      <c r="BK51" s="117">
        <f t="shared" si="16"/>
        <v>1</v>
      </c>
      <c r="BO51" s="117">
        <f t="shared" si="17"/>
        <v>1</v>
      </c>
      <c r="BS51" s="118">
        <f t="shared" si="18"/>
        <v>1</v>
      </c>
      <c r="BT51" s="119"/>
      <c r="BU51" s="119"/>
      <c r="BV51" s="120"/>
      <c r="BW51" s="117">
        <f t="shared" si="19"/>
        <v>1</v>
      </c>
      <c r="CA51" s="117">
        <f t="shared" si="20"/>
        <v>1</v>
      </c>
      <c r="CE51" s="117">
        <f t="shared" si="21"/>
        <v>1</v>
      </c>
      <c r="CI51" s="117">
        <f t="shared" si="22"/>
        <v>1</v>
      </c>
      <c r="CM51" s="117">
        <f t="shared" si="23"/>
        <v>1</v>
      </c>
      <c r="CQ51" s="117">
        <f t="shared" si="24"/>
        <v>1</v>
      </c>
      <c r="CR51" s="121"/>
      <c r="CS51" s="121"/>
      <c r="CU51" s="117">
        <f t="shared" si="25"/>
        <v>1</v>
      </c>
      <c r="CV51" s="121"/>
      <c r="CW51" s="121"/>
      <c r="CY51" s="117">
        <f t="shared" si="26"/>
        <v>1</v>
      </c>
      <c r="CZ51" s="122"/>
      <c r="DA51" s="122"/>
      <c r="DC51" s="117">
        <f t="shared" si="27"/>
        <v>1</v>
      </c>
      <c r="DD51" s="122"/>
      <c r="DE51" s="122"/>
      <c r="DG51" s="118">
        <f t="shared" si="28"/>
        <v>1</v>
      </c>
      <c r="DH51" s="119"/>
      <c r="DI51" s="119"/>
      <c r="DJ51" s="123"/>
      <c r="DK51" s="117">
        <f t="shared" si="29"/>
        <v>1</v>
      </c>
      <c r="DL51" s="121"/>
      <c r="DM51" s="121"/>
      <c r="DO51" s="117">
        <f t="shared" si="30"/>
        <v>1</v>
      </c>
      <c r="DP51" s="122"/>
      <c r="DQ51" s="122"/>
      <c r="DS51" s="117">
        <f t="shared" si="31"/>
        <v>1</v>
      </c>
      <c r="DT51" s="121"/>
      <c r="DU51" s="121"/>
      <c r="DW51" s="117">
        <f t="shared" si="32"/>
        <v>1</v>
      </c>
      <c r="DX51" s="121"/>
      <c r="DY51" s="121"/>
      <c r="EA51" s="117">
        <f t="shared" si="33"/>
        <v>1</v>
      </c>
      <c r="EB51" s="121"/>
      <c r="EC51" s="121"/>
      <c r="EE51" s="117">
        <f t="shared" si="34"/>
        <v>1</v>
      </c>
      <c r="EF51" s="122"/>
      <c r="EG51" s="122"/>
      <c r="EI51" s="117">
        <f t="shared" si="35"/>
        <v>1</v>
      </c>
      <c r="EJ51" s="122"/>
      <c r="EK51" s="122"/>
      <c r="EM51" s="117">
        <f t="shared" si="36"/>
        <v>1</v>
      </c>
      <c r="EN51" s="122"/>
      <c r="EO51" s="122"/>
      <c r="EQ51" s="117">
        <f t="shared" si="37"/>
        <v>1</v>
      </c>
      <c r="ER51" s="122"/>
      <c r="ES51" s="122"/>
      <c r="EU51" s="117">
        <f t="shared" si="38"/>
        <v>1</v>
      </c>
      <c r="EV51" s="121"/>
      <c r="EW51" s="121"/>
      <c r="EY51" s="117">
        <f t="shared" si="39"/>
        <v>1</v>
      </c>
      <c r="EZ51" s="122"/>
      <c r="FA51" s="122"/>
      <c r="FC51" s="117">
        <f t="shared" si="40"/>
        <v>1</v>
      </c>
      <c r="FD51" s="122"/>
      <c r="FE51" s="122"/>
      <c r="FG51" s="117">
        <f t="shared" si="41"/>
        <v>1</v>
      </c>
      <c r="FH51" s="121"/>
      <c r="FI51" s="121"/>
      <c r="FK51" s="117">
        <f t="shared" si="42"/>
        <v>1</v>
      </c>
      <c r="FL51" s="121"/>
      <c r="FM51" s="121"/>
      <c r="FO51" s="117">
        <f t="shared" si="43"/>
        <v>1</v>
      </c>
      <c r="FP51" s="121"/>
      <c r="FQ51" s="121"/>
      <c r="FS51" s="117">
        <f t="shared" si="44"/>
        <v>1</v>
      </c>
      <c r="FT51" s="122"/>
      <c r="FU51" s="122"/>
      <c r="FW51" s="117">
        <f t="shared" si="45"/>
        <v>1</v>
      </c>
      <c r="FX51" s="121"/>
      <c r="FY51" s="121"/>
      <c r="GA51" s="117">
        <f t="shared" si="46"/>
        <v>1</v>
      </c>
      <c r="GB51" s="121"/>
      <c r="GC51" s="121"/>
      <c r="GE51" s="117">
        <f t="shared" si="47"/>
        <v>1</v>
      </c>
      <c r="GF51" s="122"/>
      <c r="GG51" s="122"/>
      <c r="GI51" s="117">
        <f t="shared" si="48"/>
        <v>1</v>
      </c>
      <c r="GJ51" s="122"/>
      <c r="GK51" s="122"/>
      <c r="GM51" s="117">
        <f t="shared" si="49"/>
        <v>1</v>
      </c>
      <c r="GN51" s="121"/>
      <c r="GO51" s="121"/>
      <c r="GQ51" s="117">
        <f t="shared" si="50"/>
        <v>1</v>
      </c>
      <c r="GR51" s="121"/>
      <c r="GS51" s="121"/>
      <c r="GU51" s="117">
        <f t="shared" si="51"/>
        <v>1</v>
      </c>
      <c r="GV51" s="121"/>
      <c r="GW51" s="121"/>
      <c r="GY51" s="117">
        <f t="shared" si="52"/>
        <v>1</v>
      </c>
      <c r="GZ51" s="121"/>
      <c r="HA51" s="121"/>
      <c r="HC51" s="117">
        <f t="shared" si="53"/>
        <v>1</v>
      </c>
      <c r="HD51" s="124"/>
      <c r="HE51" s="124"/>
      <c r="HG51" s="117">
        <f t="shared" si="54"/>
        <v>1</v>
      </c>
      <c r="HH51" s="121"/>
      <c r="HI51" s="121"/>
      <c r="HJ51" s="125"/>
      <c r="HK51" s="117">
        <f t="shared" si="55"/>
        <v>1</v>
      </c>
      <c r="HL51" s="121"/>
      <c r="HM51" s="121"/>
      <c r="HN51" s="125"/>
      <c r="HO51" s="117">
        <f t="shared" si="56"/>
        <v>1</v>
      </c>
      <c r="HP51" s="121"/>
      <c r="HQ51" s="121"/>
      <c r="HR51" s="125"/>
      <c r="HS51" s="118">
        <f t="shared" si="57"/>
        <v>1</v>
      </c>
      <c r="HT51" s="119"/>
      <c r="HU51" s="119"/>
      <c r="HV51" s="123"/>
      <c r="HW51" s="117">
        <f t="shared" si="58"/>
        <v>1</v>
      </c>
      <c r="HX51" s="121"/>
      <c r="HY51" s="121"/>
      <c r="HZ51" s="125"/>
      <c r="IA51" s="117">
        <f t="shared" si="59"/>
        <v>1</v>
      </c>
      <c r="IB51" s="121"/>
      <c r="IC51" s="121"/>
      <c r="ID51" s="125"/>
      <c r="IE51" s="117">
        <f t="shared" si="60"/>
        <v>1</v>
      </c>
      <c r="IF51" s="121"/>
      <c r="IG51" s="121"/>
      <c r="IH51" s="125"/>
      <c r="II51" s="117">
        <f t="shared" si="61"/>
        <v>1</v>
      </c>
      <c r="IJ51" s="121"/>
      <c r="IK51" s="121"/>
      <c r="IL51" s="125"/>
      <c r="IM51" s="117">
        <f t="shared" si="62"/>
        <v>1</v>
      </c>
      <c r="IN51" s="121"/>
      <c r="IO51" s="121"/>
      <c r="IP51" s="125"/>
      <c r="IQ51" s="117">
        <f t="shared" si="63"/>
        <v>1</v>
      </c>
      <c r="IR51" s="121"/>
      <c r="IS51" s="121"/>
      <c r="IU51" s="117">
        <f t="shared" si="64"/>
        <v>1</v>
      </c>
      <c r="IV51" s="122"/>
      <c r="IW51" s="122"/>
      <c r="IY51" s="117">
        <f t="shared" si="65"/>
        <v>1</v>
      </c>
      <c r="IZ51" s="121"/>
      <c r="JA51" s="121"/>
      <c r="JC51" s="117">
        <f t="shared" si="66"/>
        <v>1</v>
      </c>
      <c r="JD51" s="121"/>
      <c r="JE51" s="121"/>
      <c r="JG51" s="117">
        <f t="shared" si="67"/>
        <v>1</v>
      </c>
      <c r="JH51" s="121"/>
      <c r="JI51" s="121"/>
      <c r="JK51" s="117">
        <f t="shared" si="68"/>
        <v>1</v>
      </c>
      <c r="JL51" s="121"/>
      <c r="JM51" s="121"/>
      <c r="JO51" s="117">
        <f t="shared" si="69"/>
        <v>1</v>
      </c>
      <c r="JP51" s="121"/>
      <c r="JQ51" s="121"/>
      <c r="JS51" s="117">
        <f t="shared" si="70"/>
        <v>1</v>
      </c>
      <c r="JT51" s="121"/>
      <c r="JU51" s="121"/>
      <c r="JW51" s="117">
        <f t="shared" si="71"/>
        <v>1</v>
      </c>
      <c r="JX51" s="121"/>
      <c r="JY51" s="121"/>
      <c r="KA51" s="117">
        <f t="shared" si="72"/>
        <v>1</v>
      </c>
      <c r="KB51" s="122"/>
      <c r="KC51" s="122"/>
      <c r="KE51" s="117">
        <f t="shared" si="73"/>
        <v>1</v>
      </c>
      <c r="KF51" s="122"/>
      <c r="KG51" s="122"/>
      <c r="KI51" s="117">
        <f t="shared" si="74"/>
        <v>1</v>
      </c>
      <c r="KJ51" s="122"/>
      <c r="KK51" s="122"/>
      <c r="KM51" s="117">
        <f t="shared" si="75"/>
        <v>1</v>
      </c>
      <c r="KN51" s="122"/>
      <c r="KO51" s="122"/>
      <c r="KQ51" s="117">
        <f t="shared" si="76"/>
        <v>1</v>
      </c>
      <c r="KR51" s="122"/>
      <c r="KS51" s="122"/>
      <c r="KU51" s="117">
        <f t="shared" si="77"/>
        <v>1</v>
      </c>
      <c r="KV51" s="124"/>
      <c r="KW51" s="124"/>
      <c r="KY51" s="117">
        <f t="shared" si="78"/>
        <v>1</v>
      </c>
      <c r="KZ51" s="124"/>
      <c r="LA51" s="124"/>
      <c r="LC51" s="117">
        <f t="shared" si="79"/>
        <v>1</v>
      </c>
      <c r="LD51" s="121"/>
      <c r="LE51" s="121"/>
      <c r="LG51" s="117">
        <f t="shared" si="80"/>
        <v>1</v>
      </c>
      <c r="LH51" s="121"/>
      <c r="LI51" s="121"/>
      <c r="LK51" s="117">
        <f t="shared" si="81"/>
        <v>1</v>
      </c>
      <c r="LL51" s="121"/>
      <c r="LM51" s="121"/>
      <c r="LO51" s="117">
        <f t="shared" si="82"/>
        <v>1</v>
      </c>
      <c r="LP51" s="121"/>
      <c r="LQ51" s="121"/>
      <c r="LS51" s="117">
        <f t="shared" si="83"/>
        <v>1</v>
      </c>
      <c r="LT51" s="121"/>
      <c r="LU51" s="121"/>
      <c r="LW51" s="117">
        <f t="shared" si="84"/>
        <v>1</v>
      </c>
      <c r="LX51" s="126"/>
      <c r="LY51" s="121"/>
      <c r="MA51" s="117">
        <f t="shared" si="85"/>
        <v>1</v>
      </c>
      <c r="MB51" s="121"/>
      <c r="MC51" s="121"/>
      <c r="ME51" s="117">
        <f t="shared" si="86"/>
        <v>1</v>
      </c>
      <c r="MF51" s="121"/>
      <c r="MG51" s="121"/>
      <c r="MI51" s="117">
        <f t="shared" si="87"/>
        <v>1</v>
      </c>
      <c r="MJ51" s="121"/>
      <c r="MK51" s="121"/>
      <c r="MM51" s="117">
        <f t="shared" si="88"/>
        <v>1</v>
      </c>
      <c r="MN51" s="121"/>
      <c r="MO51" s="121"/>
      <c r="MQ51" s="117">
        <f t="shared" si="89"/>
        <v>1</v>
      </c>
      <c r="MR51" s="121"/>
      <c r="MS51" s="121"/>
      <c r="MU51" s="117">
        <f t="shared" si="90"/>
        <v>1</v>
      </c>
      <c r="MV51" s="121"/>
      <c r="MW51" s="121"/>
      <c r="MY51" s="117">
        <f t="shared" si="91"/>
        <v>1</v>
      </c>
      <c r="MZ51" s="121"/>
      <c r="NA51" s="121"/>
      <c r="NC51" s="117">
        <f t="shared" si="92"/>
        <v>1</v>
      </c>
      <c r="ND51" s="121"/>
      <c r="NE51" s="121"/>
      <c r="NG51" s="117">
        <f t="shared" si="93"/>
        <v>1</v>
      </c>
      <c r="NH51" s="121"/>
      <c r="NI51" s="121"/>
      <c r="NK51" s="117">
        <f t="shared" si="94"/>
        <v>1</v>
      </c>
      <c r="NL51" s="121"/>
      <c r="NM51" s="121"/>
      <c r="NO51" s="117">
        <f t="shared" si="95"/>
        <v>1</v>
      </c>
      <c r="NP51" s="121"/>
      <c r="NQ51" s="121"/>
      <c r="NS51" s="117">
        <f t="shared" si="96"/>
        <v>1</v>
      </c>
      <c r="NT51" s="122"/>
      <c r="NU51" s="122"/>
      <c r="NW51" s="117">
        <f t="shared" si="97"/>
        <v>1</v>
      </c>
      <c r="NX51" s="121"/>
      <c r="NY51" s="121"/>
      <c r="OA51" s="117">
        <f t="shared" si="98"/>
        <v>1</v>
      </c>
      <c r="OB51" s="121"/>
      <c r="OC51" s="121"/>
      <c r="OE51" s="117">
        <f t="shared" si="99"/>
        <v>1</v>
      </c>
      <c r="OF51" s="121"/>
      <c r="OG51" s="121"/>
      <c r="OI51" s="117">
        <f t="shared" si="100"/>
        <v>1</v>
      </c>
      <c r="OJ51" s="121"/>
      <c r="OK51" s="121"/>
      <c r="OM51" s="117">
        <f t="shared" si="101"/>
        <v>1</v>
      </c>
      <c r="ON51" s="121"/>
      <c r="OO51" s="121"/>
      <c r="OQ51" s="117">
        <f t="shared" si="102"/>
        <v>1</v>
      </c>
      <c r="OR51" s="121"/>
      <c r="OS51" s="121"/>
      <c r="OU51" s="117">
        <f t="shared" si="103"/>
        <v>1</v>
      </c>
      <c r="OV51" s="121"/>
      <c r="OW51" s="121"/>
      <c r="OX51" s="125"/>
      <c r="OY51" s="117">
        <f t="shared" si="104"/>
        <v>1</v>
      </c>
      <c r="OZ51" s="121"/>
      <c r="PA51" s="121"/>
      <c r="PB51" s="125"/>
      <c r="PC51" s="117">
        <f t="shared" si="105"/>
        <v>1</v>
      </c>
      <c r="PD51" s="121"/>
      <c r="PE51" s="121"/>
      <c r="PG51" s="117">
        <f t="shared" si="106"/>
        <v>1</v>
      </c>
      <c r="PH51" s="121"/>
      <c r="PI51" s="121"/>
      <c r="PK51" s="117">
        <f t="shared" si="107"/>
        <v>1</v>
      </c>
      <c r="PL51" s="121"/>
      <c r="PM51" s="121"/>
      <c r="PO51" s="117">
        <f t="shared" si="108"/>
        <v>1</v>
      </c>
      <c r="PP51" s="121"/>
      <c r="PQ51" s="121"/>
      <c r="PS51" s="117">
        <f t="shared" si="109"/>
        <v>1</v>
      </c>
      <c r="PT51" s="121"/>
      <c r="PU51" s="121"/>
      <c r="PW51" s="117">
        <f t="shared" si="110"/>
        <v>1</v>
      </c>
      <c r="PX51" s="121"/>
      <c r="PY51" s="121"/>
      <c r="QA51" s="117">
        <f t="shared" si="111"/>
        <v>1</v>
      </c>
      <c r="QB51" s="121"/>
      <c r="QC51" s="121"/>
      <c r="QE51" s="117">
        <f t="shared" si="112"/>
        <v>1</v>
      </c>
      <c r="QF51" s="121"/>
      <c r="QG51" s="121"/>
      <c r="QI51" s="117">
        <f t="shared" si="113"/>
        <v>1</v>
      </c>
      <c r="QJ51" s="121"/>
      <c r="QK51" s="121"/>
      <c r="QM51" s="117">
        <f t="shared" si="114"/>
        <v>1</v>
      </c>
      <c r="QN51" s="121"/>
      <c r="QO51" s="121"/>
      <c r="QQ51" s="117">
        <f t="shared" si="115"/>
        <v>1</v>
      </c>
      <c r="QR51" s="121"/>
      <c r="QS51" s="121"/>
      <c r="QU51" s="117">
        <f t="shared" si="116"/>
        <v>1</v>
      </c>
      <c r="QV51" s="121"/>
      <c r="QW51" s="121"/>
      <c r="QY51" s="117">
        <f t="shared" si="117"/>
        <v>1</v>
      </c>
      <c r="QZ51" s="121"/>
      <c r="RA51" s="121"/>
      <c r="RC51" s="117">
        <f t="shared" si="118"/>
        <v>1</v>
      </c>
      <c r="RD51" s="121"/>
      <c r="RE51" s="121"/>
      <c r="RG51" s="117">
        <f t="shared" si="119"/>
        <v>1</v>
      </c>
      <c r="RH51" s="121"/>
      <c r="RI51" s="121"/>
      <c r="RK51" s="117">
        <f t="shared" si="120"/>
        <v>1</v>
      </c>
      <c r="RL51" s="121"/>
      <c r="RM51" s="121"/>
      <c r="RO51" s="117">
        <f t="shared" si="121"/>
        <v>1</v>
      </c>
      <c r="RP51" s="121"/>
      <c r="RQ51" s="121"/>
      <c r="RS51" s="117">
        <f t="shared" si="122"/>
        <v>1</v>
      </c>
      <c r="RT51" s="121"/>
      <c r="RU51" s="121"/>
      <c r="RW51" s="117">
        <f t="shared" si="123"/>
        <v>1</v>
      </c>
      <c r="RX51" s="121"/>
      <c r="RY51" s="121"/>
      <c r="SA51" s="117">
        <f t="shared" si="124"/>
        <v>1</v>
      </c>
      <c r="SB51" s="121"/>
      <c r="SC51" s="121"/>
      <c r="SE51" s="117">
        <f t="shared" si="125"/>
        <v>1</v>
      </c>
      <c r="SF51" s="121"/>
      <c r="SG51" s="121"/>
      <c r="SI51" s="117">
        <f t="shared" si="126"/>
        <v>1</v>
      </c>
      <c r="SJ51" s="121"/>
      <c r="SK51" s="121"/>
      <c r="SM51" s="13"/>
    </row>
    <row r="52" hidden="1" outlineLevel="1">
      <c r="A52" s="116">
        <v>1.0</v>
      </c>
      <c r="C52" s="117">
        <f t="shared" si="1"/>
        <v>1</v>
      </c>
      <c r="G52" s="117">
        <f t="shared" si="2"/>
        <v>1</v>
      </c>
      <c r="K52" s="117">
        <f t="shared" si="3"/>
        <v>1</v>
      </c>
      <c r="O52" s="117">
        <f t="shared" si="4"/>
        <v>1</v>
      </c>
      <c r="S52" s="117">
        <f t="shared" si="5"/>
        <v>1</v>
      </c>
      <c r="W52" s="117">
        <f t="shared" si="6"/>
        <v>1</v>
      </c>
      <c r="AA52" s="117">
        <f t="shared" si="7"/>
        <v>1</v>
      </c>
      <c r="AE52" s="117">
        <f t="shared" si="8"/>
        <v>1</v>
      </c>
      <c r="AI52" s="117">
        <f t="shared" si="9"/>
        <v>1</v>
      </c>
      <c r="AM52" s="117">
        <f t="shared" si="10"/>
        <v>1</v>
      </c>
      <c r="AQ52" s="117">
        <f t="shared" si="11"/>
        <v>1</v>
      </c>
      <c r="AU52" s="117">
        <f t="shared" si="12"/>
        <v>1</v>
      </c>
      <c r="AY52" s="117">
        <f t="shared" si="13"/>
        <v>1</v>
      </c>
      <c r="BC52" s="117">
        <f t="shared" si="14"/>
        <v>1</v>
      </c>
      <c r="BG52" s="117">
        <f t="shared" si="15"/>
        <v>1</v>
      </c>
      <c r="BK52" s="117">
        <f t="shared" si="16"/>
        <v>1</v>
      </c>
      <c r="BO52" s="117">
        <f t="shared" si="17"/>
        <v>1</v>
      </c>
      <c r="BS52" s="118">
        <f t="shared" si="18"/>
        <v>1</v>
      </c>
      <c r="BT52" s="119"/>
      <c r="BU52" s="119"/>
      <c r="BV52" s="120"/>
      <c r="BW52" s="117">
        <f t="shared" si="19"/>
        <v>1</v>
      </c>
      <c r="CA52" s="117">
        <f t="shared" si="20"/>
        <v>1</v>
      </c>
      <c r="CE52" s="117">
        <f t="shared" si="21"/>
        <v>1</v>
      </c>
      <c r="CI52" s="117">
        <f t="shared" si="22"/>
        <v>1</v>
      </c>
      <c r="CM52" s="117">
        <f t="shared" si="23"/>
        <v>1</v>
      </c>
      <c r="CQ52" s="117">
        <f t="shared" si="24"/>
        <v>1</v>
      </c>
      <c r="CR52" s="121"/>
      <c r="CS52" s="121"/>
      <c r="CU52" s="117">
        <f t="shared" si="25"/>
        <v>1</v>
      </c>
      <c r="CV52" s="121"/>
      <c r="CW52" s="121"/>
      <c r="CY52" s="117">
        <f t="shared" si="26"/>
        <v>1</v>
      </c>
      <c r="CZ52" s="122"/>
      <c r="DA52" s="122"/>
      <c r="DC52" s="117">
        <f t="shared" si="27"/>
        <v>1</v>
      </c>
      <c r="DD52" s="122"/>
      <c r="DE52" s="122"/>
      <c r="DG52" s="118">
        <f t="shared" si="28"/>
        <v>1</v>
      </c>
      <c r="DH52" s="119"/>
      <c r="DI52" s="119"/>
      <c r="DJ52" s="123"/>
      <c r="DK52" s="117">
        <f t="shared" si="29"/>
        <v>1</v>
      </c>
      <c r="DL52" s="121"/>
      <c r="DM52" s="121"/>
      <c r="DO52" s="117">
        <f t="shared" si="30"/>
        <v>1</v>
      </c>
      <c r="DP52" s="122"/>
      <c r="DQ52" s="122"/>
      <c r="DS52" s="117">
        <f t="shared" si="31"/>
        <v>1</v>
      </c>
      <c r="DT52" s="121"/>
      <c r="DU52" s="121"/>
      <c r="DW52" s="117">
        <f t="shared" si="32"/>
        <v>1</v>
      </c>
      <c r="DX52" s="121"/>
      <c r="DY52" s="121"/>
      <c r="EA52" s="117">
        <f t="shared" si="33"/>
        <v>1</v>
      </c>
      <c r="EB52" s="121"/>
      <c r="EC52" s="121"/>
      <c r="EE52" s="117">
        <f t="shared" si="34"/>
        <v>1</v>
      </c>
      <c r="EF52" s="122"/>
      <c r="EG52" s="122"/>
      <c r="EI52" s="117">
        <f t="shared" si="35"/>
        <v>1</v>
      </c>
      <c r="EJ52" s="122"/>
      <c r="EK52" s="122"/>
      <c r="EM52" s="117">
        <f t="shared" si="36"/>
        <v>1</v>
      </c>
      <c r="EN52" s="122"/>
      <c r="EO52" s="122"/>
      <c r="EQ52" s="117">
        <f t="shared" si="37"/>
        <v>1</v>
      </c>
      <c r="ER52" s="122"/>
      <c r="ES52" s="122"/>
      <c r="EU52" s="117">
        <f t="shared" si="38"/>
        <v>1</v>
      </c>
      <c r="EV52" s="121"/>
      <c r="EW52" s="121"/>
      <c r="EY52" s="117">
        <f t="shared" si="39"/>
        <v>1</v>
      </c>
      <c r="EZ52" s="122"/>
      <c r="FA52" s="122"/>
      <c r="FC52" s="117">
        <f t="shared" si="40"/>
        <v>1</v>
      </c>
      <c r="FD52" s="122"/>
      <c r="FE52" s="122"/>
      <c r="FG52" s="117">
        <f t="shared" si="41"/>
        <v>1</v>
      </c>
      <c r="FH52" s="121"/>
      <c r="FI52" s="121"/>
      <c r="FK52" s="117">
        <f t="shared" si="42"/>
        <v>1</v>
      </c>
      <c r="FL52" s="121"/>
      <c r="FM52" s="121"/>
      <c r="FO52" s="117">
        <f t="shared" si="43"/>
        <v>1</v>
      </c>
      <c r="FP52" s="121"/>
      <c r="FQ52" s="121"/>
      <c r="FS52" s="117">
        <f t="shared" si="44"/>
        <v>1</v>
      </c>
      <c r="FT52" s="122"/>
      <c r="FU52" s="122"/>
      <c r="FW52" s="117">
        <f t="shared" si="45"/>
        <v>1</v>
      </c>
      <c r="FX52" s="121"/>
      <c r="FY52" s="121"/>
      <c r="GA52" s="117">
        <f t="shared" si="46"/>
        <v>1</v>
      </c>
      <c r="GB52" s="121"/>
      <c r="GC52" s="121"/>
      <c r="GE52" s="117">
        <f t="shared" si="47"/>
        <v>1</v>
      </c>
      <c r="GF52" s="122"/>
      <c r="GG52" s="122"/>
      <c r="GI52" s="117">
        <f t="shared" si="48"/>
        <v>1</v>
      </c>
      <c r="GJ52" s="122"/>
      <c r="GK52" s="122"/>
      <c r="GM52" s="117">
        <f t="shared" si="49"/>
        <v>1</v>
      </c>
      <c r="GN52" s="121"/>
      <c r="GO52" s="121"/>
      <c r="GQ52" s="117">
        <f t="shared" si="50"/>
        <v>1</v>
      </c>
      <c r="GR52" s="121"/>
      <c r="GS52" s="121"/>
      <c r="GU52" s="117">
        <f t="shared" si="51"/>
        <v>1</v>
      </c>
      <c r="GV52" s="121"/>
      <c r="GW52" s="121"/>
      <c r="GY52" s="117">
        <f t="shared" si="52"/>
        <v>1</v>
      </c>
      <c r="GZ52" s="121"/>
      <c r="HA52" s="121"/>
      <c r="HC52" s="117">
        <f t="shared" si="53"/>
        <v>1</v>
      </c>
      <c r="HD52" s="124"/>
      <c r="HE52" s="124"/>
      <c r="HG52" s="117">
        <f t="shared" si="54"/>
        <v>1</v>
      </c>
      <c r="HH52" s="121"/>
      <c r="HI52" s="121"/>
      <c r="HJ52" s="125"/>
      <c r="HK52" s="117">
        <f t="shared" si="55"/>
        <v>1</v>
      </c>
      <c r="HL52" s="121"/>
      <c r="HM52" s="121"/>
      <c r="HN52" s="125"/>
      <c r="HO52" s="117">
        <f t="shared" si="56"/>
        <v>1</v>
      </c>
      <c r="HP52" s="121"/>
      <c r="HQ52" s="121"/>
      <c r="HR52" s="125"/>
      <c r="HS52" s="118">
        <f t="shared" si="57"/>
        <v>1</v>
      </c>
      <c r="HT52" s="119"/>
      <c r="HU52" s="119"/>
      <c r="HV52" s="123"/>
      <c r="HW52" s="117">
        <f t="shared" si="58"/>
        <v>1</v>
      </c>
      <c r="HX52" s="121"/>
      <c r="HY52" s="121"/>
      <c r="HZ52" s="125"/>
      <c r="IA52" s="117">
        <f t="shared" si="59"/>
        <v>1</v>
      </c>
      <c r="IB52" s="121"/>
      <c r="IC52" s="121"/>
      <c r="ID52" s="125"/>
      <c r="IE52" s="117">
        <f t="shared" si="60"/>
        <v>1</v>
      </c>
      <c r="IF52" s="121"/>
      <c r="IG52" s="121"/>
      <c r="IH52" s="125"/>
      <c r="II52" s="117">
        <f t="shared" si="61"/>
        <v>1</v>
      </c>
      <c r="IJ52" s="121"/>
      <c r="IK52" s="121"/>
      <c r="IL52" s="125"/>
      <c r="IM52" s="117">
        <f t="shared" si="62"/>
        <v>1</v>
      </c>
      <c r="IN52" s="121"/>
      <c r="IO52" s="121"/>
      <c r="IP52" s="125"/>
      <c r="IQ52" s="117">
        <f t="shared" si="63"/>
        <v>1</v>
      </c>
      <c r="IR52" s="121"/>
      <c r="IS52" s="121"/>
      <c r="IU52" s="117">
        <f t="shared" si="64"/>
        <v>1</v>
      </c>
      <c r="IV52" s="122"/>
      <c r="IW52" s="122"/>
      <c r="IY52" s="117">
        <f t="shared" si="65"/>
        <v>1</v>
      </c>
      <c r="IZ52" s="121"/>
      <c r="JA52" s="121"/>
      <c r="JC52" s="117">
        <f t="shared" si="66"/>
        <v>1</v>
      </c>
      <c r="JD52" s="121"/>
      <c r="JE52" s="121"/>
      <c r="JG52" s="117">
        <f t="shared" si="67"/>
        <v>1</v>
      </c>
      <c r="JH52" s="121"/>
      <c r="JI52" s="121"/>
      <c r="JK52" s="117">
        <f t="shared" si="68"/>
        <v>1</v>
      </c>
      <c r="JL52" s="121"/>
      <c r="JM52" s="121"/>
      <c r="JO52" s="117">
        <f t="shared" si="69"/>
        <v>1</v>
      </c>
      <c r="JP52" s="121"/>
      <c r="JQ52" s="121"/>
      <c r="JS52" s="117">
        <f t="shared" si="70"/>
        <v>1</v>
      </c>
      <c r="JT52" s="121"/>
      <c r="JU52" s="121"/>
      <c r="JW52" s="117">
        <f t="shared" si="71"/>
        <v>1</v>
      </c>
      <c r="JX52" s="121"/>
      <c r="JY52" s="121"/>
      <c r="KA52" s="117">
        <f t="shared" si="72"/>
        <v>1</v>
      </c>
      <c r="KB52" s="122"/>
      <c r="KC52" s="122"/>
      <c r="KE52" s="117">
        <f t="shared" si="73"/>
        <v>1</v>
      </c>
      <c r="KF52" s="122"/>
      <c r="KG52" s="122"/>
      <c r="KI52" s="117">
        <f t="shared" si="74"/>
        <v>1</v>
      </c>
      <c r="KJ52" s="122"/>
      <c r="KK52" s="122"/>
      <c r="KM52" s="117">
        <f t="shared" si="75"/>
        <v>1</v>
      </c>
      <c r="KN52" s="122"/>
      <c r="KO52" s="122"/>
      <c r="KQ52" s="117">
        <f t="shared" si="76"/>
        <v>1</v>
      </c>
      <c r="KR52" s="122"/>
      <c r="KS52" s="122"/>
      <c r="KU52" s="117">
        <f t="shared" si="77"/>
        <v>1</v>
      </c>
      <c r="KV52" s="124"/>
      <c r="KW52" s="124"/>
      <c r="KY52" s="117">
        <f t="shared" si="78"/>
        <v>1</v>
      </c>
      <c r="KZ52" s="124"/>
      <c r="LA52" s="124"/>
      <c r="LC52" s="117">
        <f t="shared" si="79"/>
        <v>1</v>
      </c>
      <c r="LD52" s="121"/>
      <c r="LE52" s="121"/>
      <c r="LG52" s="117">
        <f t="shared" si="80"/>
        <v>1</v>
      </c>
      <c r="LH52" s="121"/>
      <c r="LI52" s="121"/>
      <c r="LK52" s="117">
        <f t="shared" si="81"/>
        <v>1</v>
      </c>
      <c r="LL52" s="121"/>
      <c r="LM52" s="121"/>
      <c r="LO52" s="117">
        <f t="shared" si="82"/>
        <v>1</v>
      </c>
      <c r="LP52" s="121"/>
      <c r="LQ52" s="121"/>
      <c r="LS52" s="117">
        <f t="shared" si="83"/>
        <v>1</v>
      </c>
      <c r="LT52" s="121"/>
      <c r="LU52" s="121"/>
      <c r="LW52" s="117">
        <f t="shared" si="84"/>
        <v>1</v>
      </c>
      <c r="LX52" s="126"/>
      <c r="LY52" s="121"/>
      <c r="MA52" s="117">
        <f t="shared" si="85"/>
        <v>1</v>
      </c>
      <c r="MB52" s="121"/>
      <c r="MC52" s="121"/>
      <c r="ME52" s="117">
        <f t="shared" si="86"/>
        <v>1</v>
      </c>
      <c r="MF52" s="121"/>
      <c r="MG52" s="121"/>
      <c r="MI52" s="117">
        <f t="shared" si="87"/>
        <v>1</v>
      </c>
      <c r="MJ52" s="121"/>
      <c r="MK52" s="121"/>
      <c r="MM52" s="117">
        <f t="shared" si="88"/>
        <v>1</v>
      </c>
      <c r="MN52" s="121"/>
      <c r="MO52" s="121"/>
      <c r="MQ52" s="117">
        <f t="shared" si="89"/>
        <v>1</v>
      </c>
      <c r="MR52" s="121"/>
      <c r="MS52" s="121"/>
      <c r="MU52" s="117">
        <f t="shared" si="90"/>
        <v>1</v>
      </c>
      <c r="MV52" s="121"/>
      <c r="MW52" s="121"/>
      <c r="MY52" s="117">
        <f t="shared" si="91"/>
        <v>1</v>
      </c>
      <c r="MZ52" s="121"/>
      <c r="NA52" s="121"/>
      <c r="NC52" s="117">
        <f t="shared" si="92"/>
        <v>1</v>
      </c>
      <c r="ND52" s="121"/>
      <c r="NE52" s="121"/>
      <c r="NG52" s="117">
        <f t="shared" si="93"/>
        <v>1</v>
      </c>
      <c r="NH52" s="121"/>
      <c r="NI52" s="121"/>
      <c r="NK52" s="117">
        <f t="shared" si="94"/>
        <v>1</v>
      </c>
      <c r="NL52" s="121"/>
      <c r="NM52" s="121"/>
      <c r="NO52" s="117">
        <f t="shared" si="95"/>
        <v>1</v>
      </c>
      <c r="NP52" s="121"/>
      <c r="NQ52" s="121"/>
      <c r="NS52" s="117">
        <f t="shared" si="96"/>
        <v>1</v>
      </c>
      <c r="NT52" s="122"/>
      <c r="NU52" s="122"/>
      <c r="NW52" s="117">
        <f t="shared" si="97"/>
        <v>1</v>
      </c>
      <c r="NX52" s="121"/>
      <c r="NY52" s="121"/>
      <c r="OA52" s="117">
        <f t="shared" si="98"/>
        <v>1</v>
      </c>
      <c r="OB52" s="121"/>
      <c r="OC52" s="121"/>
      <c r="OE52" s="117">
        <f t="shared" si="99"/>
        <v>1</v>
      </c>
      <c r="OF52" s="121"/>
      <c r="OG52" s="121"/>
      <c r="OI52" s="117">
        <f t="shared" si="100"/>
        <v>1</v>
      </c>
      <c r="OJ52" s="121"/>
      <c r="OK52" s="121"/>
      <c r="OM52" s="117">
        <f t="shared" si="101"/>
        <v>1</v>
      </c>
      <c r="ON52" s="121"/>
      <c r="OO52" s="121"/>
      <c r="OQ52" s="117">
        <f t="shared" si="102"/>
        <v>1</v>
      </c>
      <c r="OR52" s="121"/>
      <c r="OS52" s="121"/>
      <c r="OU52" s="117">
        <f t="shared" si="103"/>
        <v>1</v>
      </c>
      <c r="OV52" s="121"/>
      <c r="OW52" s="121"/>
      <c r="OX52" s="125"/>
      <c r="OY52" s="117">
        <f t="shared" si="104"/>
        <v>1</v>
      </c>
      <c r="OZ52" s="121"/>
      <c r="PA52" s="121"/>
      <c r="PB52" s="125"/>
      <c r="PC52" s="117">
        <f t="shared" si="105"/>
        <v>1</v>
      </c>
      <c r="PD52" s="121"/>
      <c r="PE52" s="121"/>
      <c r="PG52" s="117">
        <f t="shared" si="106"/>
        <v>1</v>
      </c>
      <c r="PH52" s="121"/>
      <c r="PI52" s="121"/>
      <c r="PK52" s="117">
        <f t="shared" si="107"/>
        <v>1</v>
      </c>
      <c r="PL52" s="121"/>
      <c r="PM52" s="121"/>
      <c r="PO52" s="117">
        <f t="shared" si="108"/>
        <v>1</v>
      </c>
      <c r="PP52" s="121"/>
      <c r="PQ52" s="121"/>
      <c r="PS52" s="117">
        <f t="shared" si="109"/>
        <v>1</v>
      </c>
      <c r="PT52" s="121"/>
      <c r="PU52" s="121"/>
      <c r="PW52" s="117">
        <f t="shared" si="110"/>
        <v>1</v>
      </c>
      <c r="PX52" s="121"/>
      <c r="PY52" s="121"/>
      <c r="QA52" s="117">
        <f t="shared" si="111"/>
        <v>1</v>
      </c>
      <c r="QB52" s="121"/>
      <c r="QC52" s="121"/>
      <c r="QE52" s="117">
        <f t="shared" si="112"/>
        <v>1</v>
      </c>
      <c r="QF52" s="121"/>
      <c r="QG52" s="121"/>
      <c r="QI52" s="117">
        <f t="shared" si="113"/>
        <v>1</v>
      </c>
      <c r="QJ52" s="121"/>
      <c r="QK52" s="121"/>
      <c r="QM52" s="117">
        <f t="shared" si="114"/>
        <v>1</v>
      </c>
      <c r="QN52" s="121"/>
      <c r="QO52" s="121"/>
      <c r="QQ52" s="117">
        <f t="shared" si="115"/>
        <v>1</v>
      </c>
      <c r="QR52" s="121"/>
      <c r="QS52" s="121"/>
      <c r="QU52" s="117">
        <f t="shared" si="116"/>
        <v>1</v>
      </c>
      <c r="QV52" s="121"/>
      <c r="QW52" s="121"/>
      <c r="QY52" s="117">
        <f t="shared" si="117"/>
        <v>1</v>
      </c>
      <c r="QZ52" s="121"/>
      <c r="RA52" s="121"/>
      <c r="RC52" s="117">
        <f t="shared" si="118"/>
        <v>1</v>
      </c>
      <c r="RD52" s="121"/>
      <c r="RE52" s="121"/>
      <c r="RG52" s="117">
        <f t="shared" si="119"/>
        <v>1</v>
      </c>
      <c r="RH52" s="121"/>
      <c r="RI52" s="121"/>
      <c r="RK52" s="117">
        <f t="shared" si="120"/>
        <v>1</v>
      </c>
      <c r="RL52" s="121"/>
      <c r="RM52" s="121"/>
      <c r="RO52" s="117">
        <f t="shared" si="121"/>
        <v>1</v>
      </c>
      <c r="RP52" s="121"/>
      <c r="RQ52" s="121"/>
      <c r="RS52" s="117">
        <f t="shared" si="122"/>
        <v>1</v>
      </c>
      <c r="RT52" s="121"/>
      <c r="RU52" s="121"/>
      <c r="RW52" s="117">
        <f t="shared" si="123"/>
        <v>1</v>
      </c>
      <c r="RX52" s="121"/>
      <c r="RY52" s="121"/>
      <c r="SA52" s="117">
        <f t="shared" si="124"/>
        <v>1</v>
      </c>
      <c r="SB52" s="121"/>
      <c r="SC52" s="121"/>
      <c r="SE52" s="117">
        <f t="shared" si="125"/>
        <v>1</v>
      </c>
      <c r="SF52" s="121"/>
      <c r="SG52" s="121"/>
      <c r="SI52" s="117">
        <f t="shared" si="126"/>
        <v>1</v>
      </c>
      <c r="SJ52" s="121"/>
      <c r="SK52" s="121"/>
      <c r="SM52" s="13"/>
    </row>
    <row r="53" hidden="1" outlineLevel="1">
      <c r="A53" s="116">
        <v>10.0</v>
      </c>
      <c r="C53" s="117">
        <f t="shared" si="1"/>
        <v>10</v>
      </c>
      <c r="G53" s="117">
        <f t="shared" si="2"/>
        <v>10</v>
      </c>
      <c r="K53" s="117">
        <f t="shared" si="3"/>
        <v>10</v>
      </c>
      <c r="O53" s="117">
        <f t="shared" si="4"/>
        <v>10</v>
      </c>
      <c r="S53" s="117">
        <f t="shared" si="5"/>
        <v>10</v>
      </c>
      <c r="W53" s="117">
        <f t="shared" si="6"/>
        <v>10</v>
      </c>
      <c r="AA53" s="117">
        <f t="shared" si="7"/>
        <v>10</v>
      </c>
      <c r="AE53" s="117">
        <f t="shared" si="8"/>
        <v>10</v>
      </c>
      <c r="AI53" s="117">
        <f t="shared" si="9"/>
        <v>10</v>
      </c>
      <c r="AM53" s="117">
        <f t="shared" si="10"/>
        <v>10</v>
      </c>
      <c r="AQ53" s="117">
        <f t="shared" si="11"/>
        <v>10</v>
      </c>
      <c r="AU53" s="117">
        <f t="shared" si="12"/>
        <v>10</v>
      </c>
      <c r="AY53" s="117">
        <f t="shared" si="13"/>
        <v>10</v>
      </c>
      <c r="BC53" s="117">
        <f t="shared" si="14"/>
        <v>10</v>
      </c>
      <c r="BG53" s="117">
        <f t="shared" si="15"/>
        <v>10</v>
      </c>
      <c r="BK53" s="117">
        <f t="shared" si="16"/>
        <v>10</v>
      </c>
      <c r="BO53" s="117">
        <f t="shared" si="17"/>
        <v>10</v>
      </c>
      <c r="BS53" s="118">
        <f t="shared" si="18"/>
        <v>10</v>
      </c>
      <c r="BT53" s="119"/>
      <c r="BU53" s="119"/>
      <c r="BV53" s="120"/>
      <c r="BW53" s="117">
        <f t="shared" si="19"/>
        <v>10</v>
      </c>
      <c r="CA53" s="117">
        <f t="shared" si="20"/>
        <v>10</v>
      </c>
      <c r="CE53" s="117">
        <f t="shared" si="21"/>
        <v>10</v>
      </c>
      <c r="CI53" s="117">
        <f t="shared" si="22"/>
        <v>10</v>
      </c>
      <c r="CM53" s="117">
        <f t="shared" si="23"/>
        <v>10</v>
      </c>
      <c r="CQ53" s="117">
        <f t="shared" si="24"/>
        <v>10</v>
      </c>
      <c r="CR53" s="121"/>
      <c r="CS53" s="121"/>
      <c r="CU53" s="117">
        <f t="shared" si="25"/>
        <v>10</v>
      </c>
      <c r="CV53" s="121"/>
      <c r="CW53" s="121"/>
      <c r="CY53" s="117">
        <f t="shared" si="26"/>
        <v>10</v>
      </c>
      <c r="CZ53" s="122"/>
      <c r="DA53" s="122"/>
      <c r="DC53" s="117">
        <f t="shared" si="27"/>
        <v>10</v>
      </c>
      <c r="DD53" s="122"/>
      <c r="DE53" s="122"/>
      <c r="DG53" s="118">
        <f t="shared" si="28"/>
        <v>10</v>
      </c>
      <c r="DH53" s="119"/>
      <c r="DI53" s="119"/>
      <c r="DJ53" s="123"/>
      <c r="DK53" s="117">
        <f t="shared" si="29"/>
        <v>10</v>
      </c>
      <c r="DL53" s="121"/>
      <c r="DM53" s="121"/>
      <c r="DO53" s="117">
        <f t="shared" si="30"/>
        <v>10</v>
      </c>
      <c r="DP53" s="122"/>
      <c r="DQ53" s="122"/>
      <c r="DS53" s="117">
        <f t="shared" si="31"/>
        <v>10</v>
      </c>
      <c r="DT53" s="121"/>
      <c r="DU53" s="121"/>
      <c r="DW53" s="117">
        <f t="shared" si="32"/>
        <v>10</v>
      </c>
      <c r="DX53" s="121"/>
      <c r="DY53" s="121"/>
      <c r="EA53" s="117">
        <f t="shared" si="33"/>
        <v>10</v>
      </c>
      <c r="EB53" s="121"/>
      <c r="EC53" s="121"/>
      <c r="EE53" s="117">
        <f t="shared" si="34"/>
        <v>10</v>
      </c>
      <c r="EF53" s="122"/>
      <c r="EG53" s="122"/>
      <c r="EI53" s="117">
        <f t="shared" si="35"/>
        <v>10</v>
      </c>
      <c r="EJ53" s="122"/>
      <c r="EK53" s="122"/>
      <c r="EM53" s="117">
        <f t="shared" si="36"/>
        <v>10</v>
      </c>
      <c r="EN53" s="122"/>
      <c r="EO53" s="122"/>
      <c r="EQ53" s="117">
        <f t="shared" si="37"/>
        <v>10</v>
      </c>
      <c r="ER53" s="122"/>
      <c r="ES53" s="122"/>
      <c r="EU53" s="117">
        <f t="shared" si="38"/>
        <v>10</v>
      </c>
      <c r="EV53" s="121"/>
      <c r="EW53" s="121"/>
      <c r="EY53" s="117">
        <f t="shared" si="39"/>
        <v>10</v>
      </c>
      <c r="EZ53" s="122"/>
      <c r="FA53" s="122"/>
      <c r="FC53" s="117">
        <f t="shared" si="40"/>
        <v>10</v>
      </c>
      <c r="FD53" s="122"/>
      <c r="FE53" s="122"/>
      <c r="FG53" s="117">
        <f t="shared" si="41"/>
        <v>10</v>
      </c>
      <c r="FH53" s="121"/>
      <c r="FI53" s="121"/>
      <c r="FK53" s="117">
        <f t="shared" si="42"/>
        <v>10</v>
      </c>
      <c r="FL53" s="121"/>
      <c r="FM53" s="121"/>
      <c r="FO53" s="117">
        <f t="shared" si="43"/>
        <v>10</v>
      </c>
      <c r="FP53" s="121"/>
      <c r="FQ53" s="121"/>
      <c r="FS53" s="117">
        <f t="shared" si="44"/>
        <v>10</v>
      </c>
      <c r="FT53" s="122"/>
      <c r="FU53" s="122"/>
      <c r="FW53" s="117">
        <f t="shared" si="45"/>
        <v>10</v>
      </c>
      <c r="FX53" s="121"/>
      <c r="FY53" s="121"/>
      <c r="GA53" s="117">
        <f t="shared" si="46"/>
        <v>10</v>
      </c>
      <c r="GB53" s="121"/>
      <c r="GC53" s="121"/>
      <c r="GE53" s="117">
        <f t="shared" si="47"/>
        <v>10</v>
      </c>
      <c r="GF53" s="122"/>
      <c r="GG53" s="122"/>
      <c r="GI53" s="117">
        <f t="shared" si="48"/>
        <v>10</v>
      </c>
      <c r="GJ53" s="122"/>
      <c r="GK53" s="122"/>
      <c r="GM53" s="117">
        <f t="shared" si="49"/>
        <v>10</v>
      </c>
      <c r="GN53" s="121"/>
      <c r="GO53" s="121"/>
      <c r="GQ53" s="117">
        <f t="shared" si="50"/>
        <v>10</v>
      </c>
      <c r="GR53" s="121"/>
      <c r="GS53" s="121"/>
      <c r="GU53" s="117">
        <f t="shared" si="51"/>
        <v>10</v>
      </c>
      <c r="GV53" s="121"/>
      <c r="GW53" s="121"/>
      <c r="GY53" s="117">
        <f t="shared" si="52"/>
        <v>10</v>
      </c>
      <c r="GZ53" s="121"/>
      <c r="HA53" s="121"/>
      <c r="HC53" s="117">
        <f t="shared" si="53"/>
        <v>10</v>
      </c>
      <c r="HD53" s="124"/>
      <c r="HE53" s="124"/>
      <c r="HG53" s="117">
        <f t="shared" si="54"/>
        <v>10</v>
      </c>
      <c r="HH53" s="121"/>
      <c r="HI53" s="121"/>
      <c r="HJ53" s="125"/>
      <c r="HK53" s="117">
        <f t="shared" si="55"/>
        <v>10</v>
      </c>
      <c r="HL53" s="121"/>
      <c r="HM53" s="121"/>
      <c r="HN53" s="125"/>
      <c r="HO53" s="117">
        <f t="shared" si="56"/>
        <v>10</v>
      </c>
      <c r="HP53" s="121"/>
      <c r="HQ53" s="121"/>
      <c r="HR53" s="125"/>
      <c r="HS53" s="118">
        <f t="shared" si="57"/>
        <v>10</v>
      </c>
      <c r="HT53" s="119"/>
      <c r="HU53" s="119"/>
      <c r="HV53" s="123"/>
      <c r="HW53" s="117">
        <f t="shared" si="58"/>
        <v>10</v>
      </c>
      <c r="HX53" s="121"/>
      <c r="HY53" s="121"/>
      <c r="HZ53" s="125"/>
      <c r="IA53" s="117">
        <f t="shared" si="59"/>
        <v>10</v>
      </c>
      <c r="IB53" s="121"/>
      <c r="IC53" s="121"/>
      <c r="ID53" s="125"/>
      <c r="IE53" s="117">
        <f t="shared" si="60"/>
        <v>10</v>
      </c>
      <c r="IF53" s="121"/>
      <c r="IG53" s="121"/>
      <c r="IH53" s="125"/>
      <c r="II53" s="117">
        <f t="shared" si="61"/>
        <v>10</v>
      </c>
      <c r="IJ53" s="121"/>
      <c r="IK53" s="121"/>
      <c r="IL53" s="125"/>
      <c r="IM53" s="117">
        <f t="shared" si="62"/>
        <v>10</v>
      </c>
      <c r="IN53" s="121"/>
      <c r="IO53" s="121"/>
      <c r="IP53" s="125"/>
      <c r="IQ53" s="117">
        <f t="shared" si="63"/>
        <v>10</v>
      </c>
      <c r="IR53" s="121"/>
      <c r="IS53" s="121"/>
      <c r="IU53" s="117">
        <f t="shared" si="64"/>
        <v>10</v>
      </c>
      <c r="IV53" s="122"/>
      <c r="IW53" s="122"/>
      <c r="IY53" s="117">
        <f t="shared" si="65"/>
        <v>10</v>
      </c>
      <c r="IZ53" s="121"/>
      <c r="JA53" s="121"/>
      <c r="JC53" s="117">
        <f t="shared" si="66"/>
        <v>10</v>
      </c>
      <c r="JD53" s="121"/>
      <c r="JE53" s="121"/>
      <c r="JG53" s="117">
        <f t="shared" si="67"/>
        <v>10</v>
      </c>
      <c r="JH53" s="121"/>
      <c r="JI53" s="121"/>
      <c r="JK53" s="117">
        <f t="shared" si="68"/>
        <v>10</v>
      </c>
      <c r="JL53" s="121"/>
      <c r="JM53" s="121"/>
      <c r="JO53" s="117">
        <f t="shared" si="69"/>
        <v>10</v>
      </c>
      <c r="JP53" s="121"/>
      <c r="JQ53" s="121"/>
      <c r="JS53" s="117">
        <f t="shared" si="70"/>
        <v>10</v>
      </c>
      <c r="JT53" s="121"/>
      <c r="JU53" s="121"/>
      <c r="JW53" s="117">
        <f t="shared" si="71"/>
        <v>10</v>
      </c>
      <c r="JX53" s="121"/>
      <c r="JY53" s="121"/>
      <c r="KA53" s="117">
        <f t="shared" si="72"/>
        <v>10</v>
      </c>
      <c r="KB53" s="122"/>
      <c r="KC53" s="122"/>
      <c r="KE53" s="117">
        <f t="shared" si="73"/>
        <v>10</v>
      </c>
      <c r="KF53" s="122"/>
      <c r="KG53" s="122"/>
      <c r="KI53" s="117">
        <f t="shared" si="74"/>
        <v>10</v>
      </c>
      <c r="KJ53" s="122"/>
      <c r="KK53" s="122"/>
      <c r="KM53" s="117">
        <f t="shared" si="75"/>
        <v>10</v>
      </c>
      <c r="KN53" s="122"/>
      <c r="KO53" s="122"/>
      <c r="KQ53" s="117">
        <f t="shared" si="76"/>
        <v>10</v>
      </c>
      <c r="KR53" s="122"/>
      <c r="KS53" s="122"/>
      <c r="KU53" s="117">
        <f t="shared" si="77"/>
        <v>10</v>
      </c>
      <c r="KV53" s="124"/>
      <c r="KW53" s="124"/>
      <c r="KY53" s="117">
        <f t="shared" si="78"/>
        <v>10</v>
      </c>
      <c r="KZ53" s="124"/>
      <c r="LA53" s="124"/>
      <c r="LC53" s="117">
        <f t="shared" si="79"/>
        <v>10</v>
      </c>
      <c r="LD53" s="121"/>
      <c r="LE53" s="121"/>
      <c r="LG53" s="117">
        <f t="shared" si="80"/>
        <v>10</v>
      </c>
      <c r="LH53" s="121"/>
      <c r="LI53" s="121"/>
      <c r="LK53" s="117">
        <f t="shared" si="81"/>
        <v>10</v>
      </c>
      <c r="LL53" s="121"/>
      <c r="LM53" s="121"/>
      <c r="LO53" s="117">
        <f t="shared" si="82"/>
        <v>10</v>
      </c>
      <c r="LP53" s="121"/>
      <c r="LQ53" s="121"/>
      <c r="LS53" s="117">
        <f t="shared" si="83"/>
        <v>10</v>
      </c>
      <c r="LT53" s="121"/>
      <c r="LU53" s="121"/>
      <c r="LW53" s="117">
        <f t="shared" si="84"/>
        <v>10</v>
      </c>
      <c r="LX53" s="126"/>
      <c r="LY53" s="121"/>
      <c r="MA53" s="117">
        <f t="shared" si="85"/>
        <v>10</v>
      </c>
      <c r="MB53" s="121"/>
      <c r="MC53" s="121"/>
      <c r="ME53" s="117">
        <f t="shared" si="86"/>
        <v>10</v>
      </c>
      <c r="MF53" s="121"/>
      <c r="MG53" s="121"/>
      <c r="MI53" s="117">
        <f t="shared" si="87"/>
        <v>10</v>
      </c>
      <c r="MJ53" s="121"/>
      <c r="MK53" s="121"/>
      <c r="MM53" s="117">
        <f t="shared" si="88"/>
        <v>10</v>
      </c>
      <c r="MN53" s="121"/>
      <c r="MO53" s="121"/>
      <c r="MQ53" s="117">
        <f t="shared" si="89"/>
        <v>10</v>
      </c>
      <c r="MR53" s="121"/>
      <c r="MS53" s="121"/>
      <c r="MU53" s="117">
        <f t="shared" si="90"/>
        <v>10</v>
      </c>
      <c r="MV53" s="121"/>
      <c r="MW53" s="121"/>
      <c r="MY53" s="117">
        <f t="shared" si="91"/>
        <v>10</v>
      </c>
      <c r="MZ53" s="121"/>
      <c r="NA53" s="121"/>
      <c r="NC53" s="117">
        <f t="shared" si="92"/>
        <v>10</v>
      </c>
      <c r="ND53" s="121"/>
      <c r="NE53" s="121"/>
      <c r="NG53" s="117">
        <f t="shared" si="93"/>
        <v>10</v>
      </c>
      <c r="NH53" s="121"/>
      <c r="NI53" s="121"/>
      <c r="NK53" s="117">
        <f t="shared" si="94"/>
        <v>10</v>
      </c>
      <c r="NL53" s="121"/>
      <c r="NM53" s="121"/>
      <c r="NO53" s="117">
        <f t="shared" si="95"/>
        <v>10</v>
      </c>
      <c r="NP53" s="121"/>
      <c r="NQ53" s="121"/>
      <c r="NS53" s="117">
        <f t="shared" si="96"/>
        <v>10</v>
      </c>
      <c r="NT53" s="122"/>
      <c r="NU53" s="122"/>
      <c r="NW53" s="117">
        <f t="shared" si="97"/>
        <v>10</v>
      </c>
      <c r="NX53" s="121"/>
      <c r="NY53" s="121"/>
      <c r="OA53" s="117">
        <f t="shared" si="98"/>
        <v>10</v>
      </c>
      <c r="OB53" s="121"/>
      <c r="OC53" s="121"/>
      <c r="OE53" s="117">
        <f t="shared" si="99"/>
        <v>10</v>
      </c>
      <c r="OF53" s="121"/>
      <c r="OG53" s="121"/>
      <c r="OI53" s="117">
        <f t="shared" si="100"/>
        <v>10</v>
      </c>
      <c r="OJ53" s="121"/>
      <c r="OK53" s="121"/>
      <c r="OM53" s="117">
        <f t="shared" si="101"/>
        <v>10</v>
      </c>
      <c r="ON53" s="121"/>
      <c r="OO53" s="121"/>
      <c r="OQ53" s="117">
        <f t="shared" si="102"/>
        <v>10</v>
      </c>
      <c r="OR53" s="121"/>
      <c r="OS53" s="121"/>
      <c r="OU53" s="117">
        <f t="shared" si="103"/>
        <v>10</v>
      </c>
      <c r="OV53" s="121"/>
      <c r="OW53" s="121"/>
      <c r="OX53" s="125"/>
      <c r="OY53" s="117">
        <f t="shared" si="104"/>
        <v>10</v>
      </c>
      <c r="OZ53" s="121"/>
      <c r="PA53" s="121"/>
      <c r="PB53" s="125"/>
      <c r="PC53" s="117">
        <f t="shared" si="105"/>
        <v>10</v>
      </c>
      <c r="PD53" s="121"/>
      <c r="PE53" s="121"/>
      <c r="PG53" s="117">
        <f t="shared" si="106"/>
        <v>10</v>
      </c>
      <c r="PH53" s="121"/>
      <c r="PI53" s="121"/>
      <c r="PK53" s="117">
        <f t="shared" si="107"/>
        <v>10</v>
      </c>
      <c r="PL53" s="121"/>
      <c r="PM53" s="121"/>
      <c r="PO53" s="117">
        <f t="shared" si="108"/>
        <v>10</v>
      </c>
      <c r="PP53" s="121"/>
      <c r="PQ53" s="121"/>
      <c r="PS53" s="117">
        <f t="shared" si="109"/>
        <v>10</v>
      </c>
      <c r="PT53" s="121"/>
      <c r="PU53" s="121"/>
      <c r="PW53" s="117">
        <f t="shared" si="110"/>
        <v>10</v>
      </c>
      <c r="PX53" s="121"/>
      <c r="PY53" s="121"/>
      <c r="QA53" s="117">
        <f t="shared" si="111"/>
        <v>10</v>
      </c>
      <c r="QB53" s="121"/>
      <c r="QC53" s="121"/>
      <c r="QE53" s="117">
        <f t="shared" si="112"/>
        <v>10</v>
      </c>
      <c r="QF53" s="121"/>
      <c r="QG53" s="121"/>
      <c r="QI53" s="117">
        <f t="shared" si="113"/>
        <v>10</v>
      </c>
      <c r="QJ53" s="121"/>
      <c r="QK53" s="121"/>
      <c r="QM53" s="117">
        <f t="shared" si="114"/>
        <v>10</v>
      </c>
      <c r="QN53" s="121"/>
      <c r="QO53" s="121"/>
      <c r="QQ53" s="117">
        <f t="shared" si="115"/>
        <v>10</v>
      </c>
      <c r="QR53" s="121"/>
      <c r="QS53" s="121"/>
      <c r="QU53" s="117">
        <f t="shared" si="116"/>
        <v>10</v>
      </c>
      <c r="QV53" s="121"/>
      <c r="QW53" s="121"/>
      <c r="QY53" s="117">
        <f t="shared" si="117"/>
        <v>10</v>
      </c>
      <c r="QZ53" s="121"/>
      <c r="RA53" s="121"/>
      <c r="RC53" s="117">
        <f t="shared" si="118"/>
        <v>10</v>
      </c>
      <c r="RD53" s="121"/>
      <c r="RE53" s="121"/>
      <c r="RG53" s="117">
        <f t="shared" si="119"/>
        <v>10</v>
      </c>
      <c r="RH53" s="121"/>
      <c r="RI53" s="121"/>
      <c r="RK53" s="117">
        <f t="shared" si="120"/>
        <v>10</v>
      </c>
      <c r="RL53" s="121"/>
      <c r="RM53" s="121"/>
      <c r="RO53" s="117">
        <f t="shared" si="121"/>
        <v>10</v>
      </c>
      <c r="RP53" s="121"/>
      <c r="RQ53" s="121"/>
      <c r="RS53" s="117">
        <f t="shared" si="122"/>
        <v>10</v>
      </c>
      <c r="RT53" s="121"/>
      <c r="RU53" s="121"/>
      <c r="RW53" s="117">
        <f t="shared" si="123"/>
        <v>10</v>
      </c>
      <c r="RX53" s="121"/>
      <c r="RY53" s="121"/>
      <c r="SA53" s="117">
        <f t="shared" si="124"/>
        <v>10</v>
      </c>
      <c r="SB53" s="121"/>
      <c r="SC53" s="121"/>
      <c r="SE53" s="117">
        <f t="shared" si="125"/>
        <v>10</v>
      </c>
      <c r="SF53" s="121"/>
      <c r="SG53" s="121"/>
      <c r="SI53" s="117">
        <f t="shared" si="126"/>
        <v>10</v>
      </c>
      <c r="SJ53" s="121"/>
      <c r="SK53" s="121"/>
      <c r="SM53" s="13"/>
    </row>
    <row r="54" hidden="1" outlineLevel="1">
      <c r="A54" s="116">
        <v>10.0</v>
      </c>
      <c r="C54" s="117">
        <f t="shared" si="1"/>
        <v>10</v>
      </c>
      <c r="G54" s="117">
        <f t="shared" si="2"/>
        <v>10</v>
      </c>
      <c r="K54" s="117">
        <f t="shared" si="3"/>
        <v>10</v>
      </c>
      <c r="O54" s="117">
        <f t="shared" si="4"/>
        <v>10</v>
      </c>
      <c r="S54" s="117">
        <f t="shared" si="5"/>
        <v>10</v>
      </c>
      <c r="W54" s="117">
        <f t="shared" si="6"/>
        <v>10</v>
      </c>
      <c r="AA54" s="117">
        <f t="shared" si="7"/>
        <v>10</v>
      </c>
      <c r="AE54" s="117">
        <f t="shared" si="8"/>
        <v>10</v>
      </c>
      <c r="AI54" s="117">
        <f t="shared" si="9"/>
        <v>10</v>
      </c>
      <c r="AM54" s="117">
        <f t="shared" si="10"/>
        <v>10</v>
      </c>
      <c r="AQ54" s="117">
        <f t="shared" si="11"/>
        <v>10</v>
      </c>
      <c r="AU54" s="117">
        <f t="shared" si="12"/>
        <v>10</v>
      </c>
      <c r="AY54" s="117">
        <f t="shared" si="13"/>
        <v>10</v>
      </c>
      <c r="BC54" s="117">
        <f t="shared" si="14"/>
        <v>10</v>
      </c>
      <c r="BG54" s="117">
        <f t="shared" si="15"/>
        <v>10</v>
      </c>
      <c r="BK54" s="117">
        <f t="shared" si="16"/>
        <v>10</v>
      </c>
      <c r="BO54" s="117">
        <f t="shared" si="17"/>
        <v>10</v>
      </c>
      <c r="BS54" s="118">
        <f t="shared" si="18"/>
        <v>10</v>
      </c>
      <c r="BT54" s="119"/>
      <c r="BU54" s="119"/>
      <c r="BV54" s="120"/>
      <c r="BW54" s="117">
        <f t="shared" si="19"/>
        <v>10</v>
      </c>
      <c r="CA54" s="117">
        <f t="shared" si="20"/>
        <v>10</v>
      </c>
      <c r="CE54" s="117">
        <f t="shared" si="21"/>
        <v>10</v>
      </c>
      <c r="CI54" s="117">
        <f t="shared" si="22"/>
        <v>10</v>
      </c>
      <c r="CM54" s="117">
        <f t="shared" si="23"/>
        <v>10</v>
      </c>
      <c r="CQ54" s="117">
        <f t="shared" si="24"/>
        <v>10</v>
      </c>
      <c r="CR54" s="121"/>
      <c r="CS54" s="121"/>
      <c r="CU54" s="117">
        <f t="shared" si="25"/>
        <v>10</v>
      </c>
      <c r="CV54" s="121"/>
      <c r="CW54" s="121"/>
      <c r="CY54" s="117">
        <f t="shared" si="26"/>
        <v>10</v>
      </c>
      <c r="CZ54" s="122"/>
      <c r="DA54" s="122"/>
      <c r="DC54" s="117">
        <f t="shared" si="27"/>
        <v>10</v>
      </c>
      <c r="DD54" s="122"/>
      <c r="DE54" s="122"/>
      <c r="DG54" s="118">
        <f t="shared" si="28"/>
        <v>10</v>
      </c>
      <c r="DH54" s="119"/>
      <c r="DI54" s="119"/>
      <c r="DJ54" s="123"/>
      <c r="DK54" s="117">
        <f t="shared" si="29"/>
        <v>10</v>
      </c>
      <c r="DL54" s="121"/>
      <c r="DM54" s="121"/>
      <c r="DO54" s="117">
        <f t="shared" si="30"/>
        <v>10</v>
      </c>
      <c r="DP54" s="122"/>
      <c r="DQ54" s="122"/>
      <c r="DS54" s="117">
        <f t="shared" si="31"/>
        <v>10</v>
      </c>
      <c r="DT54" s="121"/>
      <c r="DU54" s="121"/>
      <c r="DW54" s="117">
        <f t="shared" si="32"/>
        <v>10</v>
      </c>
      <c r="DX54" s="121"/>
      <c r="DY54" s="121"/>
      <c r="EA54" s="117">
        <f t="shared" si="33"/>
        <v>10</v>
      </c>
      <c r="EB54" s="121"/>
      <c r="EC54" s="121"/>
      <c r="EE54" s="117">
        <f t="shared" si="34"/>
        <v>10</v>
      </c>
      <c r="EF54" s="122"/>
      <c r="EG54" s="122"/>
      <c r="EI54" s="117">
        <f t="shared" si="35"/>
        <v>10</v>
      </c>
      <c r="EJ54" s="122"/>
      <c r="EK54" s="122"/>
      <c r="EM54" s="117">
        <f t="shared" si="36"/>
        <v>10</v>
      </c>
      <c r="EN54" s="122"/>
      <c r="EO54" s="122"/>
      <c r="EQ54" s="117">
        <f t="shared" si="37"/>
        <v>10</v>
      </c>
      <c r="ER54" s="122"/>
      <c r="ES54" s="122"/>
      <c r="EU54" s="117">
        <f t="shared" si="38"/>
        <v>10</v>
      </c>
      <c r="EV54" s="121"/>
      <c r="EW54" s="121"/>
      <c r="EY54" s="117">
        <f t="shared" si="39"/>
        <v>10</v>
      </c>
      <c r="EZ54" s="122"/>
      <c r="FA54" s="122"/>
      <c r="FC54" s="117">
        <f t="shared" si="40"/>
        <v>10</v>
      </c>
      <c r="FD54" s="122"/>
      <c r="FE54" s="122"/>
      <c r="FG54" s="117">
        <f t="shared" si="41"/>
        <v>10</v>
      </c>
      <c r="FH54" s="121"/>
      <c r="FI54" s="121"/>
      <c r="FK54" s="117">
        <f t="shared" si="42"/>
        <v>10</v>
      </c>
      <c r="FL54" s="121"/>
      <c r="FM54" s="121"/>
      <c r="FO54" s="117">
        <f t="shared" si="43"/>
        <v>10</v>
      </c>
      <c r="FP54" s="121"/>
      <c r="FQ54" s="121"/>
      <c r="FS54" s="117">
        <f t="shared" si="44"/>
        <v>10</v>
      </c>
      <c r="FT54" s="122"/>
      <c r="FU54" s="122"/>
      <c r="FW54" s="117">
        <f t="shared" si="45"/>
        <v>10</v>
      </c>
      <c r="FX54" s="121"/>
      <c r="FY54" s="121"/>
      <c r="GA54" s="117">
        <f t="shared" si="46"/>
        <v>10</v>
      </c>
      <c r="GB54" s="121"/>
      <c r="GC54" s="121"/>
      <c r="GE54" s="117">
        <f t="shared" si="47"/>
        <v>10</v>
      </c>
      <c r="GF54" s="122"/>
      <c r="GG54" s="122"/>
      <c r="GI54" s="117">
        <f t="shared" si="48"/>
        <v>10</v>
      </c>
      <c r="GJ54" s="122"/>
      <c r="GK54" s="122"/>
      <c r="GM54" s="117">
        <f t="shared" si="49"/>
        <v>10</v>
      </c>
      <c r="GN54" s="121"/>
      <c r="GO54" s="121"/>
      <c r="GQ54" s="117">
        <f t="shared" si="50"/>
        <v>10</v>
      </c>
      <c r="GR54" s="121"/>
      <c r="GS54" s="121"/>
      <c r="GU54" s="117">
        <f t="shared" si="51"/>
        <v>10</v>
      </c>
      <c r="GV54" s="121"/>
      <c r="GW54" s="121"/>
      <c r="GY54" s="117">
        <f t="shared" si="52"/>
        <v>10</v>
      </c>
      <c r="GZ54" s="121"/>
      <c r="HA54" s="121"/>
      <c r="HC54" s="117">
        <f t="shared" si="53"/>
        <v>10</v>
      </c>
      <c r="HD54" s="124"/>
      <c r="HE54" s="124"/>
      <c r="HG54" s="117">
        <f t="shared" si="54"/>
        <v>10</v>
      </c>
      <c r="HH54" s="121"/>
      <c r="HI54" s="121"/>
      <c r="HJ54" s="125"/>
      <c r="HK54" s="117">
        <f t="shared" si="55"/>
        <v>10</v>
      </c>
      <c r="HL54" s="121"/>
      <c r="HM54" s="121"/>
      <c r="HN54" s="125"/>
      <c r="HO54" s="117">
        <f t="shared" si="56"/>
        <v>10</v>
      </c>
      <c r="HP54" s="121"/>
      <c r="HQ54" s="121"/>
      <c r="HR54" s="125"/>
      <c r="HS54" s="118">
        <f t="shared" si="57"/>
        <v>10</v>
      </c>
      <c r="HT54" s="119"/>
      <c r="HU54" s="119"/>
      <c r="HV54" s="123"/>
      <c r="HW54" s="117">
        <f t="shared" si="58"/>
        <v>10</v>
      </c>
      <c r="HX54" s="121"/>
      <c r="HY54" s="121"/>
      <c r="HZ54" s="125"/>
      <c r="IA54" s="117">
        <f t="shared" si="59"/>
        <v>10</v>
      </c>
      <c r="IB54" s="121"/>
      <c r="IC54" s="121"/>
      <c r="ID54" s="125"/>
      <c r="IE54" s="117">
        <f t="shared" si="60"/>
        <v>10</v>
      </c>
      <c r="IF54" s="121"/>
      <c r="IG54" s="121"/>
      <c r="IH54" s="125"/>
      <c r="II54" s="117">
        <f t="shared" si="61"/>
        <v>10</v>
      </c>
      <c r="IJ54" s="121"/>
      <c r="IK54" s="121"/>
      <c r="IL54" s="125"/>
      <c r="IM54" s="117">
        <f t="shared" si="62"/>
        <v>10</v>
      </c>
      <c r="IN54" s="121"/>
      <c r="IO54" s="121"/>
      <c r="IP54" s="125"/>
      <c r="IQ54" s="117">
        <f t="shared" si="63"/>
        <v>10</v>
      </c>
      <c r="IR54" s="121"/>
      <c r="IS54" s="121"/>
      <c r="IU54" s="117">
        <f t="shared" si="64"/>
        <v>10</v>
      </c>
      <c r="IV54" s="122"/>
      <c r="IW54" s="122"/>
      <c r="IY54" s="117">
        <f t="shared" si="65"/>
        <v>10</v>
      </c>
      <c r="IZ54" s="121"/>
      <c r="JA54" s="121"/>
      <c r="JC54" s="117">
        <f t="shared" si="66"/>
        <v>10</v>
      </c>
      <c r="JD54" s="121"/>
      <c r="JE54" s="121"/>
      <c r="JG54" s="117">
        <f t="shared" si="67"/>
        <v>10</v>
      </c>
      <c r="JH54" s="121"/>
      <c r="JI54" s="121"/>
      <c r="JK54" s="117">
        <f t="shared" si="68"/>
        <v>10</v>
      </c>
      <c r="JL54" s="121"/>
      <c r="JM54" s="121"/>
      <c r="JO54" s="117">
        <f t="shared" si="69"/>
        <v>10</v>
      </c>
      <c r="JP54" s="121"/>
      <c r="JQ54" s="121"/>
      <c r="JS54" s="117">
        <f t="shared" si="70"/>
        <v>10</v>
      </c>
      <c r="JT54" s="121"/>
      <c r="JU54" s="121"/>
      <c r="JW54" s="117">
        <f t="shared" si="71"/>
        <v>10</v>
      </c>
      <c r="JX54" s="121"/>
      <c r="JY54" s="121"/>
      <c r="KA54" s="117">
        <f t="shared" si="72"/>
        <v>10</v>
      </c>
      <c r="KB54" s="122"/>
      <c r="KC54" s="122"/>
      <c r="KE54" s="117">
        <f t="shared" si="73"/>
        <v>10</v>
      </c>
      <c r="KF54" s="122"/>
      <c r="KG54" s="122"/>
      <c r="KI54" s="117">
        <f t="shared" si="74"/>
        <v>10</v>
      </c>
      <c r="KJ54" s="122"/>
      <c r="KK54" s="122"/>
      <c r="KM54" s="117">
        <f t="shared" si="75"/>
        <v>10</v>
      </c>
      <c r="KN54" s="122"/>
      <c r="KO54" s="122"/>
      <c r="KQ54" s="117">
        <f t="shared" si="76"/>
        <v>10</v>
      </c>
      <c r="KR54" s="122"/>
      <c r="KS54" s="122"/>
      <c r="KU54" s="117">
        <f t="shared" si="77"/>
        <v>10</v>
      </c>
      <c r="KV54" s="124"/>
      <c r="KW54" s="124"/>
      <c r="KY54" s="117">
        <f t="shared" si="78"/>
        <v>10</v>
      </c>
      <c r="KZ54" s="124"/>
      <c r="LA54" s="124"/>
      <c r="LC54" s="117">
        <f t="shared" si="79"/>
        <v>10</v>
      </c>
      <c r="LD54" s="121"/>
      <c r="LE54" s="121"/>
      <c r="LG54" s="117">
        <f t="shared" si="80"/>
        <v>10</v>
      </c>
      <c r="LH54" s="121"/>
      <c r="LI54" s="121"/>
      <c r="LK54" s="117">
        <f t="shared" si="81"/>
        <v>10</v>
      </c>
      <c r="LL54" s="121"/>
      <c r="LM54" s="121"/>
      <c r="LO54" s="117">
        <f t="shared" si="82"/>
        <v>10</v>
      </c>
      <c r="LP54" s="121"/>
      <c r="LQ54" s="121"/>
      <c r="LS54" s="117">
        <f t="shared" si="83"/>
        <v>10</v>
      </c>
      <c r="LT54" s="121"/>
      <c r="LU54" s="121"/>
      <c r="LW54" s="117">
        <f t="shared" si="84"/>
        <v>10</v>
      </c>
      <c r="LX54" s="126"/>
      <c r="LY54" s="121"/>
      <c r="MA54" s="117">
        <f t="shared" si="85"/>
        <v>10</v>
      </c>
      <c r="MB54" s="121"/>
      <c r="MC54" s="121"/>
      <c r="ME54" s="117">
        <f t="shared" si="86"/>
        <v>10</v>
      </c>
      <c r="MF54" s="121"/>
      <c r="MG54" s="121"/>
      <c r="MI54" s="117">
        <f t="shared" si="87"/>
        <v>10</v>
      </c>
      <c r="MJ54" s="121"/>
      <c r="MK54" s="121"/>
      <c r="MM54" s="117">
        <f t="shared" si="88"/>
        <v>10</v>
      </c>
      <c r="MN54" s="121"/>
      <c r="MO54" s="121"/>
      <c r="MQ54" s="117">
        <f t="shared" si="89"/>
        <v>10</v>
      </c>
      <c r="MR54" s="121"/>
      <c r="MS54" s="121"/>
      <c r="MU54" s="117">
        <f t="shared" si="90"/>
        <v>10</v>
      </c>
      <c r="MV54" s="121"/>
      <c r="MW54" s="121"/>
      <c r="MY54" s="117">
        <f t="shared" si="91"/>
        <v>10</v>
      </c>
      <c r="MZ54" s="121"/>
      <c r="NA54" s="121"/>
      <c r="NC54" s="117">
        <f t="shared" si="92"/>
        <v>10</v>
      </c>
      <c r="ND54" s="121"/>
      <c r="NE54" s="121"/>
      <c r="NG54" s="117">
        <f t="shared" si="93"/>
        <v>10</v>
      </c>
      <c r="NH54" s="121"/>
      <c r="NI54" s="121"/>
      <c r="NK54" s="117">
        <f t="shared" si="94"/>
        <v>10</v>
      </c>
      <c r="NL54" s="121"/>
      <c r="NM54" s="121"/>
      <c r="NO54" s="117">
        <f t="shared" si="95"/>
        <v>10</v>
      </c>
      <c r="NP54" s="121"/>
      <c r="NQ54" s="121"/>
      <c r="NS54" s="117">
        <f t="shared" si="96"/>
        <v>10</v>
      </c>
      <c r="NT54" s="122"/>
      <c r="NU54" s="122"/>
      <c r="NW54" s="117">
        <f t="shared" si="97"/>
        <v>10</v>
      </c>
      <c r="NX54" s="121"/>
      <c r="NY54" s="121"/>
      <c r="OA54" s="117">
        <f t="shared" si="98"/>
        <v>10</v>
      </c>
      <c r="OB54" s="121"/>
      <c r="OC54" s="121"/>
      <c r="OE54" s="117">
        <f t="shared" si="99"/>
        <v>10</v>
      </c>
      <c r="OF54" s="121"/>
      <c r="OG54" s="121"/>
      <c r="OI54" s="117">
        <f t="shared" si="100"/>
        <v>10</v>
      </c>
      <c r="OJ54" s="121"/>
      <c r="OK54" s="121"/>
      <c r="OM54" s="117">
        <f t="shared" si="101"/>
        <v>10</v>
      </c>
      <c r="ON54" s="121"/>
      <c r="OO54" s="121"/>
      <c r="OQ54" s="117">
        <f t="shared" si="102"/>
        <v>10</v>
      </c>
      <c r="OR54" s="121"/>
      <c r="OS54" s="121"/>
      <c r="OU54" s="117">
        <f t="shared" si="103"/>
        <v>10</v>
      </c>
      <c r="OV54" s="121"/>
      <c r="OW54" s="121"/>
      <c r="OX54" s="125"/>
      <c r="OY54" s="117">
        <f t="shared" si="104"/>
        <v>10</v>
      </c>
      <c r="OZ54" s="121"/>
      <c r="PA54" s="121"/>
      <c r="PB54" s="125"/>
      <c r="PC54" s="117">
        <f t="shared" si="105"/>
        <v>10</v>
      </c>
      <c r="PD54" s="121"/>
      <c r="PE54" s="121"/>
      <c r="PG54" s="117">
        <f t="shared" si="106"/>
        <v>10</v>
      </c>
      <c r="PH54" s="121"/>
      <c r="PI54" s="121"/>
      <c r="PK54" s="117">
        <f t="shared" si="107"/>
        <v>10</v>
      </c>
      <c r="PL54" s="121"/>
      <c r="PM54" s="121"/>
      <c r="PO54" s="117">
        <f t="shared" si="108"/>
        <v>10</v>
      </c>
      <c r="PP54" s="121"/>
      <c r="PQ54" s="121"/>
      <c r="PS54" s="117">
        <f t="shared" si="109"/>
        <v>10</v>
      </c>
      <c r="PT54" s="121"/>
      <c r="PU54" s="121"/>
      <c r="PW54" s="117">
        <f t="shared" si="110"/>
        <v>10</v>
      </c>
      <c r="PX54" s="121"/>
      <c r="PY54" s="121"/>
      <c r="QA54" s="117">
        <f t="shared" si="111"/>
        <v>10</v>
      </c>
      <c r="QB54" s="121"/>
      <c r="QC54" s="121"/>
      <c r="QE54" s="117">
        <f t="shared" si="112"/>
        <v>10</v>
      </c>
      <c r="QF54" s="121"/>
      <c r="QG54" s="121"/>
      <c r="QI54" s="117">
        <f t="shared" si="113"/>
        <v>10</v>
      </c>
      <c r="QJ54" s="121"/>
      <c r="QK54" s="121"/>
      <c r="QM54" s="117">
        <f t="shared" si="114"/>
        <v>10</v>
      </c>
      <c r="QN54" s="121"/>
      <c r="QO54" s="121"/>
      <c r="QQ54" s="117">
        <f t="shared" si="115"/>
        <v>10</v>
      </c>
      <c r="QR54" s="121"/>
      <c r="QS54" s="121"/>
      <c r="QU54" s="117">
        <f t="shared" si="116"/>
        <v>10</v>
      </c>
      <c r="QV54" s="121"/>
      <c r="QW54" s="121"/>
      <c r="QY54" s="117">
        <f t="shared" si="117"/>
        <v>10</v>
      </c>
      <c r="QZ54" s="121"/>
      <c r="RA54" s="121"/>
      <c r="RC54" s="117">
        <f t="shared" si="118"/>
        <v>10</v>
      </c>
      <c r="RD54" s="121"/>
      <c r="RE54" s="121"/>
      <c r="RG54" s="117">
        <f t="shared" si="119"/>
        <v>10</v>
      </c>
      <c r="RH54" s="121"/>
      <c r="RI54" s="121"/>
      <c r="RK54" s="117">
        <f t="shared" si="120"/>
        <v>10</v>
      </c>
      <c r="RL54" s="121"/>
      <c r="RM54" s="121"/>
      <c r="RO54" s="117">
        <f t="shared" si="121"/>
        <v>10</v>
      </c>
      <c r="RP54" s="121"/>
      <c r="RQ54" s="121"/>
      <c r="RS54" s="117">
        <f t="shared" si="122"/>
        <v>10</v>
      </c>
      <c r="RT54" s="121"/>
      <c r="RU54" s="121"/>
      <c r="RW54" s="117">
        <f t="shared" si="123"/>
        <v>10</v>
      </c>
      <c r="RX54" s="121"/>
      <c r="RY54" s="121"/>
      <c r="SA54" s="117">
        <f t="shared" si="124"/>
        <v>10</v>
      </c>
      <c r="SB54" s="121"/>
      <c r="SC54" s="121"/>
      <c r="SE54" s="117">
        <f t="shared" si="125"/>
        <v>10</v>
      </c>
      <c r="SF54" s="121"/>
      <c r="SG54" s="121"/>
      <c r="SI54" s="117">
        <f t="shared" si="126"/>
        <v>10</v>
      </c>
      <c r="SJ54" s="121"/>
      <c r="SK54" s="121"/>
      <c r="SM54" s="13"/>
    </row>
    <row r="55" hidden="1" outlineLevel="1">
      <c r="A55" s="116">
        <v>10.0</v>
      </c>
      <c r="C55" s="117">
        <f t="shared" si="1"/>
        <v>10</v>
      </c>
      <c r="G55" s="117">
        <f t="shared" si="2"/>
        <v>10</v>
      </c>
      <c r="K55" s="117">
        <f t="shared" si="3"/>
        <v>10</v>
      </c>
      <c r="O55" s="117">
        <f t="shared" si="4"/>
        <v>10</v>
      </c>
      <c r="S55" s="117">
        <f t="shared" si="5"/>
        <v>10</v>
      </c>
      <c r="W55" s="117">
        <f t="shared" si="6"/>
        <v>10</v>
      </c>
      <c r="AA55" s="117">
        <f t="shared" si="7"/>
        <v>10</v>
      </c>
      <c r="AE55" s="117">
        <f t="shared" si="8"/>
        <v>10</v>
      </c>
      <c r="AI55" s="117">
        <f t="shared" si="9"/>
        <v>10</v>
      </c>
      <c r="AM55" s="117">
        <f t="shared" si="10"/>
        <v>10</v>
      </c>
      <c r="AQ55" s="117">
        <f t="shared" si="11"/>
        <v>10</v>
      </c>
      <c r="AU55" s="117">
        <f t="shared" si="12"/>
        <v>10</v>
      </c>
      <c r="AY55" s="117">
        <f t="shared" si="13"/>
        <v>10</v>
      </c>
      <c r="BC55" s="117">
        <f t="shared" si="14"/>
        <v>10</v>
      </c>
      <c r="BG55" s="117">
        <f t="shared" si="15"/>
        <v>10</v>
      </c>
      <c r="BK55" s="117">
        <f t="shared" si="16"/>
        <v>10</v>
      </c>
      <c r="BO55" s="117">
        <f t="shared" si="17"/>
        <v>10</v>
      </c>
      <c r="BS55" s="118">
        <f t="shared" si="18"/>
        <v>10</v>
      </c>
      <c r="BT55" s="119"/>
      <c r="BU55" s="119"/>
      <c r="BV55" s="120"/>
      <c r="BW55" s="117">
        <f t="shared" si="19"/>
        <v>10</v>
      </c>
      <c r="CA55" s="117">
        <f t="shared" si="20"/>
        <v>10</v>
      </c>
      <c r="CE55" s="117">
        <f t="shared" si="21"/>
        <v>10</v>
      </c>
      <c r="CI55" s="117">
        <f t="shared" si="22"/>
        <v>10</v>
      </c>
      <c r="CM55" s="117">
        <f t="shared" si="23"/>
        <v>10</v>
      </c>
      <c r="CQ55" s="117">
        <f t="shared" si="24"/>
        <v>10</v>
      </c>
      <c r="CR55" s="121"/>
      <c r="CS55" s="121"/>
      <c r="CU55" s="117">
        <f t="shared" si="25"/>
        <v>10</v>
      </c>
      <c r="CV55" s="121"/>
      <c r="CW55" s="121"/>
      <c r="CY55" s="117">
        <f t="shared" si="26"/>
        <v>10</v>
      </c>
      <c r="CZ55" s="122"/>
      <c r="DA55" s="122"/>
      <c r="DC55" s="117">
        <f t="shared" si="27"/>
        <v>10</v>
      </c>
      <c r="DD55" s="122"/>
      <c r="DE55" s="122"/>
      <c r="DG55" s="118">
        <f t="shared" si="28"/>
        <v>10</v>
      </c>
      <c r="DH55" s="119"/>
      <c r="DI55" s="119"/>
      <c r="DJ55" s="123"/>
      <c r="DK55" s="117">
        <f t="shared" si="29"/>
        <v>10</v>
      </c>
      <c r="DL55" s="121"/>
      <c r="DM55" s="121"/>
      <c r="DO55" s="117">
        <f t="shared" si="30"/>
        <v>10</v>
      </c>
      <c r="DP55" s="122"/>
      <c r="DQ55" s="122"/>
      <c r="DS55" s="117">
        <f t="shared" si="31"/>
        <v>10</v>
      </c>
      <c r="DT55" s="121"/>
      <c r="DU55" s="121"/>
      <c r="DW55" s="117">
        <f t="shared" si="32"/>
        <v>10</v>
      </c>
      <c r="DX55" s="121"/>
      <c r="DY55" s="121"/>
      <c r="EA55" s="117">
        <f t="shared" si="33"/>
        <v>10</v>
      </c>
      <c r="EB55" s="121"/>
      <c r="EC55" s="121"/>
      <c r="EE55" s="117">
        <f t="shared" si="34"/>
        <v>10</v>
      </c>
      <c r="EF55" s="122"/>
      <c r="EG55" s="122"/>
      <c r="EI55" s="117">
        <f t="shared" si="35"/>
        <v>10</v>
      </c>
      <c r="EJ55" s="122"/>
      <c r="EK55" s="122"/>
      <c r="EM55" s="117">
        <f t="shared" si="36"/>
        <v>10</v>
      </c>
      <c r="EN55" s="122"/>
      <c r="EO55" s="122"/>
      <c r="EQ55" s="117">
        <f t="shared" si="37"/>
        <v>10</v>
      </c>
      <c r="ER55" s="122"/>
      <c r="ES55" s="122"/>
      <c r="EU55" s="117">
        <f t="shared" si="38"/>
        <v>10</v>
      </c>
      <c r="EV55" s="121"/>
      <c r="EW55" s="121"/>
      <c r="EY55" s="117">
        <f t="shared" si="39"/>
        <v>10</v>
      </c>
      <c r="EZ55" s="122"/>
      <c r="FA55" s="122"/>
      <c r="FC55" s="117">
        <f t="shared" si="40"/>
        <v>10</v>
      </c>
      <c r="FD55" s="122"/>
      <c r="FE55" s="122"/>
      <c r="FG55" s="117">
        <f t="shared" si="41"/>
        <v>10</v>
      </c>
      <c r="FH55" s="121"/>
      <c r="FI55" s="121"/>
      <c r="FK55" s="117">
        <f t="shared" si="42"/>
        <v>10</v>
      </c>
      <c r="FL55" s="121"/>
      <c r="FM55" s="121"/>
      <c r="FO55" s="117">
        <f t="shared" si="43"/>
        <v>10</v>
      </c>
      <c r="FP55" s="121"/>
      <c r="FQ55" s="121"/>
      <c r="FS55" s="117">
        <f t="shared" si="44"/>
        <v>10</v>
      </c>
      <c r="FT55" s="122"/>
      <c r="FU55" s="122"/>
      <c r="FW55" s="117">
        <f t="shared" si="45"/>
        <v>10</v>
      </c>
      <c r="FX55" s="121"/>
      <c r="FY55" s="121"/>
      <c r="GA55" s="117">
        <f t="shared" si="46"/>
        <v>10</v>
      </c>
      <c r="GB55" s="121"/>
      <c r="GC55" s="121"/>
      <c r="GE55" s="117">
        <f t="shared" si="47"/>
        <v>10</v>
      </c>
      <c r="GF55" s="122"/>
      <c r="GG55" s="122"/>
      <c r="GI55" s="117">
        <f t="shared" si="48"/>
        <v>10</v>
      </c>
      <c r="GJ55" s="122"/>
      <c r="GK55" s="122"/>
      <c r="GM55" s="117">
        <f t="shared" si="49"/>
        <v>10</v>
      </c>
      <c r="GN55" s="121"/>
      <c r="GO55" s="121"/>
      <c r="GQ55" s="117">
        <f t="shared" si="50"/>
        <v>10</v>
      </c>
      <c r="GR55" s="121"/>
      <c r="GS55" s="121"/>
      <c r="GU55" s="117">
        <f t="shared" si="51"/>
        <v>10</v>
      </c>
      <c r="GV55" s="121"/>
      <c r="GW55" s="121"/>
      <c r="GY55" s="117">
        <f t="shared" si="52"/>
        <v>10</v>
      </c>
      <c r="GZ55" s="121"/>
      <c r="HA55" s="121"/>
      <c r="HC55" s="117">
        <f t="shared" si="53"/>
        <v>10</v>
      </c>
      <c r="HD55" s="124"/>
      <c r="HE55" s="124"/>
      <c r="HG55" s="117">
        <f t="shared" si="54"/>
        <v>10</v>
      </c>
      <c r="HH55" s="121"/>
      <c r="HI55" s="121"/>
      <c r="HJ55" s="125"/>
      <c r="HK55" s="117">
        <f t="shared" si="55"/>
        <v>10</v>
      </c>
      <c r="HL55" s="121"/>
      <c r="HM55" s="121"/>
      <c r="HN55" s="125"/>
      <c r="HO55" s="117">
        <f t="shared" si="56"/>
        <v>10</v>
      </c>
      <c r="HP55" s="121"/>
      <c r="HQ55" s="121"/>
      <c r="HR55" s="125"/>
      <c r="HS55" s="118">
        <f t="shared" si="57"/>
        <v>10</v>
      </c>
      <c r="HT55" s="119"/>
      <c r="HU55" s="119"/>
      <c r="HV55" s="123"/>
      <c r="HW55" s="117">
        <f t="shared" si="58"/>
        <v>10</v>
      </c>
      <c r="HX55" s="121"/>
      <c r="HY55" s="121"/>
      <c r="HZ55" s="125"/>
      <c r="IA55" s="117">
        <f t="shared" si="59"/>
        <v>10</v>
      </c>
      <c r="IB55" s="121"/>
      <c r="IC55" s="121"/>
      <c r="ID55" s="125"/>
      <c r="IE55" s="117">
        <f t="shared" si="60"/>
        <v>10</v>
      </c>
      <c r="IF55" s="121"/>
      <c r="IG55" s="121"/>
      <c r="IH55" s="125"/>
      <c r="II55" s="117">
        <f t="shared" si="61"/>
        <v>10</v>
      </c>
      <c r="IJ55" s="121"/>
      <c r="IK55" s="121"/>
      <c r="IL55" s="125"/>
      <c r="IM55" s="117">
        <f t="shared" si="62"/>
        <v>10</v>
      </c>
      <c r="IN55" s="121"/>
      <c r="IO55" s="121"/>
      <c r="IP55" s="125"/>
      <c r="IQ55" s="117">
        <f t="shared" si="63"/>
        <v>10</v>
      </c>
      <c r="IR55" s="121"/>
      <c r="IS55" s="121"/>
      <c r="IU55" s="117">
        <f t="shared" si="64"/>
        <v>10</v>
      </c>
      <c r="IV55" s="122"/>
      <c r="IW55" s="122"/>
      <c r="IY55" s="117">
        <f t="shared" si="65"/>
        <v>10</v>
      </c>
      <c r="IZ55" s="121"/>
      <c r="JA55" s="121"/>
      <c r="JC55" s="117">
        <f t="shared" si="66"/>
        <v>10</v>
      </c>
      <c r="JD55" s="121"/>
      <c r="JE55" s="121"/>
      <c r="JG55" s="117">
        <f t="shared" si="67"/>
        <v>10</v>
      </c>
      <c r="JH55" s="121"/>
      <c r="JI55" s="121"/>
      <c r="JK55" s="117">
        <f t="shared" si="68"/>
        <v>10</v>
      </c>
      <c r="JL55" s="121"/>
      <c r="JM55" s="121"/>
      <c r="JO55" s="117">
        <f t="shared" si="69"/>
        <v>10</v>
      </c>
      <c r="JP55" s="121"/>
      <c r="JQ55" s="121"/>
      <c r="JS55" s="117">
        <f t="shared" si="70"/>
        <v>10</v>
      </c>
      <c r="JT55" s="121"/>
      <c r="JU55" s="121"/>
      <c r="JW55" s="117">
        <f t="shared" si="71"/>
        <v>10</v>
      </c>
      <c r="JX55" s="121"/>
      <c r="JY55" s="121"/>
      <c r="KA55" s="117">
        <f t="shared" si="72"/>
        <v>10</v>
      </c>
      <c r="KB55" s="122"/>
      <c r="KC55" s="122"/>
      <c r="KE55" s="117">
        <f t="shared" si="73"/>
        <v>10</v>
      </c>
      <c r="KF55" s="122"/>
      <c r="KG55" s="122"/>
      <c r="KI55" s="117">
        <f t="shared" si="74"/>
        <v>10</v>
      </c>
      <c r="KJ55" s="122"/>
      <c r="KK55" s="122"/>
      <c r="KM55" s="117">
        <f t="shared" si="75"/>
        <v>10</v>
      </c>
      <c r="KN55" s="122"/>
      <c r="KO55" s="122"/>
      <c r="KQ55" s="117">
        <f t="shared" si="76"/>
        <v>10</v>
      </c>
      <c r="KR55" s="122"/>
      <c r="KS55" s="122"/>
      <c r="KU55" s="117">
        <f t="shared" si="77"/>
        <v>10</v>
      </c>
      <c r="KV55" s="124"/>
      <c r="KW55" s="124"/>
      <c r="KY55" s="117">
        <f t="shared" si="78"/>
        <v>10</v>
      </c>
      <c r="KZ55" s="124"/>
      <c r="LA55" s="124"/>
      <c r="LC55" s="117">
        <f t="shared" si="79"/>
        <v>10</v>
      </c>
      <c r="LD55" s="121"/>
      <c r="LE55" s="121"/>
      <c r="LG55" s="117">
        <f t="shared" si="80"/>
        <v>10</v>
      </c>
      <c r="LH55" s="121"/>
      <c r="LI55" s="121"/>
      <c r="LK55" s="117">
        <f t="shared" si="81"/>
        <v>10</v>
      </c>
      <c r="LL55" s="121"/>
      <c r="LM55" s="121"/>
      <c r="LO55" s="117">
        <f t="shared" si="82"/>
        <v>10</v>
      </c>
      <c r="LP55" s="121"/>
      <c r="LQ55" s="121"/>
      <c r="LS55" s="117">
        <f t="shared" si="83"/>
        <v>10</v>
      </c>
      <c r="LT55" s="121"/>
      <c r="LU55" s="121"/>
      <c r="LW55" s="117">
        <f t="shared" si="84"/>
        <v>10</v>
      </c>
      <c r="LX55" s="126"/>
      <c r="LY55" s="121"/>
      <c r="MA55" s="117">
        <f t="shared" si="85"/>
        <v>10</v>
      </c>
      <c r="MB55" s="121"/>
      <c r="MC55" s="121"/>
      <c r="ME55" s="117">
        <f t="shared" si="86"/>
        <v>10</v>
      </c>
      <c r="MF55" s="121"/>
      <c r="MG55" s="121"/>
      <c r="MI55" s="117">
        <f t="shared" si="87"/>
        <v>10</v>
      </c>
      <c r="MJ55" s="121"/>
      <c r="MK55" s="121"/>
      <c r="MM55" s="117">
        <f t="shared" si="88"/>
        <v>10</v>
      </c>
      <c r="MN55" s="121"/>
      <c r="MO55" s="121"/>
      <c r="MQ55" s="117">
        <f t="shared" si="89"/>
        <v>10</v>
      </c>
      <c r="MR55" s="121"/>
      <c r="MS55" s="121"/>
      <c r="MU55" s="117">
        <f t="shared" si="90"/>
        <v>10</v>
      </c>
      <c r="MV55" s="121"/>
      <c r="MW55" s="121"/>
      <c r="MY55" s="117">
        <f t="shared" si="91"/>
        <v>10</v>
      </c>
      <c r="MZ55" s="121"/>
      <c r="NA55" s="121"/>
      <c r="NC55" s="117">
        <f t="shared" si="92"/>
        <v>10</v>
      </c>
      <c r="ND55" s="121"/>
      <c r="NE55" s="121"/>
      <c r="NG55" s="117">
        <f t="shared" si="93"/>
        <v>10</v>
      </c>
      <c r="NH55" s="121"/>
      <c r="NI55" s="121"/>
      <c r="NK55" s="117">
        <f t="shared" si="94"/>
        <v>10</v>
      </c>
      <c r="NL55" s="121"/>
      <c r="NM55" s="121"/>
      <c r="NO55" s="117">
        <f t="shared" si="95"/>
        <v>10</v>
      </c>
      <c r="NP55" s="121"/>
      <c r="NQ55" s="121"/>
      <c r="NS55" s="117">
        <f t="shared" si="96"/>
        <v>10</v>
      </c>
      <c r="NT55" s="122"/>
      <c r="NU55" s="122"/>
      <c r="NW55" s="117">
        <f t="shared" si="97"/>
        <v>10</v>
      </c>
      <c r="NX55" s="121"/>
      <c r="NY55" s="121"/>
      <c r="OA55" s="117">
        <f t="shared" si="98"/>
        <v>10</v>
      </c>
      <c r="OB55" s="121"/>
      <c r="OC55" s="121"/>
      <c r="OE55" s="117">
        <f t="shared" si="99"/>
        <v>10</v>
      </c>
      <c r="OF55" s="121"/>
      <c r="OG55" s="121"/>
      <c r="OI55" s="117">
        <f t="shared" si="100"/>
        <v>10</v>
      </c>
      <c r="OJ55" s="121"/>
      <c r="OK55" s="121"/>
      <c r="OM55" s="117">
        <f t="shared" si="101"/>
        <v>10</v>
      </c>
      <c r="ON55" s="121"/>
      <c r="OO55" s="121"/>
      <c r="OQ55" s="117">
        <f t="shared" si="102"/>
        <v>10</v>
      </c>
      <c r="OR55" s="121"/>
      <c r="OS55" s="121"/>
      <c r="OU55" s="117">
        <f t="shared" si="103"/>
        <v>10</v>
      </c>
      <c r="OV55" s="121"/>
      <c r="OW55" s="121"/>
      <c r="OX55" s="125"/>
      <c r="OY55" s="117">
        <f t="shared" si="104"/>
        <v>10</v>
      </c>
      <c r="OZ55" s="121"/>
      <c r="PA55" s="121"/>
      <c r="PB55" s="125"/>
      <c r="PC55" s="117">
        <f t="shared" si="105"/>
        <v>10</v>
      </c>
      <c r="PD55" s="121"/>
      <c r="PE55" s="121"/>
      <c r="PG55" s="117">
        <f t="shared" si="106"/>
        <v>10</v>
      </c>
      <c r="PH55" s="121"/>
      <c r="PI55" s="121"/>
      <c r="PK55" s="117">
        <f t="shared" si="107"/>
        <v>10</v>
      </c>
      <c r="PL55" s="121"/>
      <c r="PM55" s="121"/>
      <c r="PO55" s="117">
        <f t="shared" si="108"/>
        <v>10</v>
      </c>
      <c r="PP55" s="121"/>
      <c r="PQ55" s="121"/>
      <c r="PS55" s="117">
        <f t="shared" si="109"/>
        <v>10</v>
      </c>
      <c r="PT55" s="121"/>
      <c r="PU55" s="121"/>
      <c r="PW55" s="117">
        <f t="shared" si="110"/>
        <v>10</v>
      </c>
      <c r="PX55" s="121"/>
      <c r="PY55" s="121"/>
      <c r="QA55" s="117">
        <f t="shared" si="111"/>
        <v>10</v>
      </c>
      <c r="QB55" s="121"/>
      <c r="QC55" s="121"/>
      <c r="QE55" s="117">
        <f t="shared" si="112"/>
        <v>10</v>
      </c>
      <c r="QF55" s="121"/>
      <c r="QG55" s="121"/>
      <c r="QI55" s="117">
        <f t="shared" si="113"/>
        <v>10</v>
      </c>
      <c r="QJ55" s="121"/>
      <c r="QK55" s="121"/>
      <c r="QM55" s="117">
        <f t="shared" si="114"/>
        <v>10</v>
      </c>
      <c r="QN55" s="121"/>
      <c r="QO55" s="121"/>
      <c r="QQ55" s="117">
        <f t="shared" si="115"/>
        <v>10</v>
      </c>
      <c r="QR55" s="121"/>
      <c r="QS55" s="121"/>
      <c r="QU55" s="117">
        <f t="shared" si="116"/>
        <v>10</v>
      </c>
      <c r="QV55" s="121"/>
      <c r="QW55" s="121"/>
      <c r="QY55" s="117">
        <f t="shared" si="117"/>
        <v>10</v>
      </c>
      <c r="QZ55" s="121"/>
      <c r="RA55" s="121"/>
      <c r="RC55" s="117">
        <f t="shared" si="118"/>
        <v>10</v>
      </c>
      <c r="RD55" s="121"/>
      <c r="RE55" s="121"/>
      <c r="RG55" s="117">
        <f t="shared" si="119"/>
        <v>10</v>
      </c>
      <c r="RH55" s="121"/>
      <c r="RI55" s="121"/>
      <c r="RK55" s="117">
        <f t="shared" si="120"/>
        <v>10</v>
      </c>
      <c r="RL55" s="121"/>
      <c r="RM55" s="121"/>
      <c r="RO55" s="117">
        <f t="shared" si="121"/>
        <v>10</v>
      </c>
      <c r="RP55" s="121"/>
      <c r="RQ55" s="121"/>
      <c r="RS55" s="117">
        <f t="shared" si="122"/>
        <v>10</v>
      </c>
      <c r="RT55" s="121"/>
      <c r="RU55" s="121"/>
      <c r="RW55" s="117">
        <f t="shared" si="123"/>
        <v>10</v>
      </c>
      <c r="RX55" s="121"/>
      <c r="RY55" s="121"/>
      <c r="SA55" s="117">
        <f t="shared" si="124"/>
        <v>10</v>
      </c>
      <c r="SB55" s="121"/>
      <c r="SC55" s="121"/>
      <c r="SE55" s="117">
        <f t="shared" si="125"/>
        <v>10</v>
      </c>
      <c r="SF55" s="121"/>
      <c r="SG55" s="121"/>
      <c r="SI55" s="117">
        <f t="shared" si="126"/>
        <v>10</v>
      </c>
      <c r="SJ55" s="121"/>
      <c r="SK55" s="121"/>
      <c r="SM55" s="13"/>
    </row>
    <row r="56" hidden="1" outlineLevel="1">
      <c r="A56" s="116">
        <v>10.0</v>
      </c>
      <c r="C56" s="117">
        <f t="shared" si="1"/>
        <v>10</v>
      </c>
      <c r="G56" s="117">
        <f t="shared" si="2"/>
        <v>10</v>
      </c>
      <c r="K56" s="117">
        <f t="shared" si="3"/>
        <v>10</v>
      </c>
      <c r="O56" s="117">
        <f t="shared" si="4"/>
        <v>10</v>
      </c>
      <c r="S56" s="117">
        <f t="shared" si="5"/>
        <v>10</v>
      </c>
      <c r="W56" s="117">
        <f t="shared" si="6"/>
        <v>10</v>
      </c>
      <c r="AA56" s="117">
        <f t="shared" si="7"/>
        <v>10</v>
      </c>
      <c r="AE56" s="117">
        <f t="shared" si="8"/>
        <v>10</v>
      </c>
      <c r="AI56" s="117">
        <f t="shared" si="9"/>
        <v>10</v>
      </c>
      <c r="AM56" s="117">
        <f t="shared" si="10"/>
        <v>10</v>
      </c>
      <c r="AQ56" s="117">
        <f t="shared" si="11"/>
        <v>10</v>
      </c>
      <c r="AU56" s="117">
        <f t="shared" si="12"/>
        <v>10</v>
      </c>
      <c r="AY56" s="117">
        <f t="shared" si="13"/>
        <v>10</v>
      </c>
      <c r="BC56" s="117">
        <f t="shared" si="14"/>
        <v>10</v>
      </c>
      <c r="BG56" s="117">
        <f t="shared" si="15"/>
        <v>10</v>
      </c>
      <c r="BK56" s="117">
        <f t="shared" si="16"/>
        <v>10</v>
      </c>
      <c r="BO56" s="117">
        <f t="shared" si="17"/>
        <v>10</v>
      </c>
      <c r="BS56" s="118">
        <f t="shared" si="18"/>
        <v>10</v>
      </c>
      <c r="BT56" s="119"/>
      <c r="BU56" s="119"/>
      <c r="BV56" s="120"/>
      <c r="BW56" s="117">
        <f t="shared" si="19"/>
        <v>10</v>
      </c>
      <c r="CA56" s="117">
        <f t="shared" si="20"/>
        <v>10</v>
      </c>
      <c r="CE56" s="117">
        <f t="shared" si="21"/>
        <v>10</v>
      </c>
      <c r="CI56" s="117">
        <f t="shared" si="22"/>
        <v>10</v>
      </c>
      <c r="CM56" s="117">
        <f t="shared" si="23"/>
        <v>10</v>
      </c>
      <c r="CQ56" s="117">
        <f t="shared" si="24"/>
        <v>10</v>
      </c>
      <c r="CR56" s="121"/>
      <c r="CS56" s="121"/>
      <c r="CU56" s="117">
        <f t="shared" si="25"/>
        <v>10</v>
      </c>
      <c r="CV56" s="121"/>
      <c r="CW56" s="121"/>
      <c r="CY56" s="117">
        <f t="shared" si="26"/>
        <v>10</v>
      </c>
      <c r="CZ56" s="122"/>
      <c r="DA56" s="122"/>
      <c r="DC56" s="117">
        <f t="shared" si="27"/>
        <v>10</v>
      </c>
      <c r="DD56" s="122"/>
      <c r="DE56" s="122"/>
      <c r="DG56" s="118">
        <f t="shared" si="28"/>
        <v>10</v>
      </c>
      <c r="DH56" s="119"/>
      <c r="DI56" s="119"/>
      <c r="DJ56" s="123"/>
      <c r="DK56" s="117">
        <f t="shared" si="29"/>
        <v>10</v>
      </c>
      <c r="DL56" s="121"/>
      <c r="DM56" s="121"/>
      <c r="DO56" s="117">
        <f t="shared" si="30"/>
        <v>10</v>
      </c>
      <c r="DP56" s="122"/>
      <c r="DQ56" s="122"/>
      <c r="DS56" s="117">
        <f t="shared" si="31"/>
        <v>10</v>
      </c>
      <c r="DT56" s="121"/>
      <c r="DU56" s="121"/>
      <c r="DW56" s="117">
        <f t="shared" si="32"/>
        <v>10</v>
      </c>
      <c r="DX56" s="121"/>
      <c r="DY56" s="121"/>
      <c r="EA56" s="117">
        <f t="shared" si="33"/>
        <v>10</v>
      </c>
      <c r="EB56" s="121"/>
      <c r="EC56" s="121"/>
      <c r="EE56" s="117">
        <f t="shared" si="34"/>
        <v>10</v>
      </c>
      <c r="EF56" s="122"/>
      <c r="EG56" s="122"/>
      <c r="EI56" s="117">
        <f t="shared" si="35"/>
        <v>10</v>
      </c>
      <c r="EJ56" s="122"/>
      <c r="EK56" s="122"/>
      <c r="EM56" s="117">
        <f t="shared" si="36"/>
        <v>10</v>
      </c>
      <c r="EN56" s="122"/>
      <c r="EO56" s="122"/>
      <c r="EQ56" s="117">
        <f t="shared" si="37"/>
        <v>10</v>
      </c>
      <c r="ER56" s="122"/>
      <c r="ES56" s="122"/>
      <c r="EU56" s="117">
        <f t="shared" si="38"/>
        <v>10</v>
      </c>
      <c r="EV56" s="121"/>
      <c r="EW56" s="121"/>
      <c r="EY56" s="117">
        <f t="shared" si="39"/>
        <v>10</v>
      </c>
      <c r="EZ56" s="122"/>
      <c r="FA56" s="122"/>
      <c r="FC56" s="117">
        <f t="shared" si="40"/>
        <v>10</v>
      </c>
      <c r="FD56" s="122"/>
      <c r="FE56" s="122"/>
      <c r="FG56" s="117">
        <f t="shared" si="41"/>
        <v>10</v>
      </c>
      <c r="FH56" s="121"/>
      <c r="FI56" s="121"/>
      <c r="FK56" s="117">
        <f t="shared" si="42"/>
        <v>10</v>
      </c>
      <c r="FL56" s="121"/>
      <c r="FM56" s="121"/>
      <c r="FO56" s="117">
        <f t="shared" si="43"/>
        <v>10</v>
      </c>
      <c r="FP56" s="121"/>
      <c r="FQ56" s="121"/>
      <c r="FS56" s="117">
        <f t="shared" si="44"/>
        <v>10</v>
      </c>
      <c r="FT56" s="122"/>
      <c r="FU56" s="122"/>
      <c r="FW56" s="117">
        <f t="shared" si="45"/>
        <v>10</v>
      </c>
      <c r="FX56" s="121"/>
      <c r="FY56" s="121"/>
      <c r="GA56" s="117">
        <f t="shared" si="46"/>
        <v>10</v>
      </c>
      <c r="GB56" s="121"/>
      <c r="GC56" s="121"/>
      <c r="GE56" s="117">
        <f t="shared" si="47"/>
        <v>10</v>
      </c>
      <c r="GF56" s="122"/>
      <c r="GG56" s="122"/>
      <c r="GI56" s="117">
        <f t="shared" si="48"/>
        <v>10</v>
      </c>
      <c r="GJ56" s="122"/>
      <c r="GK56" s="122"/>
      <c r="GM56" s="117">
        <f t="shared" si="49"/>
        <v>10</v>
      </c>
      <c r="GN56" s="121"/>
      <c r="GO56" s="121"/>
      <c r="GQ56" s="117">
        <f t="shared" si="50"/>
        <v>10</v>
      </c>
      <c r="GR56" s="121"/>
      <c r="GS56" s="121"/>
      <c r="GU56" s="117">
        <f t="shared" si="51"/>
        <v>10</v>
      </c>
      <c r="GV56" s="121"/>
      <c r="GW56" s="121"/>
      <c r="GY56" s="117">
        <f t="shared" si="52"/>
        <v>10</v>
      </c>
      <c r="GZ56" s="121"/>
      <c r="HA56" s="121"/>
      <c r="HC56" s="117">
        <f t="shared" si="53"/>
        <v>10</v>
      </c>
      <c r="HD56" s="124"/>
      <c r="HE56" s="124"/>
      <c r="HG56" s="117">
        <f t="shared" si="54"/>
        <v>10</v>
      </c>
      <c r="HH56" s="121"/>
      <c r="HI56" s="121"/>
      <c r="HJ56" s="125"/>
      <c r="HK56" s="117">
        <f t="shared" si="55"/>
        <v>10</v>
      </c>
      <c r="HL56" s="121"/>
      <c r="HM56" s="121"/>
      <c r="HN56" s="125"/>
      <c r="HO56" s="117">
        <f t="shared" si="56"/>
        <v>10</v>
      </c>
      <c r="HP56" s="121"/>
      <c r="HQ56" s="121"/>
      <c r="HR56" s="125"/>
      <c r="HS56" s="118">
        <f t="shared" si="57"/>
        <v>10</v>
      </c>
      <c r="HT56" s="119"/>
      <c r="HU56" s="119"/>
      <c r="HV56" s="123"/>
      <c r="HW56" s="117">
        <f t="shared" si="58"/>
        <v>10</v>
      </c>
      <c r="HX56" s="121"/>
      <c r="HY56" s="121"/>
      <c r="HZ56" s="125"/>
      <c r="IA56" s="117">
        <f t="shared" si="59"/>
        <v>10</v>
      </c>
      <c r="IB56" s="121"/>
      <c r="IC56" s="121"/>
      <c r="ID56" s="125"/>
      <c r="IE56" s="117">
        <f t="shared" si="60"/>
        <v>10</v>
      </c>
      <c r="IF56" s="121"/>
      <c r="IG56" s="121"/>
      <c r="IH56" s="125"/>
      <c r="II56" s="117">
        <f t="shared" si="61"/>
        <v>10</v>
      </c>
      <c r="IJ56" s="121"/>
      <c r="IK56" s="121"/>
      <c r="IL56" s="125"/>
      <c r="IM56" s="117">
        <f t="shared" si="62"/>
        <v>10</v>
      </c>
      <c r="IN56" s="121"/>
      <c r="IO56" s="121"/>
      <c r="IP56" s="125"/>
      <c r="IQ56" s="117">
        <f t="shared" si="63"/>
        <v>10</v>
      </c>
      <c r="IR56" s="121"/>
      <c r="IS56" s="121"/>
      <c r="IU56" s="117">
        <f t="shared" si="64"/>
        <v>10</v>
      </c>
      <c r="IV56" s="122"/>
      <c r="IW56" s="122"/>
      <c r="IY56" s="117">
        <f t="shared" si="65"/>
        <v>10</v>
      </c>
      <c r="IZ56" s="121"/>
      <c r="JA56" s="121"/>
      <c r="JC56" s="117">
        <f t="shared" si="66"/>
        <v>10</v>
      </c>
      <c r="JD56" s="121"/>
      <c r="JE56" s="121"/>
      <c r="JG56" s="117">
        <f t="shared" si="67"/>
        <v>10</v>
      </c>
      <c r="JH56" s="121"/>
      <c r="JI56" s="121"/>
      <c r="JK56" s="117">
        <f t="shared" si="68"/>
        <v>10</v>
      </c>
      <c r="JL56" s="121"/>
      <c r="JM56" s="121"/>
      <c r="JO56" s="117">
        <f t="shared" si="69"/>
        <v>10</v>
      </c>
      <c r="JP56" s="121"/>
      <c r="JQ56" s="121"/>
      <c r="JS56" s="117">
        <f t="shared" si="70"/>
        <v>10</v>
      </c>
      <c r="JT56" s="121"/>
      <c r="JU56" s="121"/>
      <c r="JW56" s="117">
        <f t="shared" si="71"/>
        <v>10</v>
      </c>
      <c r="JX56" s="121"/>
      <c r="JY56" s="121"/>
      <c r="KA56" s="117">
        <f t="shared" si="72"/>
        <v>10</v>
      </c>
      <c r="KB56" s="122"/>
      <c r="KC56" s="122"/>
      <c r="KE56" s="117">
        <f t="shared" si="73"/>
        <v>10</v>
      </c>
      <c r="KF56" s="122"/>
      <c r="KG56" s="122"/>
      <c r="KI56" s="117">
        <f t="shared" si="74"/>
        <v>10</v>
      </c>
      <c r="KJ56" s="122"/>
      <c r="KK56" s="122"/>
      <c r="KM56" s="117">
        <f t="shared" si="75"/>
        <v>10</v>
      </c>
      <c r="KN56" s="122"/>
      <c r="KO56" s="122"/>
      <c r="KQ56" s="117">
        <f t="shared" si="76"/>
        <v>10</v>
      </c>
      <c r="KR56" s="122"/>
      <c r="KS56" s="122"/>
      <c r="KU56" s="117">
        <f t="shared" si="77"/>
        <v>10</v>
      </c>
      <c r="KV56" s="124"/>
      <c r="KW56" s="124"/>
      <c r="KY56" s="117">
        <f t="shared" si="78"/>
        <v>10</v>
      </c>
      <c r="KZ56" s="124"/>
      <c r="LA56" s="124"/>
      <c r="LC56" s="117">
        <f t="shared" si="79"/>
        <v>10</v>
      </c>
      <c r="LD56" s="121"/>
      <c r="LE56" s="121"/>
      <c r="LG56" s="117">
        <f t="shared" si="80"/>
        <v>10</v>
      </c>
      <c r="LH56" s="121"/>
      <c r="LI56" s="121"/>
      <c r="LK56" s="117">
        <f t="shared" si="81"/>
        <v>10</v>
      </c>
      <c r="LL56" s="121"/>
      <c r="LM56" s="121"/>
      <c r="LO56" s="117">
        <f t="shared" si="82"/>
        <v>10</v>
      </c>
      <c r="LP56" s="121"/>
      <c r="LQ56" s="121"/>
      <c r="LS56" s="117">
        <f t="shared" si="83"/>
        <v>10</v>
      </c>
      <c r="LT56" s="121"/>
      <c r="LU56" s="121"/>
      <c r="LW56" s="117">
        <f t="shared" si="84"/>
        <v>10</v>
      </c>
      <c r="LX56" s="126"/>
      <c r="LY56" s="121"/>
      <c r="MA56" s="117">
        <f t="shared" si="85"/>
        <v>10</v>
      </c>
      <c r="MB56" s="121"/>
      <c r="MC56" s="121"/>
      <c r="ME56" s="117">
        <f t="shared" si="86"/>
        <v>10</v>
      </c>
      <c r="MF56" s="121"/>
      <c r="MG56" s="121"/>
      <c r="MI56" s="117">
        <f t="shared" si="87"/>
        <v>10</v>
      </c>
      <c r="MJ56" s="121"/>
      <c r="MK56" s="121"/>
      <c r="MM56" s="117">
        <f t="shared" si="88"/>
        <v>10</v>
      </c>
      <c r="MN56" s="121"/>
      <c r="MO56" s="121"/>
      <c r="MQ56" s="117">
        <f t="shared" si="89"/>
        <v>10</v>
      </c>
      <c r="MR56" s="121"/>
      <c r="MS56" s="121"/>
      <c r="MU56" s="117">
        <f t="shared" si="90"/>
        <v>10</v>
      </c>
      <c r="MV56" s="121"/>
      <c r="MW56" s="121"/>
      <c r="MY56" s="117">
        <f t="shared" si="91"/>
        <v>10</v>
      </c>
      <c r="MZ56" s="121"/>
      <c r="NA56" s="121"/>
      <c r="NC56" s="117">
        <f t="shared" si="92"/>
        <v>10</v>
      </c>
      <c r="ND56" s="121"/>
      <c r="NE56" s="121"/>
      <c r="NG56" s="117">
        <f t="shared" si="93"/>
        <v>10</v>
      </c>
      <c r="NH56" s="121"/>
      <c r="NI56" s="121"/>
      <c r="NK56" s="117">
        <f t="shared" si="94"/>
        <v>10</v>
      </c>
      <c r="NL56" s="121"/>
      <c r="NM56" s="121"/>
      <c r="NO56" s="117">
        <f t="shared" si="95"/>
        <v>10</v>
      </c>
      <c r="NP56" s="121"/>
      <c r="NQ56" s="121"/>
      <c r="NS56" s="117">
        <f t="shared" si="96"/>
        <v>10</v>
      </c>
      <c r="NT56" s="122"/>
      <c r="NU56" s="122"/>
      <c r="NW56" s="117">
        <f t="shared" si="97"/>
        <v>10</v>
      </c>
      <c r="NX56" s="121"/>
      <c r="NY56" s="121"/>
      <c r="OA56" s="117">
        <f t="shared" si="98"/>
        <v>10</v>
      </c>
      <c r="OB56" s="121"/>
      <c r="OC56" s="121"/>
      <c r="OE56" s="117">
        <f t="shared" si="99"/>
        <v>10</v>
      </c>
      <c r="OF56" s="121"/>
      <c r="OG56" s="121"/>
      <c r="OI56" s="117">
        <f t="shared" si="100"/>
        <v>10</v>
      </c>
      <c r="OJ56" s="121"/>
      <c r="OK56" s="121"/>
      <c r="OM56" s="117">
        <f t="shared" si="101"/>
        <v>10</v>
      </c>
      <c r="ON56" s="121"/>
      <c r="OO56" s="121"/>
      <c r="OQ56" s="117">
        <f t="shared" si="102"/>
        <v>10</v>
      </c>
      <c r="OR56" s="121"/>
      <c r="OS56" s="121"/>
      <c r="OU56" s="117">
        <f t="shared" si="103"/>
        <v>10</v>
      </c>
      <c r="OV56" s="121"/>
      <c r="OW56" s="121"/>
      <c r="OX56" s="125"/>
      <c r="OY56" s="117">
        <f t="shared" si="104"/>
        <v>10</v>
      </c>
      <c r="OZ56" s="121"/>
      <c r="PA56" s="121"/>
      <c r="PB56" s="125"/>
      <c r="PC56" s="117">
        <f t="shared" si="105"/>
        <v>10</v>
      </c>
      <c r="PD56" s="121"/>
      <c r="PE56" s="121"/>
      <c r="PG56" s="117">
        <f t="shared" si="106"/>
        <v>10</v>
      </c>
      <c r="PH56" s="121"/>
      <c r="PI56" s="121"/>
      <c r="PK56" s="117">
        <f t="shared" si="107"/>
        <v>10</v>
      </c>
      <c r="PL56" s="121"/>
      <c r="PM56" s="121"/>
      <c r="PO56" s="117">
        <f t="shared" si="108"/>
        <v>10</v>
      </c>
      <c r="PP56" s="121"/>
      <c r="PQ56" s="121"/>
      <c r="PS56" s="117">
        <f t="shared" si="109"/>
        <v>10</v>
      </c>
      <c r="PT56" s="121"/>
      <c r="PU56" s="121"/>
      <c r="PW56" s="117">
        <f t="shared" si="110"/>
        <v>10</v>
      </c>
      <c r="PX56" s="121"/>
      <c r="PY56" s="121"/>
      <c r="QA56" s="117">
        <f t="shared" si="111"/>
        <v>10</v>
      </c>
      <c r="QB56" s="121"/>
      <c r="QC56" s="121"/>
      <c r="QE56" s="117">
        <f t="shared" si="112"/>
        <v>10</v>
      </c>
      <c r="QF56" s="121"/>
      <c r="QG56" s="121"/>
      <c r="QI56" s="117">
        <f t="shared" si="113"/>
        <v>10</v>
      </c>
      <c r="QJ56" s="121"/>
      <c r="QK56" s="121"/>
      <c r="QM56" s="117">
        <f t="shared" si="114"/>
        <v>10</v>
      </c>
      <c r="QN56" s="121"/>
      <c r="QO56" s="121"/>
      <c r="QQ56" s="117">
        <f t="shared" si="115"/>
        <v>10</v>
      </c>
      <c r="QR56" s="121"/>
      <c r="QS56" s="121"/>
      <c r="QU56" s="117">
        <f t="shared" si="116"/>
        <v>10</v>
      </c>
      <c r="QV56" s="121"/>
      <c r="QW56" s="121"/>
      <c r="QY56" s="117">
        <f t="shared" si="117"/>
        <v>10</v>
      </c>
      <c r="QZ56" s="121"/>
      <c r="RA56" s="121"/>
      <c r="RC56" s="117">
        <f t="shared" si="118"/>
        <v>10</v>
      </c>
      <c r="RD56" s="121"/>
      <c r="RE56" s="121"/>
      <c r="RG56" s="117">
        <f t="shared" si="119"/>
        <v>10</v>
      </c>
      <c r="RH56" s="121"/>
      <c r="RI56" s="121"/>
      <c r="RK56" s="117">
        <f t="shared" si="120"/>
        <v>10</v>
      </c>
      <c r="RL56" s="121"/>
      <c r="RM56" s="121"/>
      <c r="RO56" s="117">
        <f t="shared" si="121"/>
        <v>10</v>
      </c>
      <c r="RP56" s="121"/>
      <c r="RQ56" s="121"/>
      <c r="RS56" s="117">
        <f t="shared" si="122"/>
        <v>10</v>
      </c>
      <c r="RT56" s="121"/>
      <c r="RU56" s="121"/>
      <c r="RW56" s="117">
        <f t="shared" si="123"/>
        <v>10</v>
      </c>
      <c r="RX56" s="121"/>
      <c r="RY56" s="121"/>
      <c r="SA56" s="117">
        <f t="shared" si="124"/>
        <v>10</v>
      </c>
      <c r="SB56" s="121"/>
      <c r="SC56" s="121"/>
      <c r="SE56" s="117">
        <f t="shared" si="125"/>
        <v>10</v>
      </c>
      <c r="SF56" s="121"/>
      <c r="SG56" s="121"/>
      <c r="SI56" s="117">
        <f t="shared" si="126"/>
        <v>10</v>
      </c>
      <c r="SJ56" s="121"/>
      <c r="SK56" s="121"/>
      <c r="SM56" s="13"/>
    </row>
    <row r="57" hidden="1" outlineLevel="1">
      <c r="A57" s="116">
        <v>60.0</v>
      </c>
      <c r="C57" s="117">
        <f t="shared" ref="C57:C61" si="127">if(countif($C$89:$SK$97,D20)=0,$A57,0)*if($A$2,IF(left(E20,2)="5-",1/(VALUE(RIGHT(E20, LEN(E20) - FIND("-", E20))) - VALUE(LEFT(E20, FIND("-", E20) - 1)) + 1),1),1)</f>
        <v>60</v>
      </c>
      <c r="G57" s="117">
        <f t="shared" ref="G57:G61" si="128">if(countif($C$89:$SK$97,H20)=0,$A57,0)*if($A$2,IF(left(I20,2)="5-",1/(VALUE(RIGHT(I20, LEN(I20) - FIND("-", I20))) - VALUE(LEFT(I20, FIND("-", I20) - 1)) + 1),1),1)</f>
        <v>60</v>
      </c>
      <c r="K57" s="117">
        <f t="shared" ref="K57:K61" si="129">if(countif($C$89:$SK$97,L20)=0,$A57,0)*if($A$2,IF(left(M20,2)="5-",1/(VALUE(RIGHT(M20, LEN(M20) - FIND("-", M20))) - VALUE(LEFT(M20, FIND("-", M20) - 1)) + 1),1),1)</f>
        <v>60</v>
      </c>
      <c r="O57" s="117">
        <f t="shared" ref="O57:O61" si="130">if(countif($C$89:$SK$97,P20)=0,$A57,0)*if($A$2,IF(left(Q20,2)="5-",1/(VALUE(RIGHT(Q20, LEN(Q20) - FIND("-", Q20))) - VALUE(LEFT(Q20, FIND("-", Q20) - 1)) + 1),1),1)</f>
        <v>60</v>
      </c>
      <c r="S57" s="117">
        <f t="shared" ref="S57:S61" si="131">if(countif($C$89:$SK$97,T20)=0,$A57,0)*if($A$2,IF(left(U20,2)="5-",1/(VALUE(RIGHT(U20, LEN(U20) - FIND("-", U20))) - VALUE(LEFT(U20, FIND("-", U20) - 1)) + 1),1),1)</f>
        <v>60</v>
      </c>
      <c r="W57" s="117">
        <f t="shared" ref="W57:W61" si="132">if(countif($C$89:$SK$97,X20)=0,$A57,0)*if($A$2,IF(left(Y20,2)="5-",1/(VALUE(RIGHT(Y20, LEN(Y20) - FIND("-", Y20))) - VALUE(LEFT(Y20, FIND("-", Y20) - 1)) + 1),1),1)</f>
        <v>60</v>
      </c>
      <c r="AA57" s="117">
        <f t="shared" ref="AA57:AA61" si="133">if(countif($C$89:$SK$97,AB20)=0,$A57,0)*if($A$2,IF(left(AC20,2)="5-",1/(VALUE(RIGHT(AC20, LEN(AC20) - FIND("-", AC20))) - VALUE(LEFT(AC20, FIND("-", AC20) - 1)) + 1),1),1)</f>
        <v>60</v>
      </c>
      <c r="AE57" s="117">
        <f t="shared" ref="AE57:AE61" si="134">if(countif($C$89:$SK$97,AF20)=0,$A57,0)*if($A$2,IF(left(AG20,2)="5-",1/(VALUE(RIGHT(AG20, LEN(AG20) - FIND("-", AG20))) - VALUE(LEFT(AG20, FIND("-", AG20) - 1)) + 1),1),1)</f>
        <v>60</v>
      </c>
      <c r="AI57" s="117">
        <f t="shared" ref="AI57:AI61" si="135">if(countif($C$89:$SK$97,AJ20)=0,$A57,0)*if($A$2,IF(left(AK20,2)="5-",1/(VALUE(RIGHT(AK20, LEN(AK20) - FIND("-", AK20))) - VALUE(LEFT(AK20, FIND("-", AK20) - 1)) + 1),1),1)</f>
        <v>60</v>
      </c>
      <c r="AM57" s="117">
        <f t="shared" ref="AM57:AM61" si="136">if(countif($C$89:$SK$97,AN20)=0,$A57,0)*if($A$2,IF(left(AO20,2)="5-",1/(VALUE(RIGHT(AO20, LEN(AO20) - FIND("-", AO20))) - VALUE(LEFT(AO20, FIND("-", AO20) - 1)) + 1),1),1)</f>
        <v>60</v>
      </c>
      <c r="AQ57" s="117">
        <f t="shared" ref="AQ57:AQ61" si="137">if(countif($C$89:$SK$97,AR20)=0,$A57,0)*if($A$2,IF(left(AS20,2)="5-",1/(VALUE(RIGHT(AS20, LEN(AS20) - FIND("-", AS20))) - VALUE(LEFT(AS20, FIND("-", AS20) - 1)) + 1),1),1)</f>
        <v>60</v>
      </c>
      <c r="AU57" s="117">
        <f t="shared" ref="AU57:AU61" si="138">if(countif($C$89:$SK$97,AV20)=0,$A57,0)*if($A$2,IF(left(AW20,2)="5-",1/(VALUE(RIGHT(AW20, LEN(AW20) - FIND("-", AW20))) - VALUE(LEFT(AW20, FIND("-", AW20) - 1)) + 1),1),1)</f>
        <v>60</v>
      </c>
      <c r="AY57" s="117">
        <f t="shared" ref="AY57:AY61" si="139">if(countif($C$89:$SK$97,AZ20)=0,$A57,0)*if($A$2,IF(left(BA20,2)="5-",1/(VALUE(RIGHT(BA20, LEN(BA20) - FIND("-", BA20))) - VALUE(LEFT(BA20, FIND("-", BA20) - 1)) + 1),1),1)</f>
        <v>60</v>
      </c>
      <c r="BC57" s="117">
        <f t="shared" ref="BC57:BC61" si="140">if(countif($C$89:$SK$97,BD20)=0,$A57,0)*if($A$2,IF(left(BE20,2)="5-",1/(VALUE(RIGHT(BE20, LEN(BE20) - FIND("-", BE20))) - VALUE(LEFT(BE20, FIND("-", BE20) - 1)) + 1),1),1)</f>
        <v>60</v>
      </c>
      <c r="BG57" s="117">
        <f t="shared" ref="BG57:BG61" si="141">if(countif($C$89:$SK$97,BH20)=0,$A57,0)*if($A$2,IF(left(BI20,2)="5-",1/(VALUE(RIGHT(BI20, LEN(BI20) - FIND("-", BI20))) - VALUE(LEFT(BI20, FIND("-", BI20) - 1)) + 1),1),1)</f>
        <v>60</v>
      </c>
      <c r="BK57" s="117">
        <f t="shared" ref="BK57:BK61" si="142">if(countif($C$89:$SK$97,BL20)=0,$A57,0)*if($A$2,IF(left(BM20,2)="5-",1/(VALUE(RIGHT(BM20, LEN(BM20) - FIND("-", BM20))) - VALUE(LEFT(BM20, FIND("-", BM20) - 1)) + 1),1),1)</f>
        <v>60</v>
      </c>
      <c r="BO57" s="117">
        <f t="shared" ref="BO57:BO61" si="143">if(countif($C$89:$SK$97,BP20)=0,$A57,0)*if($A$2,IF(left(BQ20,2)="5-",1/(VALUE(RIGHT(BQ20, LEN(BQ20) - FIND("-", BQ20))) - VALUE(LEFT(BQ20, FIND("-", BQ20) - 1)) + 1),1),1)</f>
        <v>60</v>
      </c>
      <c r="BS57" s="118">
        <f t="shared" ref="BS57:BS61" si="144">if(countif($C$89:$SK$97,BT20)=0,$A57,0)*if($A$2,IF(left(BU20,2)="5-",1/(VALUE(RIGHT(BU20, LEN(BU20) - FIND("-", BU20))) - VALUE(LEFT(BU20, FIND("-", BU20) - 1)) + 1),1),1)</f>
        <v>60</v>
      </c>
      <c r="BT57" s="119"/>
      <c r="BU57" s="119"/>
      <c r="BV57" s="120"/>
      <c r="BW57" s="117">
        <f t="shared" ref="BW57:BW61" si="145">if(countif($C$89:$SK$97,BX20)=0,$A57,0)*if($A$2,IF(left(BY20,2)="5-",1/(VALUE(RIGHT(BY20, LEN(BY20) - FIND("-", BY20))) - VALUE(LEFT(BY20, FIND("-", BY20) - 1)) + 1),1),1)</f>
        <v>60</v>
      </c>
      <c r="CA57" s="117">
        <f t="shared" ref="CA57:CA61" si="146">if(countif($C$89:$SK$97,CB20)=0,$A57,0)*if($A$2,IF(left(CC20,2)="5-",1/(VALUE(RIGHT(CC20, LEN(CC20) - FIND("-", CC20))) - VALUE(LEFT(CC20, FIND("-", CC20) - 1)) + 1),1),1)</f>
        <v>60</v>
      </c>
      <c r="CE57" s="117">
        <f t="shared" ref="CE57:CE61" si="147">if(countif($C$89:$SK$97,CF20)=0,$A57,0)*if($A$2,IF(left(CG20,2)="5-",1/(VALUE(RIGHT(CG20, LEN(CG20) - FIND("-", CG20))) - VALUE(LEFT(CG20, FIND("-", CG20) - 1)) + 1),1),1)</f>
        <v>60</v>
      </c>
      <c r="CI57" s="117">
        <f t="shared" ref="CI57:CI61" si="148">if(countif($C$89:$SK$97,CJ20)=0,$A57,0)*if($A$2,IF(left(CK20,2)="5-",1/(VALUE(RIGHT(CK20, LEN(CK20) - FIND("-", CK20))) - VALUE(LEFT(CK20, FIND("-", CK20) - 1)) + 1),1),1)</f>
        <v>60</v>
      </c>
      <c r="CM57" s="117">
        <f t="shared" ref="CM57:CM61" si="149">if(countif($C$89:$SK$97,CN20)=0,$A57,0)*if($A$2,IF(left(CO20,2)="5-",1/(VALUE(RIGHT(CO20, LEN(CO20) - FIND("-", CO20))) - VALUE(LEFT(CO20, FIND("-", CO20) - 1)) + 1),1),1)</f>
        <v>60</v>
      </c>
      <c r="CQ57" s="117">
        <f t="shared" ref="CQ57:CQ61" si="150">if(countif($C$89:$SK$97,CR20)=0,$A57,0)*if($A$2,IF(left(CS20,2)="5-",1/(VALUE(RIGHT(CS20, LEN(CS20) - FIND("-", CS20))) - VALUE(LEFT(CS20, FIND("-", CS20) - 1)) + 1),1),1)</f>
        <v>60</v>
      </c>
      <c r="CR57" s="121"/>
      <c r="CS57" s="121"/>
      <c r="CU57" s="117">
        <f t="shared" ref="CU57:CU61" si="151">if(countif($C$89:$SK$97,CV20)=0,$A57,0)*if($A$2,IF(left(CW20,2)="5-",1/(VALUE(RIGHT(CW20, LEN(CW20) - FIND("-", CW20))) - VALUE(LEFT(CW20, FIND("-", CW20) - 1)) + 1),1),1)</f>
        <v>60</v>
      </c>
      <c r="CV57" s="121"/>
      <c r="CW57" s="121"/>
      <c r="CY57" s="117">
        <f t="shared" ref="CY57:CY61" si="152">if(countif($C$89:$SK$97,CZ20)=0,$A57,0)*if($A$2,IF(left(DA20,2)="5-",1/(VALUE(RIGHT(DA20, LEN(DA20) - FIND("-", DA20))) - VALUE(LEFT(DA20, FIND("-", DA20) - 1)) + 1),1),1)</f>
        <v>60</v>
      </c>
      <c r="CZ57" s="122"/>
      <c r="DA57" s="122"/>
      <c r="DC57" s="117">
        <f t="shared" ref="DC57:DC61" si="153">if(countif($C$89:$SK$97,DD20)=0,$A57,0)*if($A$2,IF(left(DE20,2)="5-",1/(VALUE(RIGHT(DE20, LEN(DE20) - FIND("-", DE20))) - VALUE(LEFT(DE20, FIND("-", DE20) - 1)) + 1),1),1)</f>
        <v>60</v>
      </c>
      <c r="DD57" s="122"/>
      <c r="DE57" s="122"/>
      <c r="DG57" s="118">
        <f t="shared" ref="DG57:DG61" si="154">if(countif($C$89:$SK$97,DH20)=0,$A57,0)*if($A$2,IF(left(DI20,2)="5-",1/(VALUE(RIGHT(DI20, LEN(DI20) - FIND("-", DI20))) - VALUE(LEFT(DI20, FIND("-", DI20) - 1)) + 1),1),1)</f>
        <v>60</v>
      </c>
      <c r="DH57" s="119"/>
      <c r="DI57" s="119"/>
      <c r="DJ57" s="123"/>
      <c r="DK57" s="117">
        <f t="shared" ref="DK57:DK61" si="155">if(countif($C$89:$SK$97,DL20)=0,$A57,0)*if($A$2,IF(left(DM20,2)="5-",1/(VALUE(RIGHT(DM20, LEN(DM20) - FIND("-", DM20))) - VALUE(LEFT(DM20, FIND("-", DM20) - 1)) + 1),1),1)</f>
        <v>60</v>
      </c>
      <c r="DL57" s="121"/>
      <c r="DM57" s="121"/>
      <c r="DO57" s="117">
        <f t="shared" ref="DO57:DO61" si="156">if(countif($C$89:$SK$97,DP20)=0,$A57,0)*if($A$2,IF(left(DQ20,2)="5-",1/(VALUE(RIGHT(DQ20, LEN(DQ20) - FIND("-", DQ20))) - VALUE(LEFT(DQ20, FIND("-", DQ20) - 1)) + 1),1),1)</f>
        <v>60</v>
      </c>
      <c r="DP57" s="122"/>
      <c r="DQ57" s="122"/>
      <c r="DS57" s="117">
        <f t="shared" ref="DS57:DS61" si="157">if(countif($C$89:$SK$97,DT20)=0,$A57,0)*if($A$2,IF(left(DU20,2)="5-",1/(VALUE(RIGHT(DU20, LEN(DU20) - FIND("-", DU20))) - VALUE(LEFT(DU20, FIND("-", DU20) - 1)) + 1),1),1)</f>
        <v>60</v>
      </c>
      <c r="DT57" s="121"/>
      <c r="DU57" s="121"/>
      <c r="DW57" s="117">
        <f t="shared" ref="DW57:DW61" si="158">if(countif($C$89:$SK$97,DX20)=0,$A57,0)*if($A$2,IF(left(DY20,2)="5-",1/(VALUE(RIGHT(DY20, LEN(DY20) - FIND("-", DY20))) - VALUE(LEFT(DY20, FIND("-", DY20) - 1)) + 1),1),1)</f>
        <v>60</v>
      </c>
      <c r="DX57" s="121"/>
      <c r="DY57" s="121"/>
      <c r="EA57" s="117">
        <f t="shared" ref="EA57:EA61" si="159">if(countif($C$89:$SK$97,EB20)=0,$A57,0)*if($A$2,IF(left(EC20,2)="5-",1/(VALUE(RIGHT(EC20, LEN(EC20) - FIND("-", EC20))) - VALUE(LEFT(EC20, FIND("-", EC20) - 1)) + 1),1),1)</f>
        <v>60</v>
      </c>
      <c r="EB57" s="121"/>
      <c r="EC57" s="121"/>
      <c r="EE57" s="117">
        <f t="shared" ref="EE57:EE61" si="160">if(countif($C$89:$SK$97,EF20)=0,$A57,0)*if($A$2,IF(left(EG20,2)="5-",1/(VALUE(RIGHT(EG20, LEN(EG20) - FIND("-", EG20))) - VALUE(LEFT(EG20, FIND("-", EG20) - 1)) + 1),1),1)</f>
        <v>60</v>
      </c>
      <c r="EF57" s="122"/>
      <c r="EG57" s="122"/>
      <c r="EI57" s="117">
        <f t="shared" ref="EI57:EI61" si="161">if(countif($C$89:$SK$97,EJ20)=0,$A57,0)*if($A$2,IF(left(EK20,2)="5-",1/(VALUE(RIGHT(EK20, LEN(EK20) - FIND("-", EK20))) - VALUE(LEFT(EK20, FIND("-", EK20) - 1)) + 1),1),1)</f>
        <v>60</v>
      </c>
      <c r="EJ57" s="122"/>
      <c r="EK57" s="122"/>
      <c r="EM57" s="117">
        <f t="shared" ref="EM57:EM61" si="162">if(countif($C$89:$SK$97,EN20)=0,$A57,0)*if($A$2,IF(left(EO20,2)="5-",1/(VALUE(RIGHT(EO20, LEN(EO20) - FIND("-", EO20))) - VALUE(LEFT(EO20, FIND("-", EO20) - 1)) + 1),1),1)</f>
        <v>60</v>
      </c>
      <c r="EN57" s="122"/>
      <c r="EO57" s="122"/>
      <c r="EQ57" s="117">
        <f t="shared" ref="EQ57:EQ61" si="163">if(countif($C$89:$SK$97,ER20)=0,$A57,0)*if($A$2,IF(left(ES20,2)="5-",1/(VALUE(RIGHT(ES20, LEN(ES20) - FIND("-", ES20))) - VALUE(LEFT(ES20, FIND("-", ES20) - 1)) + 1),1),1)</f>
        <v>60</v>
      </c>
      <c r="ER57" s="122"/>
      <c r="ES57" s="122"/>
      <c r="EU57" s="117">
        <f t="shared" ref="EU57:EU61" si="164">if(countif($C$89:$SK$97,EV20)=0,$A57,0)*if($A$2,IF(left(EW20,2)="5-",1/(VALUE(RIGHT(EW20, LEN(EW20) - FIND("-", EW20))) - VALUE(LEFT(EW20, FIND("-", EW20) - 1)) + 1),1),1)</f>
        <v>60</v>
      </c>
      <c r="EV57" s="121"/>
      <c r="EW57" s="121"/>
      <c r="EY57" s="117">
        <f t="shared" ref="EY57:EY61" si="165">if(countif($C$89:$SK$97,EZ20)=0,$A57,0)*if($A$2,IF(left(FA20,2)="5-",1/(VALUE(RIGHT(FA20, LEN(FA20) - FIND("-", FA20))) - VALUE(LEFT(FA20, FIND("-", FA20) - 1)) + 1),1),1)</f>
        <v>60</v>
      </c>
      <c r="EZ57" s="122"/>
      <c r="FA57" s="122"/>
      <c r="FC57" s="117">
        <f t="shared" ref="FC57:FC61" si="166">if(countif($C$89:$SK$97,FD20)=0,$A57,0)*if($A$2,IF(left(FE20,2)="5-",1/(VALUE(RIGHT(FE20, LEN(FE20) - FIND("-", FE20))) - VALUE(LEFT(FE20, FIND("-", FE20) - 1)) + 1),1),1)</f>
        <v>60</v>
      </c>
      <c r="FD57" s="122"/>
      <c r="FE57" s="122"/>
      <c r="FG57" s="117">
        <f t="shared" ref="FG57:FG61" si="167">if(countif($C$89:$SK$97,FH20)=0,$A57,0)*if($A$2,IF(left(FI20,2)="5-",1/(VALUE(RIGHT(FI20, LEN(FI20) - FIND("-", FI20))) - VALUE(LEFT(FI20, FIND("-", FI20) - 1)) + 1),1),1)</f>
        <v>60</v>
      </c>
      <c r="FH57" s="121"/>
      <c r="FI57" s="121"/>
      <c r="FK57" s="117">
        <f t="shared" ref="FK57:FK61" si="168">if(countif($C$89:$SK$97,FL20)=0,$A57,0)*if($A$2,IF(left(FM20,2)="5-",1/(VALUE(RIGHT(FM20, LEN(FM20) - FIND("-", FM20))) - VALUE(LEFT(FM20, FIND("-", FM20) - 1)) + 1),1),1)</f>
        <v>60</v>
      </c>
      <c r="FL57" s="121"/>
      <c r="FM57" s="121"/>
      <c r="FO57" s="117">
        <f t="shared" ref="FO57:FO61" si="169">if(countif($C$89:$SK$97,FP20)=0,$A57,0)*if($A$2,IF(left(FQ20,2)="5-",1/(VALUE(RIGHT(FQ20, LEN(FQ20) - FIND("-", FQ20))) - VALUE(LEFT(FQ20, FIND("-", FQ20) - 1)) + 1),1),1)</f>
        <v>60</v>
      </c>
      <c r="FP57" s="121"/>
      <c r="FQ57" s="121"/>
      <c r="FS57" s="117">
        <f t="shared" ref="FS57:FS61" si="170">if(countif($C$89:$SK$97,FT20)=0,$A57,0)*if($A$2,IF(left(FU20,2)="5-",1/(VALUE(RIGHT(FU20, LEN(FU20) - FIND("-", FU20))) - VALUE(LEFT(FU20, FIND("-", FU20) - 1)) + 1),1),1)</f>
        <v>60</v>
      </c>
      <c r="FT57" s="122"/>
      <c r="FU57" s="122"/>
      <c r="FW57" s="117">
        <f t="shared" ref="FW57:FW61" si="171">if(countif($C$89:$SK$97,FX20)=0,$A57,0)*if($A$2,IF(left(FY20,2)="5-",1/(VALUE(RIGHT(FY20, LEN(FY20) - FIND("-", FY20))) - VALUE(LEFT(FY20, FIND("-", FY20) - 1)) + 1),1),1)</f>
        <v>60</v>
      </c>
      <c r="FX57" s="121"/>
      <c r="FY57" s="121"/>
      <c r="GA57" s="117">
        <f t="shared" ref="GA57:GA61" si="172">if(countif($C$89:$SK$97,GB20)=0,$A57,0)*if($A$2,IF(left(GC20,2)="5-",1/(VALUE(RIGHT(GC20, LEN(GC20) - FIND("-", GC20))) - VALUE(LEFT(GC20, FIND("-", GC20) - 1)) + 1),1),1)</f>
        <v>60</v>
      </c>
      <c r="GB57" s="121"/>
      <c r="GC57" s="121"/>
      <c r="GE57" s="117">
        <f t="shared" ref="GE57:GE61" si="173">if(countif($C$89:$SK$97,GF20)=0,$A57,0)*if($A$2,IF(left(GG20,2)="5-",1/(VALUE(RIGHT(GG20, LEN(GG20) - FIND("-", GG20))) - VALUE(LEFT(GG20, FIND("-", GG20) - 1)) + 1),1),1)</f>
        <v>60</v>
      </c>
      <c r="GF57" s="122"/>
      <c r="GG57" s="122"/>
      <c r="GI57" s="117">
        <f t="shared" ref="GI57:GI61" si="174">if(countif($C$89:$SK$97,GJ20)=0,$A57,0)*if($A$2,IF(left(GK20,2)="5-",1/(VALUE(RIGHT(GK20, LEN(GK20) - FIND("-", GK20))) - VALUE(LEFT(GK20, FIND("-", GK20) - 1)) + 1),1),1)</f>
        <v>60</v>
      </c>
      <c r="GJ57" s="122"/>
      <c r="GK57" s="122"/>
      <c r="GM57" s="117">
        <f t="shared" ref="GM57:GM61" si="175">if(countif($C$89:$SK$97,GN20)=0,$A57,0)*if($A$2,IF(left(GO20,2)="5-",1/(VALUE(RIGHT(GO20, LEN(GO20) - FIND("-", GO20))) - VALUE(LEFT(GO20, FIND("-", GO20) - 1)) + 1),1),1)</f>
        <v>60</v>
      </c>
      <c r="GN57" s="121"/>
      <c r="GO57" s="121"/>
      <c r="GQ57" s="117">
        <f t="shared" ref="GQ57:GQ61" si="176">if(countif($C$89:$SK$97,GR20)=0,$A57,0)*if($A$2,IF(left(GS20,2)="5-",1/(VALUE(RIGHT(GS20, LEN(GS20) - FIND("-", GS20))) - VALUE(LEFT(GS20, FIND("-", GS20) - 1)) + 1),1),1)</f>
        <v>60</v>
      </c>
      <c r="GR57" s="121"/>
      <c r="GS57" s="121"/>
      <c r="GU57" s="117">
        <f t="shared" ref="GU57:GU61" si="177">if(countif($C$89:$SK$97,GV20)=0,$A57,0)*if($A$2,IF(left(GW20,2)="5-",1/(VALUE(RIGHT(GW20, LEN(GW20) - FIND("-", GW20))) - VALUE(LEFT(GW20, FIND("-", GW20) - 1)) + 1),1),1)</f>
        <v>60</v>
      </c>
      <c r="GV57" s="121"/>
      <c r="GW57" s="121"/>
      <c r="GY57" s="117">
        <f t="shared" ref="GY57:GY61" si="178">if(countif($C$89:$SK$97,GZ20)=0,$A57,0)*if($A$2,IF(left(HA20,2)="5-",1/(VALUE(RIGHT(HA20, LEN(HA20) - FIND("-", HA20))) - VALUE(LEFT(HA20, FIND("-", HA20) - 1)) + 1),1),1)</f>
        <v>60</v>
      </c>
      <c r="GZ57" s="121"/>
      <c r="HA57" s="121"/>
      <c r="HC57" s="117">
        <f t="shared" ref="HC57:HC61" si="179">if(countif($C$89:$SK$97,HD20)=0,$A57,0)*if($A$2,IF(left(HE20,2)="5-",1/(VALUE(RIGHT(HE20, LEN(HE20) - FIND("-", HE20))) - VALUE(LEFT(HE20, FIND("-", HE20) - 1)) + 1),1),1)</f>
        <v>60</v>
      </c>
      <c r="HD57" s="124"/>
      <c r="HE57" s="124"/>
      <c r="HG57" s="117">
        <f t="shared" ref="HG57:HG61" si="180">if(countif($C$89:$SK$97,HH20)=0,$A57,0)*if($A$2,IF(left(HI20,2)="5-",1/(VALUE(RIGHT(HI20, LEN(HI20) - FIND("-", HI20))) - VALUE(LEFT(HI20, FIND("-", HI20) - 1)) + 1),1),1)</f>
        <v>60</v>
      </c>
      <c r="HH57" s="121"/>
      <c r="HI57" s="121"/>
      <c r="HJ57" s="125"/>
      <c r="HK57" s="117">
        <f t="shared" ref="HK57:HK61" si="181">if(countif($C$89:$SK$97,HL20)=0,$A57,0)*if($A$2,IF(left(HM20,2)="5-",1/(VALUE(RIGHT(HM20, LEN(HM20) - FIND("-", HM20))) - VALUE(LEFT(HM20, FIND("-", HM20) - 1)) + 1),1),1)</f>
        <v>60</v>
      </c>
      <c r="HL57" s="121"/>
      <c r="HM57" s="121"/>
      <c r="HN57" s="125"/>
      <c r="HO57" s="117">
        <f t="shared" ref="HO57:HO61" si="182">if(countif($C$89:$SK$97,HP20)=0,$A57,0)*if($A$2,IF(left(HQ20,2)="5-",1/(VALUE(RIGHT(HQ20, LEN(HQ20) - FIND("-", HQ20))) - VALUE(LEFT(HQ20, FIND("-", HQ20) - 1)) + 1),1),1)</f>
        <v>60</v>
      </c>
      <c r="HP57" s="121"/>
      <c r="HQ57" s="121"/>
      <c r="HR57" s="125"/>
      <c r="HS57" s="118">
        <f t="shared" ref="HS57:HS61" si="183">if(countif($C$89:$SK$97,HT20)=0,$A57,0)*if($A$2,IF(left(HU20,2)="5-",1/(VALUE(RIGHT(HU20, LEN(HU20) - FIND("-", HU20))) - VALUE(LEFT(HU20, FIND("-", HU20) - 1)) + 1),1),1)</f>
        <v>60</v>
      </c>
      <c r="HT57" s="119"/>
      <c r="HU57" s="119"/>
      <c r="HV57" s="123"/>
      <c r="HW57" s="117">
        <f t="shared" ref="HW57:HW61" si="184">if(countif($C$89:$SK$97,HX20)=0,$A57,0)*if($A$2,IF(left(HY20,2)="5-",1/(VALUE(RIGHT(HY20, LEN(HY20) - FIND("-", HY20))) - VALUE(LEFT(HY20, FIND("-", HY20) - 1)) + 1),1),1)</f>
        <v>60</v>
      </c>
      <c r="HX57" s="121"/>
      <c r="HY57" s="121"/>
      <c r="HZ57" s="125"/>
      <c r="IA57" s="117">
        <f t="shared" ref="IA57:IA61" si="185">if(countif($C$89:$SK$97,IB20)=0,$A57,0)*if($A$2,IF(left(IC20,2)="5-",1/(VALUE(RIGHT(IC20, LEN(IC20) - FIND("-", IC20))) - VALUE(LEFT(IC20, FIND("-", IC20) - 1)) + 1),1),1)</f>
        <v>60</v>
      </c>
      <c r="IB57" s="121"/>
      <c r="IC57" s="121"/>
      <c r="ID57" s="125"/>
      <c r="IE57" s="117">
        <f t="shared" ref="IE57:IE61" si="186">if(countif($C$89:$SK$97,IF20)=0,$A57,0)*if($A$2,IF(left(IG20,2)="5-",1/(VALUE(RIGHT(IG20, LEN(IG20) - FIND("-", IG20))) - VALUE(LEFT(IG20, FIND("-", IG20) - 1)) + 1),1),1)</f>
        <v>60</v>
      </c>
      <c r="IF57" s="121"/>
      <c r="IG57" s="121"/>
      <c r="IH57" s="125"/>
      <c r="II57" s="117">
        <f t="shared" ref="II57:II61" si="187">if(countif($C$89:$SK$97,IJ20)=0,$A57,0)*if($A$2,IF(left(IK20,2)="5-",1/(VALUE(RIGHT(IK20, LEN(IK20) - FIND("-", IK20))) - VALUE(LEFT(IK20, FIND("-", IK20) - 1)) + 1),1),1)</f>
        <v>60</v>
      </c>
      <c r="IJ57" s="121"/>
      <c r="IK57" s="121"/>
      <c r="IL57" s="125"/>
      <c r="IM57" s="117">
        <f t="shared" ref="IM57:IM61" si="188">if(countif($C$89:$SK$97,IN20)=0,$A57,0)*if($A$2,IF(left(IO20,2)="5-",1/(VALUE(RIGHT(IO20, LEN(IO20) - FIND("-", IO20))) - VALUE(LEFT(IO20, FIND("-", IO20) - 1)) + 1),1),1)</f>
        <v>60</v>
      </c>
      <c r="IN57" s="121"/>
      <c r="IO57" s="121"/>
      <c r="IP57" s="125"/>
      <c r="IQ57" s="117">
        <f t="shared" ref="IQ57:IQ61" si="189">if(countif($C$89:$SK$97,IR20)=0,$A57,0)*if($A$2,IF(left(IS20,2)="5-",1/(VALUE(RIGHT(IS20, LEN(IS20) - FIND("-", IS20))) - VALUE(LEFT(IS20, FIND("-", IS20) - 1)) + 1),1),1)</f>
        <v>60</v>
      </c>
      <c r="IR57" s="121"/>
      <c r="IS57" s="121"/>
      <c r="IU57" s="117">
        <f t="shared" ref="IU57:IU61" si="190">if(countif($C$89:$SK$97,IV20)=0,$A57,0)*if($A$2,IF(left(IW20,2)="5-",1/(VALUE(RIGHT(IW20, LEN(IW20) - FIND("-", IW20))) - VALUE(LEFT(IW20, FIND("-", IW20) - 1)) + 1),1),1)</f>
        <v>60</v>
      </c>
      <c r="IV57" s="122"/>
      <c r="IW57" s="122"/>
      <c r="IY57" s="117">
        <f t="shared" ref="IY57:IY61" si="191">if(countif($C$89:$SK$97,IZ20)=0,$A57,0)*if($A$2,IF(left(JA20,2)="5-",1/(VALUE(RIGHT(JA20, LEN(JA20) - FIND("-", JA20))) - VALUE(LEFT(JA20, FIND("-", JA20) - 1)) + 1),1),1)</f>
        <v>60</v>
      </c>
      <c r="IZ57" s="121"/>
      <c r="JA57" s="121"/>
      <c r="JC57" s="117">
        <f t="shared" ref="JC57:JC61" si="192">if(countif($C$89:$SK$97,JD20)=0,$A57,0)*if($A$2,IF(left(JE20,2)="5-",1/(VALUE(RIGHT(JE20, LEN(JE20) - FIND("-", JE20))) - VALUE(LEFT(JE20, FIND("-", JE20) - 1)) + 1),1),1)</f>
        <v>60</v>
      </c>
      <c r="JD57" s="121"/>
      <c r="JE57" s="121"/>
      <c r="JG57" s="117">
        <f t="shared" ref="JG57:JG61" si="193">if(countif($C$89:$SK$97,JH20)=0,$A57,0)*if($A$2,IF(left(JI20,2)="5-",1/(VALUE(RIGHT(JI20, LEN(JI20) - FIND("-", JI20))) - VALUE(LEFT(JI20, FIND("-", JI20) - 1)) + 1),1),1)</f>
        <v>60</v>
      </c>
      <c r="JH57" s="121"/>
      <c r="JI57" s="121"/>
      <c r="JK57" s="117">
        <f t="shared" ref="JK57:JK61" si="194">if(countif($C$89:$SK$97,JL20)=0,$A57,0)*if($A$2,IF(left(JM20,2)="5-",1/(VALUE(RIGHT(JM20, LEN(JM20) - FIND("-", JM20))) - VALUE(LEFT(JM20, FIND("-", JM20) - 1)) + 1),1),1)</f>
        <v>60</v>
      </c>
      <c r="JL57" s="121"/>
      <c r="JM57" s="121"/>
      <c r="JO57" s="117">
        <f t="shared" ref="JO57:JO61" si="195">if(countif($C$89:$SK$97,JP20)=0,$A57,0)*if($A$2,IF(left(JQ20,2)="5-",1/(VALUE(RIGHT(JQ20, LEN(JQ20) - FIND("-", JQ20))) - VALUE(LEFT(JQ20, FIND("-", JQ20) - 1)) + 1),1),1)</f>
        <v>60</v>
      </c>
      <c r="JP57" s="121"/>
      <c r="JQ57" s="121"/>
      <c r="JS57" s="117">
        <f t="shared" ref="JS57:JS61" si="196">if(countif($C$89:$SK$97,JT20)=0,$A57,0)*if($A$2,IF(left(JU20,2)="5-",1/(VALUE(RIGHT(JU20, LEN(JU20) - FIND("-", JU20))) - VALUE(LEFT(JU20, FIND("-", JU20) - 1)) + 1),1),1)</f>
        <v>60</v>
      </c>
      <c r="JT57" s="121"/>
      <c r="JU57" s="121"/>
      <c r="JW57" s="117">
        <f t="shared" ref="JW57:JW61" si="197">if(countif($C$89:$SK$97,JX20)=0,$A57,0)*if($A$2,IF(left(JY20,2)="5-",1/(VALUE(RIGHT(JY20, LEN(JY20) - FIND("-", JY20))) - VALUE(LEFT(JY20, FIND("-", JY20) - 1)) + 1),1),1)</f>
        <v>60</v>
      </c>
      <c r="JX57" s="121"/>
      <c r="JY57" s="121"/>
      <c r="KA57" s="117">
        <f t="shared" ref="KA57:KA61" si="198">if(countif($C$89:$SK$97,KB20)=0,$A57,0)*if($A$2,IF(left(KC20,2)="5-",1/(VALUE(RIGHT(KC20, LEN(KC20) - FIND("-", KC20))) - VALUE(LEFT(KC20, FIND("-", KC20) - 1)) + 1),1),1)</f>
        <v>60</v>
      </c>
      <c r="KB57" s="122"/>
      <c r="KC57" s="122"/>
      <c r="KE57" s="117">
        <f t="shared" ref="KE57:KE61" si="199">if(countif($C$89:$SK$97,KF20)=0,$A57,0)*if($A$2,IF(left(KG20,2)="5-",1/(VALUE(RIGHT(KG20, LEN(KG20) - FIND("-", KG20))) - VALUE(LEFT(KG20, FIND("-", KG20) - 1)) + 1),1),1)</f>
        <v>60</v>
      </c>
      <c r="KF57" s="122"/>
      <c r="KG57" s="122"/>
      <c r="KI57" s="117">
        <f t="shared" ref="KI57:KI61" si="200">if(countif($C$89:$SK$97,KJ20)=0,$A57,0)*if($A$2,IF(left(KK20,2)="5-",1/(VALUE(RIGHT(KK20, LEN(KK20) - FIND("-", KK20))) - VALUE(LEFT(KK20, FIND("-", KK20) - 1)) + 1),1),1)</f>
        <v>60</v>
      </c>
      <c r="KJ57" s="122"/>
      <c r="KK57" s="122"/>
      <c r="KM57" s="117">
        <f t="shared" ref="KM57:KM61" si="201">if(countif($C$89:$SK$97,KN20)=0,$A57,0)*if($A$2,IF(left(KO20,2)="5-",1/(VALUE(RIGHT(KO20, LEN(KO20) - FIND("-", KO20))) - VALUE(LEFT(KO20, FIND("-", KO20) - 1)) + 1),1),1)</f>
        <v>60</v>
      </c>
      <c r="KN57" s="122"/>
      <c r="KO57" s="122"/>
      <c r="KQ57" s="117">
        <f t="shared" ref="KQ57:KQ61" si="202">if(countif($C$89:$SK$97,KR20)=0,$A57,0)*if($A$2,IF(left(KS20,2)="5-",1/(VALUE(RIGHT(KS20, LEN(KS20) - FIND("-", KS20))) - VALUE(LEFT(KS20, FIND("-", KS20) - 1)) + 1),1),1)</f>
        <v>60</v>
      </c>
      <c r="KR57" s="122"/>
      <c r="KS57" s="122"/>
      <c r="KU57" s="117">
        <f t="shared" ref="KU57:KU61" si="203">if(countif($C$89:$SK$97,KV20)=0,$A57,0)*if($A$2,IF(left(KW20,2)="5-",1/(VALUE(RIGHT(KW20, LEN(KW20) - FIND("-", KW20))) - VALUE(LEFT(KW20, FIND("-", KW20) - 1)) + 1),1),1)</f>
        <v>60</v>
      </c>
      <c r="KV57" s="124"/>
      <c r="KW57" s="124"/>
      <c r="KY57" s="117">
        <f t="shared" ref="KY57:KY61" si="204">if(countif($C$89:$SK$97,KZ20)=0,$A57,0)*if($A$2,IF(left(LA20,2)="5-",1/(VALUE(RIGHT(LA20, LEN(LA20) - FIND("-", LA20))) - VALUE(LEFT(LA20, FIND("-", LA20) - 1)) + 1),1),1)</f>
        <v>60</v>
      </c>
      <c r="KZ57" s="124"/>
      <c r="LA57" s="124"/>
      <c r="LC57" s="117">
        <f t="shared" ref="LC57:LC61" si="205">if(countif($C$89:$SK$97,LD20)=0,$A57,0)*if($A$2,IF(left(LE20,2)="5-",1/(VALUE(RIGHT(LE20, LEN(LE20) - FIND("-", LE20))) - VALUE(LEFT(LE20, FIND("-", LE20) - 1)) + 1),1),1)</f>
        <v>60</v>
      </c>
      <c r="LD57" s="121"/>
      <c r="LE57" s="121"/>
      <c r="LG57" s="117">
        <f t="shared" ref="LG57:LG61" si="206">if(countif($C$89:$SK$97,LH20)=0,$A57,0)*if($A$2,IF(left(LI20,2)="5-",1/(VALUE(RIGHT(LI20, LEN(LI20) - FIND("-", LI20))) - VALUE(LEFT(LI20, FIND("-", LI20) - 1)) + 1),1),1)</f>
        <v>60</v>
      </c>
      <c r="LH57" s="121"/>
      <c r="LI57" s="121"/>
      <c r="LK57" s="117">
        <f t="shared" ref="LK57:LK61" si="207">if(countif($C$89:$SK$97,LL20)=0,$A57,0)*if($A$2,IF(left(LM20,2)="5-",1/(VALUE(RIGHT(LM20, LEN(LM20) - FIND("-", LM20))) - VALUE(LEFT(LM20, FIND("-", LM20) - 1)) + 1),1),1)</f>
        <v>60</v>
      </c>
      <c r="LL57" s="121"/>
      <c r="LM57" s="121"/>
      <c r="LO57" s="117">
        <f t="shared" ref="LO57:LO61" si="208">if(countif($C$89:$SK$97,LP20)=0,$A57,0)*if($A$2,IF(left(LQ20,2)="5-",1/(VALUE(RIGHT(LQ20, LEN(LQ20) - FIND("-", LQ20))) - VALUE(LEFT(LQ20, FIND("-", LQ20) - 1)) + 1),1),1)</f>
        <v>60</v>
      </c>
      <c r="LP57" s="121"/>
      <c r="LQ57" s="121"/>
      <c r="LS57" s="117">
        <f t="shared" ref="LS57:LS61" si="209">if(countif($C$89:$SK$97,LT20)=0,$A57,0)*if($A$2,IF(left(LU20,2)="5-",1/(VALUE(RIGHT(LU20, LEN(LU20) - FIND("-", LU20))) - VALUE(LEFT(LU20, FIND("-", LU20) - 1)) + 1),1),1)</f>
        <v>60</v>
      </c>
      <c r="LT57" s="121"/>
      <c r="LU57" s="121"/>
      <c r="LW57" s="117">
        <f t="shared" ref="LW57:LW61" si="210">if(countif($C$89:$SK$97,LX20)=0,$A57,0)*if($A$2,IF(left(LY20,2)="5-",1/(VALUE(RIGHT(LY20, LEN(LY20) - FIND("-", LY20))) - VALUE(LEFT(LY20, FIND("-", LY20) - 1)) + 1),1),1)</f>
        <v>60</v>
      </c>
      <c r="LX57" s="126"/>
      <c r="LY57" s="121"/>
      <c r="MA57" s="117">
        <f t="shared" ref="MA57:MA61" si="211">if(countif($C$89:$SK$97,MB20)=0,$A57,0)*if($A$2,IF(left(MC20,2)="5-",1/(VALUE(RIGHT(MC20, LEN(MC20) - FIND("-", MC20))) - VALUE(LEFT(MC20, FIND("-", MC20) - 1)) + 1),1),1)</f>
        <v>60</v>
      </c>
      <c r="MB57" s="121"/>
      <c r="MC57" s="121"/>
      <c r="ME57" s="117">
        <f t="shared" ref="ME57:ME61" si="212">if(countif($C$89:$SK$97,MF20)=0,$A57,0)*if($A$2,IF(left(MG20,2)="5-",1/(VALUE(RIGHT(MG20, LEN(MG20) - FIND("-", MG20))) - VALUE(LEFT(MG20, FIND("-", MG20) - 1)) + 1),1),1)</f>
        <v>60</v>
      </c>
      <c r="MF57" s="121"/>
      <c r="MG57" s="121"/>
      <c r="MI57" s="117">
        <f t="shared" ref="MI57:MI61" si="213">if(countif($C$89:$SK$97,MJ20)=0,$A57,0)*if($A$2,IF(left(MK20,2)="5-",1/(VALUE(RIGHT(MK20, LEN(MK20) - FIND("-", MK20))) - VALUE(LEFT(MK20, FIND("-", MK20) - 1)) + 1),1),1)</f>
        <v>60</v>
      </c>
      <c r="MJ57" s="121"/>
      <c r="MK57" s="121"/>
      <c r="MM57" s="117">
        <f t="shared" ref="MM57:MM61" si="214">if(countif($C$89:$SK$97,MN20)=0,$A57,0)*if($A$2,IF(left(MO20,2)="5-",1/(VALUE(RIGHT(MO20, LEN(MO20) - FIND("-", MO20))) - VALUE(LEFT(MO20, FIND("-", MO20) - 1)) + 1),1),1)</f>
        <v>60</v>
      </c>
      <c r="MN57" s="121"/>
      <c r="MO57" s="121"/>
      <c r="MQ57" s="117">
        <f t="shared" ref="MQ57:MQ61" si="215">if(countif($C$89:$SK$97,MR20)=0,$A57,0)*if($A$2,IF(left(MS20,2)="5-",1/(VALUE(RIGHT(MS20, LEN(MS20) - FIND("-", MS20))) - VALUE(LEFT(MS20, FIND("-", MS20) - 1)) + 1),1),1)</f>
        <v>60</v>
      </c>
      <c r="MR57" s="121"/>
      <c r="MS57" s="121"/>
      <c r="MU57" s="117">
        <f t="shared" ref="MU57:MU61" si="216">if(countif($C$89:$SK$97,MV20)=0,$A57,0)*if($A$2,IF(left(MW20,2)="5-",1/(VALUE(RIGHT(MW20, LEN(MW20) - FIND("-", MW20))) - VALUE(LEFT(MW20, FIND("-", MW20) - 1)) + 1),1),1)</f>
        <v>60</v>
      </c>
      <c r="MV57" s="121"/>
      <c r="MW57" s="121"/>
      <c r="MY57" s="117">
        <f t="shared" ref="MY57:MY61" si="217">if(countif($C$89:$SK$97,MZ20)=0,$A57,0)*if($A$2,IF(left(NA20,2)="5-",1/(VALUE(RIGHT(NA20, LEN(NA20) - FIND("-", NA20))) - VALUE(LEFT(NA20, FIND("-", NA20) - 1)) + 1),1),1)</f>
        <v>60</v>
      </c>
      <c r="MZ57" s="121"/>
      <c r="NA57" s="121"/>
      <c r="NC57" s="117">
        <f t="shared" ref="NC57:NC61" si="218">if(countif($C$89:$SK$97,ND20)=0,$A57,0)*if($A$2,IF(left(NE20,2)="5-",1/(VALUE(RIGHT(NE20, LEN(NE20) - FIND("-", NE20))) - VALUE(LEFT(NE20, FIND("-", NE20) - 1)) + 1),1),1)</f>
        <v>60</v>
      </c>
      <c r="ND57" s="121"/>
      <c r="NE57" s="121"/>
      <c r="NG57" s="117">
        <f t="shared" ref="NG57:NG61" si="219">if(countif($C$89:$SK$97,NH20)=0,$A57,0)*if($A$2,IF(left(NI20,2)="5-",1/(VALUE(RIGHT(NI20, LEN(NI20) - FIND("-", NI20))) - VALUE(LEFT(NI20, FIND("-", NI20) - 1)) + 1),1),1)</f>
        <v>60</v>
      </c>
      <c r="NH57" s="121"/>
      <c r="NI57" s="121"/>
      <c r="NK57" s="117">
        <f t="shared" ref="NK57:NK61" si="220">if(countif($C$89:$SK$97,NL20)=0,$A57,0)*if($A$2,IF(left(NM20,2)="5-",1/(VALUE(RIGHT(NM20, LEN(NM20) - FIND("-", NM20))) - VALUE(LEFT(NM20, FIND("-", NM20) - 1)) + 1),1),1)</f>
        <v>60</v>
      </c>
      <c r="NL57" s="121"/>
      <c r="NM57" s="121"/>
      <c r="NO57" s="117">
        <f t="shared" ref="NO57:NO61" si="221">if(countif($C$89:$SK$97,NP20)=0,$A57,0)*if($A$2,IF(left(NQ20,2)="5-",1/(VALUE(RIGHT(NQ20, LEN(NQ20) - FIND("-", NQ20))) - VALUE(LEFT(NQ20, FIND("-", NQ20) - 1)) + 1),1),1)</f>
        <v>60</v>
      </c>
      <c r="NP57" s="121"/>
      <c r="NQ57" s="121"/>
      <c r="NS57" s="117">
        <f t="shared" ref="NS57:NS61" si="222">if(countif($C$89:$SK$97,NT20)=0,$A57,0)*if($A$2,IF(left(NU20,2)="5-",1/(VALUE(RIGHT(NU20, LEN(NU20) - FIND("-", NU20))) - VALUE(LEFT(NU20, FIND("-", NU20) - 1)) + 1),1),1)</f>
        <v>60</v>
      </c>
      <c r="NT57" s="122"/>
      <c r="NU57" s="122"/>
      <c r="NW57" s="117">
        <f t="shared" ref="NW57:NW61" si="223">if(countif($C$89:$SK$97,NX20)=0,$A57,0)*if($A$2,IF(left(NY20,2)="5-",1/(VALUE(RIGHT(NY20, LEN(NY20) - FIND("-", NY20))) - VALUE(LEFT(NY20, FIND("-", NY20) - 1)) + 1),1),1)</f>
        <v>60</v>
      </c>
      <c r="NX57" s="121"/>
      <c r="NY57" s="121"/>
      <c r="OA57" s="117">
        <f t="shared" ref="OA57:OA61" si="224">if(countif($C$89:$SK$97,OB20)=0,$A57,0)*if($A$2,IF(left(OC20,2)="5-",1/(VALUE(RIGHT(OC20, LEN(OC20) - FIND("-", OC20))) - VALUE(LEFT(OC20, FIND("-", OC20) - 1)) + 1),1),1)</f>
        <v>60</v>
      </c>
      <c r="OB57" s="121"/>
      <c r="OC57" s="121"/>
      <c r="OE57" s="117">
        <f t="shared" ref="OE57:OE61" si="225">if(countif($C$89:$SK$97,OF20)=0,$A57,0)*if($A$2,IF(left(OG20,2)="5-",1/(VALUE(RIGHT(OG20, LEN(OG20) - FIND("-", OG20))) - VALUE(LEFT(OG20, FIND("-", OG20) - 1)) + 1),1),1)</f>
        <v>60</v>
      </c>
      <c r="OF57" s="121"/>
      <c r="OG57" s="121"/>
      <c r="OI57" s="117">
        <f t="shared" ref="OI57:OI61" si="226">if(countif($C$89:$SK$97,OJ20)=0,$A57,0)*if($A$2,IF(left(OK20,2)="5-",1/(VALUE(RIGHT(OK20, LEN(OK20) - FIND("-", OK20))) - VALUE(LEFT(OK20, FIND("-", OK20) - 1)) + 1),1),1)</f>
        <v>60</v>
      </c>
      <c r="OJ57" s="121"/>
      <c r="OK57" s="121"/>
      <c r="OM57" s="117">
        <f t="shared" ref="OM57:OM61" si="227">if(countif($C$89:$SK$97,ON20)=0,$A57,0)*if($A$2,IF(left(OO20,2)="5-",1/(VALUE(RIGHT(OO20, LEN(OO20) - FIND("-", OO20))) - VALUE(LEFT(OO20, FIND("-", OO20) - 1)) + 1),1),1)</f>
        <v>60</v>
      </c>
      <c r="ON57" s="121"/>
      <c r="OO57" s="121"/>
      <c r="OQ57" s="117">
        <f t="shared" ref="OQ57:OQ61" si="228">if(countif($C$89:$SK$97,OR20)=0,$A57,0)*if($A$2,IF(left(OS20,2)="5-",1/(VALUE(RIGHT(OS20, LEN(OS20) - FIND("-", OS20))) - VALUE(LEFT(OS20, FIND("-", OS20) - 1)) + 1),1),1)</f>
        <v>60</v>
      </c>
      <c r="OR57" s="121"/>
      <c r="OS57" s="121"/>
      <c r="OU57" s="117">
        <f t="shared" ref="OU57:OU61" si="229">if(countif($C$89:$SK$97,OV20)=0,$A57,0)*if($A$2,IF(left(OW20,2)="5-",1/(VALUE(RIGHT(OW20, LEN(OW20) - FIND("-", OW20))) - VALUE(LEFT(OW20, FIND("-", OW20) - 1)) + 1),1),1)</f>
        <v>60</v>
      </c>
      <c r="OV57" s="121"/>
      <c r="OW57" s="121"/>
      <c r="OX57" s="125"/>
      <c r="OY57" s="117">
        <f t="shared" ref="OY57:OY61" si="230">if(countif($C$89:$SK$97,OZ20)=0,$A57,0)*if($A$2,IF(left(PA20,2)="5-",1/(VALUE(RIGHT(PA20, LEN(PA20) - FIND("-", PA20))) - VALUE(LEFT(PA20, FIND("-", PA20) - 1)) + 1),1),1)</f>
        <v>60</v>
      </c>
      <c r="OZ57" s="121"/>
      <c r="PA57" s="121"/>
      <c r="PB57" s="125"/>
      <c r="PC57" s="117">
        <f t="shared" ref="PC57:PC61" si="231">if(countif($C$89:$SK$97,PD20)=0,$A57,0)*if($A$2,IF(left(PE20,2)="5-",1/(VALUE(RIGHT(PE20, LEN(PE20) - FIND("-", PE20))) - VALUE(LEFT(PE20, FIND("-", PE20) - 1)) + 1),1),1)</f>
        <v>60</v>
      </c>
      <c r="PD57" s="121"/>
      <c r="PE57" s="121"/>
      <c r="PG57" s="117">
        <f t="shared" ref="PG57:PG61" si="232">if(countif($C$89:$SK$97,PH20)=0,$A57,0)*if($A$2,IF(left(PI20,2)="5-",1/(VALUE(RIGHT(PI20, LEN(PI20) - FIND("-", PI20))) - VALUE(LEFT(PI20, FIND("-", PI20) - 1)) + 1),1),1)</f>
        <v>60</v>
      </c>
      <c r="PH57" s="121"/>
      <c r="PI57" s="121"/>
      <c r="PK57" s="117">
        <f t="shared" ref="PK57:PK61" si="233">if(countif($C$89:$SK$97,PL20)=0,$A57,0)*if($A$2,IF(left(PM20,2)="5-",1/(VALUE(RIGHT(PM20, LEN(PM20) - FIND("-", PM20))) - VALUE(LEFT(PM20, FIND("-", PM20) - 1)) + 1),1),1)</f>
        <v>60</v>
      </c>
      <c r="PL57" s="121"/>
      <c r="PM57" s="121"/>
      <c r="PO57" s="117">
        <f t="shared" ref="PO57:PO61" si="234">if(countif($C$89:$SK$97,PP20)=0,$A57,0)*if($A$2,IF(left(PQ20,2)="5-",1/(VALUE(RIGHT(PQ20, LEN(PQ20) - FIND("-", PQ20))) - VALUE(LEFT(PQ20, FIND("-", PQ20) - 1)) + 1),1),1)</f>
        <v>60</v>
      </c>
      <c r="PP57" s="121"/>
      <c r="PQ57" s="121"/>
      <c r="PS57" s="117">
        <f t="shared" ref="PS57:PS61" si="235">if(countif($C$89:$SK$97,PT20)=0,$A57,0)*if($A$2,IF(left(PU20,2)="5-",1/(VALUE(RIGHT(PU20, LEN(PU20) - FIND("-", PU20))) - VALUE(LEFT(PU20, FIND("-", PU20) - 1)) + 1),1),1)</f>
        <v>60</v>
      </c>
      <c r="PT57" s="121"/>
      <c r="PU57" s="121"/>
      <c r="PW57" s="117">
        <f t="shared" ref="PW57:PW61" si="236">if(countif($C$89:$SK$97,PX20)=0,$A57,0)*if($A$2,IF(left(PY20,2)="5-",1/(VALUE(RIGHT(PY20, LEN(PY20) - FIND("-", PY20))) - VALUE(LEFT(PY20, FIND("-", PY20) - 1)) + 1),1),1)</f>
        <v>60</v>
      </c>
      <c r="PX57" s="121"/>
      <c r="PY57" s="121"/>
      <c r="QA57" s="117">
        <f t="shared" ref="QA57:QA61" si="237">if(countif($C$89:$SK$97,QB20)=0,$A57,0)*if($A$2,IF(left(QC20,2)="5-",1/(VALUE(RIGHT(QC20, LEN(QC20) - FIND("-", QC20))) - VALUE(LEFT(QC20, FIND("-", QC20) - 1)) + 1),1),1)</f>
        <v>60</v>
      </c>
      <c r="QB57" s="121"/>
      <c r="QC57" s="121"/>
      <c r="QE57" s="117">
        <f t="shared" ref="QE57:QE61" si="238">if(countif($C$89:$SK$97,QF20)=0,$A57,0)*if($A$2,IF(left(QG20,2)="5-",1/(VALUE(RIGHT(QG20, LEN(QG20) - FIND("-", QG20))) - VALUE(LEFT(QG20, FIND("-", QG20) - 1)) + 1),1),1)</f>
        <v>60</v>
      </c>
      <c r="QF57" s="121"/>
      <c r="QG57" s="121"/>
      <c r="QI57" s="117">
        <f t="shared" ref="QI57:QI61" si="239">if(countif($C$89:$SK$97,QJ20)=0,$A57,0)*if($A$2,IF(left(QK20,2)="5-",1/(VALUE(RIGHT(QK20, LEN(QK20) - FIND("-", QK20))) - VALUE(LEFT(QK20, FIND("-", QK20) - 1)) + 1),1),1)</f>
        <v>60</v>
      </c>
      <c r="QJ57" s="121"/>
      <c r="QK57" s="121"/>
      <c r="QM57" s="117">
        <f t="shared" ref="QM57:QM61" si="240">if(countif($C$89:$SK$97,QN20)=0,$A57,0)*if($A$2,IF(left(QO20,2)="5-",1/(VALUE(RIGHT(QO20, LEN(QO20) - FIND("-", QO20))) - VALUE(LEFT(QO20, FIND("-", QO20) - 1)) + 1),1),1)</f>
        <v>60</v>
      </c>
      <c r="QN57" s="121"/>
      <c r="QO57" s="121"/>
      <c r="QQ57" s="117">
        <f t="shared" ref="QQ57:QQ61" si="241">if(countif($C$89:$SK$97,QR20)=0,$A57,0)*if($A$2,IF(left(QS20,2)="5-",1/(VALUE(RIGHT(QS20, LEN(QS20) - FIND("-", QS20))) - VALUE(LEFT(QS20, FIND("-", QS20) - 1)) + 1),1),1)</f>
        <v>60</v>
      </c>
      <c r="QR57" s="121"/>
      <c r="QS57" s="121"/>
      <c r="QU57" s="117">
        <f t="shared" ref="QU57:QU61" si="242">if(countif($C$89:$SK$97,QV20)=0,$A57,0)*if($A$2,IF(left(QW20,2)="5-",1/(VALUE(RIGHT(QW20, LEN(QW20) - FIND("-", QW20))) - VALUE(LEFT(QW20, FIND("-", QW20) - 1)) + 1),1),1)</f>
        <v>60</v>
      </c>
      <c r="QV57" s="121"/>
      <c r="QW57" s="121"/>
      <c r="QY57" s="117">
        <f t="shared" ref="QY57:QY61" si="243">if(countif($C$89:$SK$97,QZ20)=0,$A57,0)*if($A$2,IF(left(RA20,2)="5-",1/(VALUE(RIGHT(RA20, LEN(RA20) - FIND("-", RA20))) - VALUE(LEFT(RA20, FIND("-", RA20) - 1)) + 1),1),1)</f>
        <v>60</v>
      </c>
      <c r="QZ57" s="121"/>
      <c r="RA57" s="121"/>
      <c r="RC57" s="117">
        <f t="shared" ref="RC57:RC61" si="244">if(countif($C$89:$SK$97,RD20)=0,$A57,0)*if($A$2,IF(left(RE20,2)="5-",1/(VALUE(RIGHT(RE20, LEN(RE20) - FIND("-", RE20))) - VALUE(LEFT(RE20, FIND("-", RE20) - 1)) + 1),1),1)</f>
        <v>60</v>
      </c>
      <c r="RD57" s="121"/>
      <c r="RE57" s="121"/>
      <c r="RG57" s="117">
        <f t="shared" ref="RG57:RG61" si="245">if(countif($C$89:$SK$97,RH20)=0,$A57,0)*if($A$2,IF(left(RI20,2)="5-",1/(VALUE(RIGHT(RI20, LEN(RI20) - FIND("-", RI20))) - VALUE(LEFT(RI20, FIND("-", RI20) - 1)) + 1),1),1)</f>
        <v>60</v>
      </c>
      <c r="RH57" s="121"/>
      <c r="RI57" s="121"/>
      <c r="RK57" s="117">
        <f t="shared" ref="RK57:RK61" si="246">if(countif($C$89:$SK$97,RL20)=0,$A57,0)*if($A$2,IF(left(RM20,2)="5-",1/(VALUE(RIGHT(RM20, LEN(RM20) - FIND("-", RM20))) - VALUE(LEFT(RM20, FIND("-", RM20) - 1)) + 1),1),1)</f>
        <v>60</v>
      </c>
      <c r="RL57" s="121"/>
      <c r="RM57" s="121"/>
      <c r="RO57" s="117">
        <f t="shared" ref="RO57:RO61" si="247">if(countif($C$89:$SK$97,RP20)=0,$A57,0)*if($A$2,IF(left(RQ20,2)="5-",1/(VALUE(RIGHT(RQ20, LEN(RQ20) - FIND("-", RQ20))) - VALUE(LEFT(RQ20, FIND("-", RQ20) - 1)) + 1),1),1)</f>
        <v>60</v>
      </c>
      <c r="RP57" s="121"/>
      <c r="RQ57" s="121"/>
      <c r="RS57" s="117">
        <f t="shared" ref="RS57:RS61" si="248">if(countif($C$89:$SK$97,RT20)=0,$A57,0)*if($A$2,IF(left(RU20,2)="5-",1/(VALUE(RIGHT(RU20, LEN(RU20) - FIND("-", RU20))) - VALUE(LEFT(RU20, FIND("-", RU20) - 1)) + 1),1),1)</f>
        <v>60</v>
      </c>
      <c r="RT57" s="121"/>
      <c r="RU57" s="121"/>
      <c r="RW57" s="117">
        <f t="shared" ref="RW57:RW61" si="249">if(countif($C$89:$SK$97,RX20)=0,$A57,0)*if($A$2,IF(left(RY20,2)="5-",1/(VALUE(RIGHT(RY20, LEN(RY20) - FIND("-", RY20))) - VALUE(LEFT(RY20, FIND("-", RY20) - 1)) + 1),1),1)</f>
        <v>60</v>
      </c>
      <c r="RX57" s="121"/>
      <c r="RY57" s="121"/>
      <c r="SA57" s="117">
        <f t="shared" ref="SA57:SA61" si="250">if(countif($C$89:$SK$97,SB20)=0,$A57,0)*if($A$2,IF(left(SC20,2)="5-",1/(VALUE(RIGHT(SC20, LEN(SC20) - FIND("-", SC20))) - VALUE(LEFT(SC20, FIND("-", SC20) - 1)) + 1),1),1)</f>
        <v>60</v>
      </c>
      <c r="SB57" s="121"/>
      <c r="SC57" s="121"/>
      <c r="SE57" s="117">
        <f t="shared" ref="SE57:SE61" si="251">if(countif($C$89:$SK$97,SF20)=0,$A57,0)*if($A$2,IF(left(#REF!,2)="5-",1/(VALUE(RIGHT(#REF!, LEN(#REF!) - FIND("-", #REF!))) - VALUE(LEFT(#REF!, FIND("-", #REF!) - 1)) + 1),1),1)</f>
        <v>60</v>
      </c>
      <c r="SF57" s="121"/>
      <c r="SG57" s="121"/>
      <c r="SI57" s="117">
        <f t="shared" ref="SI57:SI61" si="252">if(countif($C$89:$SJ$97,SJ20)=0,$A57,0)*if($A$2,IF(left(SO20,2)="5-",1/(VALUE(RIGHT(SO20, LEN(SO20) - FIND("-", SO20))) - VALUE(LEFT(SO20, FIND("-", SO20) - 1)) + 1),1),1)</f>
        <v>60</v>
      </c>
      <c r="SJ57" s="121"/>
      <c r="SK57" s="121"/>
      <c r="SM57" s="13"/>
    </row>
    <row r="58" hidden="1" outlineLevel="1">
      <c r="A58" s="116">
        <v>30.0</v>
      </c>
      <c r="C58" s="117">
        <f t="shared" si="127"/>
        <v>30</v>
      </c>
      <c r="G58" s="117">
        <f t="shared" si="128"/>
        <v>30</v>
      </c>
      <c r="K58" s="117">
        <f t="shared" si="129"/>
        <v>30</v>
      </c>
      <c r="O58" s="117">
        <f t="shared" si="130"/>
        <v>30</v>
      </c>
      <c r="S58" s="117">
        <f t="shared" si="131"/>
        <v>30</v>
      </c>
      <c r="W58" s="117">
        <f t="shared" si="132"/>
        <v>30</v>
      </c>
      <c r="AA58" s="117">
        <f t="shared" si="133"/>
        <v>30</v>
      </c>
      <c r="AE58" s="117">
        <f t="shared" si="134"/>
        <v>30</v>
      </c>
      <c r="AI58" s="117">
        <f t="shared" si="135"/>
        <v>30</v>
      </c>
      <c r="AM58" s="117">
        <f t="shared" si="136"/>
        <v>30</v>
      </c>
      <c r="AQ58" s="117">
        <f t="shared" si="137"/>
        <v>30</v>
      </c>
      <c r="AU58" s="117">
        <f t="shared" si="138"/>
        <v>30</v>
      </c>
      <c r="AY58" s="117">
        <f t="shared" si="139"/>
        <v>30</v>
      </c>
      <c r="BC58" s="117">
        <f t="shared" si="140"/>
        <v>30</v>
      </c>
      <c r="BG58" s="117">
        <f t="shared" si="141"/>
        <v>30</v>
      </c>
      <c r="BK58" s="117">
        <f t="shared" si="142"/>
        <v>30</v>
      </c>
      <c r="BO58" s="117">
        <f t="shared" si="143"/>
        <v>30</v>
      </c>
      <c r="BS58" s="118">
        <f t="shared" si="144"/>
        <v>30</v>
      </c>
      <c r="BT58" s="119"/>
      <c r="BU58" s="119"/>
      <c r="BV58" s="120"/>
      <c r="BW58" s="117">
        <f t="shared" si="145"/>
        <v>30</v>
      </c>
      <c r="CA58" s="117">
        <f t="shared" si="146"/>
        <v>30</v>
      </c>
      <c r="CE58" s="117">
        <f t="shared" si="147"/>
        <v>30</v>
      </c>
      <c r="CI58" s="117">
        <f t="shared" si="148"/>
        <v>30</v>
      </c>
      <c r="CM58" s="117">
        <f t="shared" si="149"/>
        <v>30</v>
      </c>
      <c r="CQ58" s="117">
        <f t="shared" si="150"/>
        <v>30</v>
      </c>
      <c r="CR58" s="121"/>
      <c r="CS58" s="121"/>
      <c r="CU58" s="117">
        <f t="shared" si="151"/>
        <v>30</v>
      </c>
      <c r="CV58" s="121"/>
      <c r="CW58" s="121"/>
      <c r="CY58" s="117">
        <f t="shared" si="152"/>
        <v>30</v>
      </c>
      <c r="CZ58" s="122"/>
      <c r="DA58" s="122"/>
      <c r="DC58" s="117">
        <f t="shared" si="153"/>
        <v>30</v>
      </c>
      <c r="DD58" s="122"/>
      <c r="DE58" s="122"/>
      <c r="DG58" s="118">
        <f t="shared" si="154"/>
        <v>30</v>
      </c>
      <c r="DH58" s="119"/>
      <c r="DI58" s="119"/>
      <c r="DJ58" s="123"/>
      <c r="DK58" s="117">
        <f t="shared" si="155"/>
        <v>30</v>
      </c>
      <c r="DL58" s="121"/>
      <c r="DM58" s="121"/>
      <c r="DO58" s="117">
        <f t="shared" si="156"/>
        <v>30</v>
      </c>
      <c r="DP58" s="122"/>
      <c r="DQ58" s="122"/>
      <c r="DS58" s="117">
        <f t="shared" si="157"/>
        <v>30</v>
      </c>
      <c r="DT58" s="121"/>
      <c r="DU58" s="121"/>
      <c r="DW58" s="117">
        <f t="shared" si="158"/>
        <v>30</v>
      </c>
      <c r="DX58" s="121"/>
      <c r="DY58" s="121"/>
      <c r="EA58" s="117">
        <f t="shared" si="159"/>
        <v>30</v>
      </c>
      <c r="EB58" s="121"/>
      <c r="EC58" s="121"/>
      <c r="EE58" s="117">
        <f t="shared" si="160"/>
        <v>30</v>
      </c>
      <c r="EF58" s="122"/>
      <c r="EG58" s="122"/>
      <c r="EI58" s="117">
        <f t="shared" si="161"/>
        <v>30</v>
      </c>
      <c r="EJ58" s="122"/>
      <c r="EK58" s="122"/>
      <c r="EM58" s="117">
        <f t="shared" si="162"/>
        <v>30</v>
      </c>
      <c r="EN58" s="122"/>
      <c r="EO58" s="122"/>
      <c r="EQ58" s="117">
        <f t="shared" si="163"/>
        <v>30</v>
      </c>
      <c r="ER58" s="122"/>
      <c r="ES58" s="122"/>
      <c r="EU58" s="117">
        <f t="shared" si="164"/>
        <v>30</v>
      </c>
      <c r="EV58" s="121"/>
      <c r="EW58" s="121"/>
      <c r="EY58" s="117">
        <f t="shared" si="165"/>
        <v>30</v>
      </c>
      <c r="EZ58" s="122"/>
      <c r="FA58" s="122"/>
      <c r="FC58" s="117">
        <f t="shared" si="166"/>
        <v>30</v>
      </c>
      <c r="FD58" s="122"/>
      <c r="FE58" s="122"/>
      <c r="FG58" s="117">
        <f t="shared" si="167"/>
        <v>30</v>
      </c>
      <c r="FH58" s="121"/>
      <c r="FI58" s="121"/>
      <c r="FK58" s="117">
        <f t="shared" si="168"/>
        <v>30</v>
      </c>
      <c r="FL58" s="121"/>
      <c r="FM58" s="121"/>
      <c r="FO58" s="117">
        <f t="shared" si="169"/>
        <v>30</v>
      </c>
      <c r="FP58" s="121"/>
      <c r="FQ58" s="121"/>
      <c r="FS58" s="117">
        <f t="shared" si="170"/>
        <v>30</v>
      </c>
      <c r="FT58" s="122"/>
      <c r="FU58" s="122"/>
      <c r="FW58" s="117">
        <f t="shared" si="171"/>
        <v>30</v>
      </c>
      <c r="FX58" s="121"/>
      <c r="FY58" s="121"/>
      <c r="GA58" s="117">
        <f t="shared" si="172"/>
        <v>30</v>
      </c>
      <c r="GB58" s="121"/>
      <c r="GC58" s="121"/>
      <c r="GE58" s="117">
        <f t="shared" si="173"/>
        <v>30</v>
      </c>
      <c r="GF58" s="122"/>
      <c r="GG58" s="122"/>
      <c r="GI58" s="117">
        <f t="shared" si="174"/>
        <v>30</v>
      </c>
      <c r="GJ58" s="122"/>
      <c r="GK58" s="122"/>
      <c r="GM58" s="117">
        <f t="shared" si="175"/>
        <v>30</v>
      </c>
      <c r="GN58" s="121"/>
      <c r="GO58" s="121"/>
      <c r="GQ58" s="117">
        <f t="shared" si="176"/>
        <v>30</v>
      </c>
      <c r="GR58" s="121"/>
      <c r="GS58" s="121"/>
      <c r="GU58" s="117">
        <f t="shared" si="177"/>
        <v>30</v>
      </c>
      <c r="GV58" s="121"/>
      <c r="GW58" s="121"/>
      <c r="GY58" s="117">
        <f t="shared" si="178"/>
        <v>30</v>
      </c>
      <c r="GZ58" s="121"/>
      <c r="HA58" s="121"/>
      <c r="HC58" s="117">
        <f t="shared" si="179"/>
        <v>30</v>
      </c>
      <c r="HD58" s="124"/>
      <c r="HE58" s="124"/>
      <c r="HG58" s="117">
        <f t="shared" si="180"/>
        <v>30</v>
      </c>
      <c r="HH58" s="121"/>
      <c r="HI58" s="121"/>
      <c r="HJ58" s="125"/>
      <c r="HK58" s="117">
        <f t="shared" si="181"/>
        <v>30</v>
      </c>
      <c r="HL58" s="121"/>
      <c r="HM58" s="121"/>
      <c r="HN58" s="125"/>
      <c r="HO58" s="117">
        <f t="shared" si="182"/>
        <v>30</v>
      </c>
      <c r="HP58" s="121"/>
      <c r="HQ58" s="121"/>
      <c r="HR58" s="125"/>
      <c r="HS58" s="118">
        <f t="shared" si="183"/>
        <v>30</v>
      </c>
      <c r="HT58" s="119"/>
      <c r="HU58" s="119"/>
      <c r="HV58" s="123"/>
      <c r="HW58" s="117">
        <f t="shared" si="184"/>
        <v>30</v>
      </c>
      <c r="HX58" s="121"/>
      <c r="HY58" s="121"/>
      <c r="HZ58" s="125"/>
      <c r="IA58" s="117">
        <f t="shared" si="185"/>
        <v>30</v>
      </c>
      <c r="IB58" s="121"/>
      <c r="IC58" s="121"/>
      <c r="ID58" s="125"/>
      <c r="IE58" s="117">
        <f t="shared" si="186"/>
        <v>30</v>
      </c>
      <c r="IF58" s="121"/>
      <c r="IG58" s="121"/>
      <c r="IH58" s="125"/>
      <c r="II58" s="117">
        <f t="shared" si="187"/>
        <v>30</v>
      </c>
      <c r="IJ58" s="121"/>
      <c r="IK58" s="121"/>
      <c r="IL58" s="125"/>
      <c r="IM58" s="117">
        <f t="shared" si="188"/>
        <v>30</v>
      </c>
      <c r="IN58" s="121"/>
      <c r="IO58" s="121"/>
      <c r="IP58" s="125"/>
      <c r="IQ58" s="117">
        <f t="shared" si="189"/>
        <v>30</v>
      </c>
      <c r="IR58" s="121"/>
      <c r="IS58" s="121"/>
      <c r="IU58" s="117">
        <f t="shared" si="190"/>
        <v>30</v>
      </c>
      <c r="IV58" s="122"/>
      <c r="IW58" s="122"/>
      <c r="IY58" s="117">
        <f t="shared" si="191"/>
        <v>30</v>
      </c>
      <c r="IZ58" s="121"/>
      <c r="JA58" s="121"/>
      <c r="JC58" s="117">
        <f t="shared" si="192"/>
        <v>30</v>
      </c>
      <c r="JD58" s="121"/>
      <c r="JE58" s="121"/>
      <c r="JG58" s="117">
        <f t="shared" si="193"/>
        <v>30</v>
      </c>
      <c r="JH58" s="121"/>
      <c r="JI58" s="121"/>
      <c r="JK58" s="117">
        <f t="shared" si="194"/>
        <v>30</v>
      </c>
      <c r="JL58" s="121"/>
      <c r="JM58" s="121"/>
      <c r="JO58" s="117">
        <f t="shared" si="195"/>
        <v>30</v>
      </c>
      <c r="JP58" s="121"/>
      <c r="JQ58" s="121"/>
      <c r="JS58" s="117">
        <f t="shared" si="196"/>
        <v>30</v>
      </c>
      <c r="JT58" s="121"/>
      <c r="JU58" s="121"/>
      <c r="JW58" s="117">
        <f t="shared" si="197"/>
        <v>30</v>
      </c>
      <c r="JX58" s="121"/>
      <c r="JY58" s="121"/>
      <c r="KA58" s="117">
        <f t="shared" si="198"/>
        <v>30</v>
      </c>
      <c r="KB58" s="122"/>
      <c r="KC58" s="122"/>
      <c r="KE58" s="117">
        <f t="shared" si="199"/>
        <v>30</v>
      </c>
      <c r="KF58" s="122"/>
      <c r="KG58" s="122"/>
      <c r="KI58" s="117">
        <f t="shared" si="200"/>
        <v>30</v>
      </c>
      <c r="KJ58" s="122"/>
      <c r="KK58" s="122"/>
      <c r="KM58" s="117">
        <f t="shared" si="201"/>
        <v>30</v>
      </c>
      <c r="KN58" s="122"/>
      <c r="KO58" s="122"/>
      <c r="KQ58" s="117">
        <f t="shared" si="202"/>
        <v>30</v>
      </c>
      <c r="KR58" s="122"/>
      <c r="KS58" s="122"/>
      <c r="KU58" s="117">
        <f t="shared" si="203"/>
        <v>30</v>
      </c>
      <c r="KV58" s="124"/>
      <c r="KW58" s="124"/>
      <c r="KY58" s="117">
        <f t="shared" si="204"/>
        <v>30</v>
      </c>
      <c r="KZ58" s="124"/>
      <c r="LA58" s="124"/>
      <c r="LC58" s="117">
        <f t="shared" si="205"/>
        <v>30</v>
      </c>
      <c r="LD58" s="121"/>
      <c r="LE58" s="121"/>
      <c r="LG58" s="117">
        <f t="shared" si="206"/>
        <v>30</v>
      </c>
      <c r="LH58" s="121"/>
      <c r="LI58" s="121"/>
      <c r="LK58" s="117">
        <f t="shared" si="207"/>
        <v>30</v>
      </c>
      <c r="LL58" s="121"/>
      <c r="LM58" s="121"/>
      <c r="LO58" s="117">
        <f t="shared" si="208"/>
        <v>30</v>
      </c>
      <c r="LP58" s="121"/>
      <c r="LQ58" s="121"/>
      <c r="LS58" s="117">
        <f t="shared" si="209"/>
        <v>30</v>
      </c>
      <c r="LT58" s="121"/>
      <c r="LU58" s="121"/>
      <c r="LW58" s="117">
        <f t="shared" si="210"/>
        <v>30</v>
      </c>
      <c r="LX58" s="126"/>
      <c r="LY58" s="121"/>
      <c r="MA58" s="117">
        <f t="shared" si="211"/>
        <v>30</v>
      </c>
      <c r="MB58" s="121"/>
      <c r="MC58" s="121"/>
      <c r="ME58" s="117">
        <f t="shared" si="212"/>
        <v>30</v>
      </c>
      <c r="MF58" s="121"/>
      <c r="MG58" s="121"/>
      <c r="MI58" s="117">
        <f t="shared" si="213"/>
        <v>30</v>
      </c>
      <c r="MJ58" s="121"/>
      <c r="MK58" s="121"/>
      <c r="MM58" s="117">
        <f t="shared" si="214"/>
        <v>30</v>
      </c>
      <c r="MN58" s="121"/>
      <c r="MO58" s="121"/>
      <c r="MQ58" s="117">
        <f t="shared" si="215"/>
        <v>30</v>
      </c>
      <c r="MR58" s="121"/>
      <c r="MS58" s="121"/>
      <c r="MU58" s="117">
        <f t="shared" si="216"/>
        <v>30</v>
      </c>
      <c r="MV58" s="121"/>
      <c r="MW58" s="121"/>
      <c r="MY58" s="117">
        <f t="shared" si="217"/>
        <v>30</v>
      </c>
      <c r="MZ58" s="121"/>
      <c r="NA58" s="121"/>
      <c r="NC58" s="117">
        <f t="shared" si="218"/>
        <v>30</v>
      </c>
      <c r="ND58" s="121"/>
      <c r="NE58" s="121"/>
      <c r="NG58" s="117">
        <f t="shared" si="219"/>
        <v>30</v>
      </c>
      <c r="NH58" s="121"/>
      <c r="NI58" s="121"/>
      <c r="NK58" s="117">
        <f t="shared" si="220"/>
        <v>30</v>
      </c>
      <c r="NL58" s="121"/>
      <c r="NM58" s="121"/>
      <c r="NO58" s="117">
        <f t="shared" si="221"/>
        <v>30</v>
      </c>
      <c r="NP58" s="121"/>
      <c r="NQ58" s="121"/>
      <c r="NS58" s="117">
        <f t="shared" si="222"/>
        <v>30</v>
      </c>
      <c r="NT58" s="122"/>
      <c r="NU58" s="122"/>
      <c r="NW58" s="117">
        <f t="shared" si="223"/>
        <v>30</v>
      </c>
      <c r="NX58" s="121"/>
      <c r="NY58" s="121"/>
      <c r="OA58" s="117">
        <f t="shared" si="224"/>
        <v>30</v>
      </c>
      <c r="OB58" s="121"/>
      <c r="OC58" s="121"/>
      <c r="OE58" s="117">
        <f t="shared" si="225"/>
        <v>30</v>
      </c>
      <c r="OF58" s="121"/>
      <c r="OG58" s="121"/>
      <c r="OI58" s="117">
        <f t="shared" si="226"/>
        <v>30</v>
      </c>
      <c r="OJ58" s="121"/>
      <c r="OK58" s="121"/>
      <c r="OM58" s="117">
        <f t="shared" si="227"/>
        <v>30</v>
      </c>
      <c r="ON58" s="121"/>
      <c r="OO58" s="121"/>
      <c r="OQ58" s="117">
        <f t="shared" si="228"/>
        <v>30</v>
      </c>
      <c r="OR58" s="121"/>
      <c r="OS58" s="121"/>
      <c r="OU58" s="117">
        <f t="shared" si="229"/>
        <v>30</v>
      </c>
      <c r="OV58" s="121"/>
      <c r="OW58" s="121"/>
      <c r="OX58" s="125"/>
      <c r="OY58" s="117">
        <f t="shared" si="230"/>
        <v>30</v>
      </c>
      <c r="OZ58" s="121"/>
      <c r="PA58" s="121"/>
      <c r="PB58" s="125"/>
      <c r="PC58" s="117">
        <f t="shared" si="231"/>
        <v>30</v>
      </c>
      <c r="PD58" s="121"/>
      <c r="PE58" s="121"/>
      <c r="PG58" s="117">
        <f t="shared" si="232"/>
        <v>30</v>
      </c>
      <c r="PH58" s="121"/>
      <c r="PI58" s="121"/>
      <c r="PK58" s="117">
        <f t="shared" si="233"/>
        <v>30</v>
      </c>
      <c r="PL58" s="121"/>
      <c r="PM58" s="121"/>
      <c r="PO58" s="117">
        <f t="shared" si="234"/>
        <v>30</v>
      </c>
      <c r="PP58" s="121"/>
      <c r="PQ58" s="121"/>
      <c r="PS58" s="117">
        <f t="shared" si="235"/>
        <v>30</v>
      </c>
      <c r="PT58" s="121"/>
      <c r="PU58" s="121"/>
      <c r="PW58" s="117">
        <f t="shared" si="236"/>
        <v>30</v>
      </c>
      <c r="PX58" s="121"/>
      <c r="PY58" s="121"/>
      <c r="QA58" s="117">
        <f t="shared" si="237"/>
        <v>30</v>
      </c>
      <c r="QB58" s="121"/>
      <c r="QC58" s="121"/>
      <c r="QE58" s="117">
        <f t="shared" si="238"/>
        <v>30</v>
      </c>
      <c r="QF58" s="121"/>
      <c r="QG58" s="121"/>
      <c r="QI58" s="117">
        <f t="shared" si="239"/>
        <v>30</v>
      </c>
      <c r="QJ58" s="121"/>
      <c r="QK58" s="121"/>
      <c r="QM58" s="117">
        <f t="shared" si="240"/>
        <v>30</v>
      </c>
      <c r="QN58" s="121"/>
      <c r="QO58" s="121"/>
      <c r="QQ58" s="117">
        <f t="shared" si="241"/>
        <v>30</v>
      </c>
      <c r="QR58" s="121"/>
      <c r="QS58" s="121"/>
      <c r="QU58" s="117">
        <f t="shared" si="242"/>
        <v>30</v>
      </c>
      <c r="QV58" s="121"/>
      <c r="QW58" s="121"/>
      <c r="QY58" s="117">
        <f t="shared" si="243"/>
        <v>30</v>
      </c>
      <c r="QZ58" s="121"/>
      <c r="RA58" s="121"/>
      <c r="RC58" s="117">
        <f t="shared" si="244"/>
        <v>30</v>
      </c>
      <c r="RD58" s="121"/>
      <c r="RE58" s="121"/>
      <c r="RG58" s="117">
        <f t="shared" si="245"/>
        <v>30</v>
      </c>
      <c r="RH58" s="121"/>
      <c r="RI58" s="121"/>
      <c r="RK58" s="117">
        <f t="shared" si="246"/>
        <v>30</v>
      </c>
      <c r="RL58" s="121"/>
      <c r="RM58" s="121"/>
      <c r="RO58" s="117">
        <f t="shared" si="247"/>
        <v>30</v>
      </c>
      <c r="RP58" s="121"/>
      <c r="RQ58" s="121"/>
      <c r="RS58" s="117">
        <f t="shared" si="248"/>
        <v>30</v>
      </c>
      <c r="RT58" s="121"/>
      <c r="RU58" s="121"/>
      <c r="RW58" s="117">
        <f t="shared" si="249"/>
        <v>30</v>
      </c>
      <c r="RX58" s="121"/>
      <c r="RY58" s="121"/>
      <c r="SA58" s="117">
        <f t="shared" si="250"/>
        <v>30</v>
      </c>
      <c r="SB58" s="121"/>
      <c r="SC58" s="121"/>
      <c r="SE58" s="117">
        <f t="shared" si="251"/>
        <v>30</v>
      </c>
      <c r="SF58" s="121"/>
      <c r="SG58" s="121"/>
      <c r="SI58" s="117">
        <f t="shared" si="252"/>
        <v>30</v>
      </c>
      <c r="SJ58" s="121"/>
      <c r="SK58" s="121"/>
      <c r="SM58" s="13"/>
    </row>
    <row r="59" hidden="1" outlineLevel="1">
      <c r="A59" s="116">
        <v>5.0</v>
      </c>
      <c r="C59" s="117">
        <f t="shared" si="127"/>
        <v>5</v>
      </c>
      <c r="G59" s="117">
        <f t="shared" si="128"/>
        <v>5</v>
      </c>
      <c r="K59" s="117">
        <f t="shared" si="129"/>
        <v>5</v>
      </c>
      <c r="O59" s="117">
        <f t="shared" si="130"/>
        <v>5</v>
      </c>
      <c r="S59" s="117">
        <f t="shared" si="131"/>
        <v>5</v>
      </c>
      <c r="W59" s="117">
        <f t="shared" si="132"/>
        <v>5</v>
      </c>
      <c r="AA59" s="117">
        <f t="shared" si="133"/>
        <v>5</v>
      </c>
      <c r="AE59" s="117">
        <f t="shared" si="134"/>
        <v>5</v>
      </c>
      <c r="AI59" s="117">
        <f t="shared" si="135"/>
        <v>5</v>
      </c>
      <c r="AM59" s="117">
        <f t="shared" si="136"/>
        <v>5</v>
      </c>
      <c r="AQ59" s="117">
        <f t="shared" si="137"/>
        <v>5</v>
      </c>
      <c r="AU59" s="117">
        <f t="shared" si="138"/>
        <v>5</v>
      </c>
      <c r="AY59" s="117">
        <f t="shared" si="139"/>
        <v>5</v>
      </c>
      <c r="BC59" s="117">
        <f t="shared" si="140"/>
        <v>5</v>
      </c>
      <c r="BG59" s="117">
        <f t="shared" si="141"/>
        <v>5</v>
      </c>
      <c r="BK59" s="117">
        <f t="shared" si="142"/>
        <v>5</v>
      </c>
      <c r="BO59" s="117">
        <f t="shared" si="143"/>
        <v>5</v>
      </c>
      <c r="BS59" s="118">
        <f t="shared" si="144"/>
        <v>5</v>
      </c>
      <c r="BT59" s="119"/>
      <c r="BU59" s="119"/>
      <c r="BV59" s="120"/>
      <c r="BW59" s="117">
        <f t="shared" si="145"/>
        <v>5</v>
      </c>
      <c r="CA59" s="117">
        <f t="shared" si="146"/>
        <v>5</v>
      </c>
      <c r="CE59" s="117">
        <f t="shared" si="147"/>
        <v>5</v>
      </c>
      <c r="CI59" s="117">
        <f t="shared" si="148"/>
        <v>5</v>
      </c>
      <c r="CM59" s="117">
        <f t="shared" si="149"/>
        <v>5</v>
      </c>
      <c r="CQ59" s="117">
        <f t="shared" si="150"/>
        <v>5</v>
      </c>
      <c r="CR59" s="121"/>
      <c r="CS59" s="121"/>
      <c r="CU59" s="117">
        <f t="shared" si="151"/>
        <v>5</v>
      </c>
      <c r="CV59" s="121"/>
      <c r="CW59" s="121"/>
      <c r="CY59" s="117">
        <f t="shared" si="152"/>
        <v>5</v>
      </c>
      <c r="CZ59" s="122"/>
      <c r="DA59" s="122"/>
      <c r="DC59" s="117">
        <f t="shared" si="153"/>
        <v>5</v>
      </c>
      <c r="DD59" s="122"/>
      <c r="DE59" s="122"/>
      <c r="DG59" s="118">
        <f t="shared" si="154"/>
        <v>5</v>
      </c>
      <c r="DH59" s="119"/>
      <c r="DI59" s="119"/>
      <c r="DJ59" s="123"/>
      <c r="DK59" s="117">
        <f t="shared" si="155"/>
        <v>5</v>
      </c>
      <c r="DL59" s="121"/>
      <c r="DM59" s="121"/>
      <c r="DO59" s="117">
        <f t="shared" si="156"/>
        <v>5</v>
      </c>
      <c r="DP59" s="122"/>
      <c r="DQ59" s="122"/>
      <c r="DS59" s="117">
        <f t="shared" si="157"/>
        <v>5</v>
      </c>
      <c r="DT59" s="121"/>
      <c r="DU59" s="121"/>
      <c r="DW59" s="117">
        <f t="shared" si="158"/>
        <v>5</v>
      </c>
      <c r="DX59" s="121"/>
      <c r="DY59" s="121"/>
      <c r="EA59" s="117">
        <f t="shared" si="159"/>
        <v>5</v>
      </c>
      <c r="EB59" s="121"/>
      <c r="EC59" s="121"/>
      <c r="EE59" s="117">
        <f t="shared" si="160"/>
        <v>5</v>
      </c>
      <c r="EF59" s="122"/>
      <c r="EG59" s="122"/>
      <c r="EI59" s="117">
        <f t="shared" si="161"/>
        <v>5</v>
      </c>
      <c r="EJ59" s="122"/>
      <c r="EK59" s="122"/>
      <c r="EM59" s="117">
        <f t="shared" si="162"/>
        <v>5</v>
      </c>
      <c r="EN59" s="122"/>
      <c r="EO59" s="122"/>
      <c r="EQ59" s="117">
        <f t="shared" si="163"/>
        <v>5</v>
      </c>
      <c r="ER59" s="122"/>
      <c r="ES59" s="122"/>
      <c r="EU59" s="117">
        <f t="shared" si="164"/>
        <v>5</v>
      </c>
      <c r="EV59" s="121"/>
      <c r="EW59" s="121"/>
      <c r="EY59" s="117">
        <f t="shared" si="165"/>
        <v>5</v>
      </c>
      <c r="EZ59" s="122"/>
      <c r="FA59" s="122"/>
      <c r="FC59" s="117">
        <f t="shared" si="166"/>
        <v>5</v>
      </c>
      <c r="FD59" s="122"/>
      <c r="FE59" s="122"/>
      <c r="FG59" s="117">
        <f t="shared" si="167"/>
        <v>5</v>
      </c>
      <c r="FH59" s="121"/>
      <c r="FI59" s="121"/>
      <c r="FK59" s="117">
        <f t="shared" si="168"/>
        <v>5</v>
      </c>
      <c r="FL59" s="121"/>
      <c r="FM59" s="121"/>
      <c r="FO59" s="117">
        <f t="shared" si="169"/>
        <v>5</v>
      </c>
      <c r="FP59" s="121"/>
      <c r="FQ59" s="121"/>
      <c r="FS59" s="117">
        <f t="shared" si="170"/>
        <v>5</v>
      </c>
      <c r="FT59" s="122"/>
      <c r="FU59" s="122"/>
      <c r="FW59" s="117">
        <f t="shared" si="171"/>
        <v>5</v>
      </c>
      <c r="FX59" s="121"/>
      <c r="FY59" s="121"/>
      <c r="GA59" s="117">
        <f t="shared" si="172"/>
        <v>5</v>
      </c>
      <c r="GB59" s="121"/>
      <c r="GC59" s="121"/>
      <c r="GE59" s="117">
        <f t="shared" si="173"/>
        <v>5</v>
      </c>
      <c r="GF59" s="122"/>
      <c r="GG59" s="122"/>
      <c r="GI59" s="117">
        <f t="shared" si="174"/>
        <v>5</v>
      </c>
      <c r="GJ59" s="122"/>
      <c r="GK59" s="122"/>
      <c r="GM59" s="117">
        <f t="shared" si="175"/>
        <v>5</v>
      </c>
      <c r="GN59" s="121"/>
      <c r="GO59" s="121"/>
      <c r="GQ59" s="117">
        <f t="shared" si="176"/>
        <v>5</v>
      </c>
      <c r="GR59" s="121"/>
      <c r="GS59" s="121"/>
      <c r="GU59" s="117">
        <f t="shared" si="177"/>
        <v>5</v>
      </c>
      <c r="GV59" s="121"/>
      <c r="GW59" s="121"/>
      <c r="GY59" s="117">
        <f t="shared" si="178"/>
        <v>5</v>
      </c>
      <c r="GZ59" s="121"/>
      <c r="HA59" s="121"/>
      <c r="HC59" s="117">
        <f t="shared" si="179"/>
        <v>5</v>
      </c>
      <c r="HD59" s="124"/>
      <c r="HE59" s="124"/>
      <c r="HG59" s="117">
        <f t="shared" si="180"/>
        <v>5</v>
      </c>
      <c r="HH59" s="121"/>
      <c r="HI59" s="121"/>
      <c r="HJ59" s="125"/>
      <c r="HK59" s="117">
        <f t="shared" si="181"/>
        <v>5</v>
      </c>
      <c r="HL59" s="121"/>
      <c r="HM59" s="121"/>
      <c r="HN59" s="125"/>
      <c r="HO59" s="117">
        <f t="shared" si="182"/>
        <v>5</v>
      </c>
      <c r="HP59" s="121"/>
      <c r="HQ59" s="121"/>
      <c r="HR59" s="125"/>
      <c r="HS59" s="118">
        <f t="shared" si="183"/>
        <v>5</v>
      </c>
      <c r="HT59" s="119"/>
      <c r="HU59" s="119"/>
      <c r="HV59" s="123"/>
      <c r="HW59" s="117">
        <f t="shared" si="184"/>
        <v>5</v>
      </c>
      <c r="HX59" s="121"/>
      <c r="HY59" s="121"/>
      <c r="HZ59" s="125"/>
      <c r="IA59" s="117">
        <f t="shared" si="185"/>
        <v>5</v>
      </c>
      <c r="IB59" s="121"/>
      <c r="IC59" s="121"/>
      <c r="ID59" s="125"/>
      <c r="IE59" s="117">
        <f t="shared" si="186"/>
        <v>5</v>
      </c>
      <c r="IF59" s="121"/>
      <c r="IG59" s="121"/>
      <c r="IH59" s="125"/>
      <c r="II59" s="117">
        <f t="shared" si="187"/>
        <v>5</v>
      </c>
      <c r="IJ59" s="121"/>
      <c r="IK59" s="121"/>
      <c r="IL59" s="125"/>
      <c r="IM59" s="117">
        <f t="shared" si="188"/>
        <v>5</v>
      </c>
      <c r="IN59" s="121"/>
      <c r="IO59" s="121"/>
      <c r="IP59" s="125"/>
      <c r="IQ59" s="117">
        <f t="shared" si="189"/>
        <v>5</v>
      </c>
      <c r="IR59" s="121"/>
      <c r="IS59" s="121"/>
      <c r="IU59" s="117">
        <f t="shared" si="190"/>
        <v>5</v>
      </c>
      <c r="IV59" s="122"/>
      <c r="IW59" s="122"/>
      <c r="IY59" s="117">
        <f t="shared" si="191"/>
        <v>5</v>
      </c>
      <c r="IZ59" s="121"/>
      <c r="JA59" s="121"/>
      <c r="JC59" s="117">
        <f t="shared" si="192"/>
        <v>5</v>
      </c>
      <c r="JD59" s="121"/>
      <c r="JE59" s="121"/>
      <c r="JG59" s="117">
        <f t="shared" si="193"/>
        <v>5</v>
      </c>
      <c r="JH59" s="121"/>
      <c r="JI59" s="121"/>
      <c r="JK59" s="117">
        <f t="shared" si="194"/>
        <v>5</v>
      </c>
      <c r="JL59" s="121"/>
      <c r="JM59" s="121"/>
      <c r="JO59" s="117">
        <f t="shared" si="195"/>
        <v>5</v>
      </c>
      <c r="JP59" s="121"/>
      <c r="JQ59" s="121"/>
      <c r="JS59" s="117">
        <f t="shared" si="196"/>
        <v>5</v>
      </c>
      <c r="JT59" s="121"/>
      <c r="JU59" s="121"/>
      <c r="JW59" s="117">
        <f t="shared" si="197"/>
        <v>5</v>
      </c>
      <c r="JX59" s="121"/>
      <c r="JY59" s="121"/>
      <c r="KA59" s="117">
        <f t="shared" si="198"/>
        <v>5</v>
      </c>
      <c r="KB59" s="122"/>
      <c r="KC59" s="122"/>
      <c r="KE59" s="117">
        <f t="shared" si="199"/>
        <v>5</v>
      </c>
      <c r="KF59" s="122"/>
      <c r="KG59" s="122"/>
      <c r="KI59" s="117">
        <f t="shared" si="200"/>
        <v>5</v>
      </c>
      <c r="KJ59" s="122"/>
      <c r="KK59" s="122"/>
      <c r="KM59" s="117">
        <f t="shared" si="201"/>
        <v>5</v>
      </c>
      <c r="KN59" s="122"/>
      <c r="KO59" s="122"/>
      <c r="KQ59" s="117">
        <f t="shared" si="202"/>
        <v>5</v>
      </c>
      <c r="KR59" s="122"/>
      <c r="KS59" s="122"/>
      <c r="KU59" s="117">
        <f t="shared" si="203"/>
        <v>5</v>
      </c>
      <c r="KV59" s="124"/>
      <c r="KW59" s="124"/>
      <c r="KY59" s="117">
        <f t="shared" si="204"/>
        <v>5</v>
      </c>
      <c r="KZ59" s="124"/>
      <c r="LA59" s="124"/>
      <c r="LC59" s="117">
        <f t="shared" si="205"/>
        <v>5</v>
      </c>
      <c r="LD59" s="121"/>
      <c r="LE59" s="121"/>
      <c r="LG59" s="117">
        <f t="shared" si="206"/>
        <v>5</v>
      </c>
      <c r="LH59" s="121"/>
      <c r="LI59" s="121"/>
      <c r="LK59" s="117">
        <f t="shared" si="207"/>
        <v>5</v>
      </c>
      <c r="LL59" s="121"/>
      <c r="LM59" s="121"/>
      <c r="LO59" s="117">
        <f t="shared" si="208"/>
        <v>5</v>
      </c>
      <c r="LP59" s="121"/>
      <c r="LQ59" s="121"/>
      <c r="LS59" s="117">
        <f t="shared" si="209"/>
        <v>5</v>
      </c>
      <c r="LT59" s="121"/>
      <c r="LU59" s="121"/>
      <c r="LW59" s="117">
        <f t="shared" si="210"/>
        <v>5</v>
      </c>
      <c r="LX59" s="126"/>
      <c r="LY59" s="121"/>
      <c r="MA59" s="117">
        <f t="shared" si="211"/>
        <v>5</v>
      </c>
      <c r="MB59" s="121"/>
      <c r="MC59" s="121"/>
      <c r="ME59" s="117">
        <f t="shared" si="212"/>
        <v>5</v>
      </c>
      <c r="MF59" s="121"/>
      <c r="MG59" s="121"/>
      <c r="MI59" s="117">
        <f t="shared" si="213"/>
        <v>5</v>
      </c>
      <c r="MJ59" s="121"/>
      <c r="MK59" s="121"/>
      <c r="MM59" s="117">
        <f t="shared" si="214"/>
        <v>5</v>
      </c>
      <c r="MN59" s="121"/>
      <c r="MO59" s="121"/>
      <c r="MQ59" s="117">
        <f t="shared" si="215"/>
        <v>5</v>
      </c>
      <c r="MR59" s="121"/>
      <c r="MS59" s="121"/>
      <c r="MU59" s="117">
        <f t="shared" si="216"/>
        <v>5</v>
      </c>
      <c r="MV59" s="121"/>
      <c r="MW59" s="121"/>
      <c r="MY59" s="117">
        <f t="shared" si="217"/>
        <v>5</v>
      </c>
      <c r="MZ59" s="121"/>
      <c r="NA59" s="121"/>
      <c r="NC59" s="117">
        <f t="shared" si="218"/>
        <v>5</v>
      </c>
      <c r="ND59" s="121"/>
      <c r="NE59" s="121"/>
      <c r="NG59" s="117">
        <f t="shared" si="219"/>
        <v>5</v>
      </c>
      <c r="NH59" s="121"/>
      <c r="NI59" s="121"/>
      <c r="NK59" s="117">
        <f t="shared" si="220"/>
        <v>5</v>
      </c>
      <c r="NL59" s="121"/>
      <c r="NM59" s="121"/>
      <c r="NO59" s="117">
        <f t="shared" si="221"/>
        <v>5</v>
      </c>
      <c r="NP59" s="121"/>
      <c r="NQ59" s="121"/>
      <c r="NS59" s="117">
        <f t="shared" si="222"/>
        <v>5</v>
      </c>
      <c r="NT59" s="122"/>
      <c r="NU59" s="122"/>
      <c r="NW59" s="117">
        <f t="shared" si="223"/>
        <v>5</v>
      </c>
      <c r="NX59" s="121"/>
      <c r="NY59" s="121"/>
      <c r="OA59" s="117">
        <f t="shared" si="224"/>
        <v>5</v>
      </c>
      <c r="OB59" s="121"/>
      <c r="OC59" s="121"/>
      <c r="OE59" s="117">
        <f t="shared" si="225"/>
        <v>5</v>
      </c>
      <c r="OF59" s="121"/>
      <c r="OG59" s="121"/>
      <c r="OI59" s="117">
        <f t="shared" si="226"/>
        <v>5</v>
      </c>
      <c r="OJ59" s="121"/>
      <c r="OK59" s="121"/>
      <c r="OM59" s="117">
        <f t="shared" si="227"/>
        <v>5</v>
      </c>
      <c r="ON59" s="121"/>
      <c r="OO59" s="121"/>
      <c r="OQ59" s="117">
        <f t="shared" si="228"/>
        <v>5</v>
      </c>
      <c r="OR59" s="121"/>
      <c r="OS59" s="121"/>
      <c r="OU59" s="117">
        <f t="shared" si="229"/>
        <v>5</v>
      </c>
      <c r="OV59" s="121"/>
      <c r="OW59" s="121"/>
      <c r="OX59" s="125"/>
      <c r="OY59" s="117">
        <f t="shared" si="230"/>
        <v>5</v>
      </c>
      <c r="OZ59" s="121"/>
      <c r="PA59" s="121"/>
      <c r="PB59" s="125"/>
      <c r="PC59" s="117">
        <f t="shared" si="231"/>
        <v>5</v>
      </c>
      <c r="PD59" s="121"/>
      <c r="PE59" s="121"/>
      <c r="PG59" s="117">
        <f t="shared" si="232"/>
        <v>5</v>
      </c>
      <c r="PH59" s="121"/>
      <c r="PI59" s="121"/>
      <c r="PK59" s="117">
        <f t="shared" si="233"/>
        <v>5</v>
      </c>
      <c r="PL59" s="121"/>
      <c r="PM59" s="121"/>
      <c r="PO59" s="117">
        <f t="shared" si="234"/>
        <v>5</v>
      </c>
      <c r="PP59" s="121"/>
      <c r="PQ59" s="121"/>
      <c r="PS59" s="117">
        <f t="shared" si="235"/>
        <v>5</v>
      </c>
      <c r="PT59" s="121"/>
      <c r="PU59" s="121"/>
      <c r="PW59" s="117">
        <f t="shared" si="236"/>
        <v>5</v>
      </c>
      <c r="PX59" s="121"/>
      <c r="PY59" s="121"/>
      <c r="QA59" s="117">
        <f t="shared" si="237"/>
        <v>5</v>
      </c>
      <c r="QB59" s="121"/>
      <c r="QC59" s="121"/>
      <c r="QE59" s="117">
        <f t="shared" si="238"/>
        <v>5</v>
      </c>
      <c r="QF59" s="121"/>
      <c r="QG59" s="121"/>
      <c r="QI59" s="117">
        <f t="shared" si="239"/>
        <v>5</v>
      </c>
      <c r="QJ59" s="121"/>
      <c r="QK59" s="121"/>
      <c r="QM59" s="117">
        <f t="shared" si="240"/>
        <v>5</v>
      </c>
      <c r="QN59" s="121"/>
      <c r="QO59" s="121"/>
      <c r="QQ59" s="117">
        <f t="shared" si="241"/>
        <v>5</v>
      </c>
      <c r="QR59" s="121"/>
      <c r="QS59" s="121"/>
      <c r="QU59" s="117">
        <f t="shared" si="242"/>
        <v>5</v>
      </c>
      <c r="QV59" s="121"/>
      <c r="QW59" s="121"/>
      <c r="QY59" s="117">
        <f t="shared" si="243"/>
        <v>5</v>
      </c>
      <c r="QZ59" s="121"/>
      <c r="RA59" s="121"/>
      <c r="RC59" s="117">
        <f t="shared" si="244"/>
        <v>5</v>
      </c>
      <c r="RD59" s="121"/>
      <c r="RE59" s="121"/>
      <c r="RG59" s="117">
        <f t="shared" si="245"/>
        <v>5</v>
      </c>
      <c r="RH59" s="121"/>
      <c r="RI59" s="121"/>
      <c r="RK59" s="117">
        <f t="shared" si="246"/>
        <v>5</v>
      </c>
      <c r="RL59" s="121"/>
      <c r="RM59" s="121"/>
      <c r="RO59" s="117">
        <f t="shared" si="247"/>
        <v>5</v>
      </c>
      <c r="RP59" s="121"/>
      <c r="RQ59" s="121"/>
      <c r="RS59" s="117">
        <f t="shared" si="248"/>
        <v>5</v>
      </c>
      <c r="RT59" s="121"/>
      <c r="RU59" s="121"/>
      <c r="RW59" s="117">
        <f t="shared" si="249"/>
        <v>5</v>
      </c>
      <c r="RX59" s="121"/>
      <c r="RY59" s="121"/>
      <c r="SA59" s="117">
        <f t="shared" si="250"/>
        <v>5</v>
      </c>
      <c r="SB59" s="121"/>
      <c r="SC59" s="121"/>
      <c r="SE59" s="117">
        <f t="shared" si="251"/>
        <v>5</v>
      </c>
      <c r="SF59" s="121"/>
      <c r="SG59" s="121"/>
      <c r="SI59" s="117">
        <f t="shared" si="252"/>
        <v>5</v>
      </c>
      <c r="SJ59" s="121"/>
      <c r="SK59" s="121"/>
      <c r="SM59" s="13"/>
    </row>
    <row r="60" hidden="1" outlineLevel="1">
      <c r="A60" s="116">
        <v>4.0</v>
      </c>
      <c r="C60" s="117">
        <f t="shared" si="127"/>
        <v>4</v>
      </c>
      <c r="G60" s="117">
        <f t="shared" si="128"/>
        <v>4</v>
      </c>
      <c r="K60" s="117">
        <f t="shared" si="129"/>
        <v>4</v>
      </c>
      <c r="O60" s="117">
        <f t="shared" si="130"/>
        <v>4</v>
      </c>
      <c r="S60" s="117">
        <f t="shared" si="131"/>
        <v>4</v>
      </c>
      <c r="W60" s="117">
        <f t="shared" si="132"/>
        <v>4</v>
      </c>
      <c r="AA60" s="117">
        <f t="shared" si="133"/>
        <v>4</v>
      </c>
      <c r="AE60" s="117">
        <f t="shared" si="134"/>
        <v>4</v>
      </c>
      <c r="AI60" s="117">
        <f t="shared" si="135"/>
        <v>4</v>
      </c>
      <c r="AM60" s="117">
        <f t="shared" si="136"/>
        <v>4</v>
      </c>
      <c r="AQ60" s="117">
        <f t="shared" si="137"/>
        <v>4</v>
      </c>
      <c r="AU60" s="117">
        <f t="shared" si="138"/>
        <v>4</v>
      </c>
      <c r="AY60" s="117">
        <f t="shared" si="139"/>
        <v>4</v>
      </c>
      <c r="BC60" s="117">
        <f t="shared" si="140"/>
        <v>4</v>
      </c>
      <c r="BG60" s="117">
        <f t="shared" si="141"/>
        <v>4</v>
      </c>
      <c r="BK60" s="117">
        <f t="shared" si="142"/>
        <v>4</v>
      </c>
      <c r="BO60" s="117">
        <f t="shared" si="143"/>
        <v>4</v>
      </c>
      <c r="BS60" s="118">
        <f t="shared" si="144"/>
        <v>4</v>
      </c>
      <c r="BT60" s="119"/>
      <c r="BU60" s="119"/>
      <c r="BV60" s="120"/>
      <c r="BW60" s="117">
        <f t="shared" si="145"/>
        <v>4</v>
      </c>
      <c r="CA60" s="117">
        <f t="shared" si="146"/>
        <v>4</v>
      </c>
      <c r="CE60" s="117">
        <f t="shared" si="147"/>
        <v>4</v>
      </c>
      <c r="CI60" s="117">
        <f t="shared" si="148"/>
        <v>4</v>
      </c>
      <c r="CM60" s="117">
        <f t="shared" si="149"/>
        <v>4</v>
      </c>
      <c r="CQ60" s="117">
        <f t="shared" si="150"/>
        <v>4</v>
      </c>
      <c r="CR60" s="121"/>
      <c r="CS60" s="121"/>
      <c r="CU60" s="117">
        <f t="shared" si="151"/>
        <v>4</v>
      </c>
      <c r="CV60" s="121"/>
      <c r="CW60" s="121"/>
      <c r="CY60" s="117">
        <f t="shared" si="152"/>
        <v>4</v>
      </c>
      <c r="CZ60" s="122"/>
      <c r="DA60" s="122"/>
      <c r="DC60" s="117">
        <f t="shared" si="153"/>
        <v>4</v>
      </c>
      <c r="DD60" s="122"/>
      <c r="DE60" s="122"/>
      <c r="DG60" s="118">
        <f t="shared" si="154"/>
        <v>4</v>
      </c>
      <c r="DH60" s="119"/>
      <c r="DI60" s="119"/>
      <c r="DJ60" s="123"/>
      <c r="DK60" s="117">
        <f t="shared" si="155"/>
        <v>4</v>
      </c>
      <c r="DL60" s="121"/>
      <c r="DM60" s="121"/>
      <c r="DO60" s="117">
        <f t="shared" si="156"/>
        <v>4</v>
      </c>
      <c r="DP60" s="122"/>
      <c r="DQ60" s="122"/>
      <c r="DS60" s="117">
        <f t="shared" si="157"/>
        <v>4</v>
      </c>
      <c r="DT60" s="121"/>
      <c r="DU60" s="121"/>
      <c r="DW60" s="117">
        <f t="shared" si="158"/>
        <v>4</v>
      </c>
      <c r="DX60" s="121"/>
      <c r="DY60" s="121"/>
      <c r="EA60" s="117">
        <f t="shared" si="159"/>
        <v>4</v>
      </c>
      <c r="EB60" s="121"/>
      <c r="EC60" s="121"/>
      <c r="EE60" s="117">
        <f t="shared" si="160"/>
        <v>4</v>
      </c>
      <c r="EF60" s="122"/>
      <c r="EG60" s="122"/>
      <c r="EI60" s="117">
        <f t="shared" si="161"/>
        <v>4</v>
      </c>
      <c r="EJ60" s="122"/>
      <c r="EK60" s="122"/>
      <c r="EM60" s="117">
        <f t="shared" si="162"/>
        <v>4</v>
      </c>
      <c r="EN60" s="122"/>
      <c r="EO60" s="122"/>
      <c r="EQ60" s="117">
        <f t="shared" si="163"/>
        <v>4</v>
      </c>
      <c r="ER60" s="122"/>
      <c r="ES60" s="122"/>
      <c r="EU60" s="117">
        <f t="shared" si="164"/>
        <v>4</v>
      </c>
      <c r="EV60" s="121"/>
      <c r="EW60" s="121"/>
      <c r="EY60" s="117">
        <f t="shared" si="165"/>
        <v>4</v>
      </c>
      <c r="EZ60" s="122"/>
      <c r="FA60" s="122"/>
      <c r="FC60" s="117">
        <f t="shared" si="166"/>
        <v>4</v>
      </c>
      <c r="FD60" s="122"/>
      <c r="FE60" s="122"/>
      <c r="FG60" s="117">
        <f t="shared" si="167"/>
        <v>4</v>
      </c>
      <c r="FH60" s="121"/>
      <c r="FI60" s="121"/>
      <c r="FK60" s="117">
        <f t="shared" si="168"/>
        <v>4</v>
      </c>
      <c r="FL60" s="121"/>
      <c r="FM60" s="121"/>
      <c r="FO60" s="117">
        <f t="shared" si="169"/>
        <v>4</v>
      </c>
      <c r="FP60" s="121"/>
      <c r="FQ60" s="121"/>
      <c r="FS60" s="117">
        <f t="shared" si="170"/>
        <v>4</v>
      </c>
      <c r="FT60" s="122"/>
      <c r="FU60" s="122"/>
      <c r="FW60" s="117">
        <f t="shared" si="171"/>
        <v>4</v>
      </c>
      <c r="FX60" s="121"/>
      <c r="FY60" s="121"/>
      <c r="GA60" s="117">
        <f t="shared" si="172"/>
        <v>4</v>
      </c>
      <c r="GB60" s="121"/>
      <c r="GC60" s="121"/>
      <c r="GE60" s="117">
        <f t="shared" si="173"/>
        <v>4</v>
      </c>
      <c r="GF60" s="122"/>
      <c r="GG60" s="122"/>
      <c r="GI60" s="117">
        <f t="shared" si="174"/>
        <v>4</v>
      </c>
      <c r="GJ60" s="122"/>
      <c r="GK60" s="122"/>
      <c r="GM60" s="117">
        <f t="shared" si="175"/>
        <v>4</v>
      </c>
      <c r="GN60" s="121"/>
      <c r="GO60" s="121"/>
      <c r="GQ60" s="117">
        <f t="shared" si="176"/>
        <v>4</v>
      </c>
      <c r="GR60" s="121"/>
      <c r="GS60" s="121"/>
      <c r="GU60" s="117">
        <f t="shared" si="177"/>
        <v>4</v>
      </c>
      <c r="GV60" s="121"/>
      <c r="GW60" s="121"/>
      <c r="GY60" s="117">
        <f t="shared" si="178"/>
        <v>4</v>
      </c>
      <c r="GZ60" s="121"/>
      <c r="HA60" s="121"/>
      <c r="HC60" s="117">
        <f t="shared" si="179"/>
        <v>4</v>
      </c>
      <c r="HD60" s="124"/>
      <c r="HE60" s="124"/>
      <c r="HG60" s="117">
        <f t="shared" si="180"/>
        <v>4</v>
      </c>
      <c r="HH60" s="121"/>
      <c r="HI60" s="121"/>
      <c r="HJ60" s="125"/>
      <c r="HK60" s="117">
        <f t="shared" si="181"/>
        <v>4</v>
      </c>
      <c r="HL60" s="121"/>
      <c r="HM60" s="121"/>
      <c r="HN60" s="125"/>
      <c r="HO60" s="117">
        <f t="shared" si="182"/>
        <v>4</v>
      </c>
      <c r="HP60" s="121"/>
      <c r="HQ60" s="121"/>
      <c r="HR60" s="125"/>
      <c r="HS60" s="118">
        <f t="shared" si="183"/>
        <v>4</v>
      </c>
      <c r="HT60" s="119"/>
      <c r="HU60" s="119"/>
      <c r="HV60" s="123"/>
      <c r="HW60" s="117">
        <f t="shared" si="184"/>
        <v>4</v>
      </c>
      <c r="HX60" s="121"/>
      <c r="HY60" s="121"/>
      <c r="HZ60" s="125"/>
      <c r="IA60" s="117">
        <f t="shared" si="185"/>
        <v>4</v>
      </c>
      <c r="IB60" s="121"/>
      <c r="IC60" s="121"/>
      <c r="ID60" s="125"/>
      <c r="IE60" s="117">
        <f t="shared" si="186"/>
        <v>4</v>
      </c>
      <c r="IF60" s="121"/>
      <c r="IG60" s="121"/>
      <c r="IH60" s="125"/>
      <c r="II60" s="117">
        <f t="shared" si="187"/>
        <v>4</v>
      </c>
      <c r="IJ60" s="121"/>
      <c r="IK60" s="121"/>
      <c r="IL60" s="125"/>
      <c r="IM60" s="117">
        <f t="shared" si="188"/>
        <v>4</v>
      </c>
      <c r="IN60" s="121"/>
      <c r="IO60" s="121"/>
      <c r="IP60" s="125"/>
      <c r="IQ60" s="117">
        <f t="shared" si="189"/>
        <v>4</v>
      </c>
      <c r="IR60" s="121"/>
      <c r="IS60" s="121"/>
      <c r="IU60" s="117">
        <f t="shared" si="190"/>
        <v>4</v>
      </c>
      <c r="IV60" s="122"/>
      <c r="IW60" s="122"/>
      <c r="IY60" s="117">
        <f t="shared" si="191"/>
        <v>4</v>
      </c>
      <c r="IZ60" s="121"/>
      <c r="JA60" s="121"/>
      <c r="JC60" s="117">
        <f t="shared" si="192"/>
        <v>4</v>
      </c>
      <c r="JD60" s="121"/>
      <c r="JE60" s="121"/>
      <c r="JG60" s="117">
        <f t="shared" si="193"/>
        <v>4</v>
      </c>
      <c r="JH60" s="121"/>
      <c r="JI60" s="121"/>
      <c r="JK60" s="117">
        <f t="shared" si="194"/>
        <v>4</v>
      </c>
      <c r="JL60" s="121"/>
      <c r="JM60" s="121"/>
      <c r="JO60" s="117">
        <f t="shared" si="195"/>
        <v>4</v>
      </c>
      <c r="JP60" s="121"/>
      <c r="JQ60" s="121"/>
      <c r="JS60" s="117">
        <f t="shared" si="196"/>
        <v>4</v>
      </c>
      <c r="JT60" s="121"/>
      <c r="JU60" s="121"/>
      <c r="JW60" s="117">
        <f t="shared" si="197"/>
        <v>4</v>
      </c>
      <c r="JX60" s="121"/>
      <c r="JY60" s="121"/>
      <c r="KA60" s="117">
        <f t="shared" si="198"/>
        <v>4</v>
      </c>
      <c r="KB60" s="122"/>
      <c r="KC60" s="122"/>
      <c r="KE60" s="117">
        <f t="shared" si="199"/>
        <v>4</v>
      </c>
      <c r="KF60" s="122"/>
      <c r="KG60" s="122"/>
      <c r="KI60" s="117">
        <f t="shared" si="200"/>
        <v>4</v>
      </c>
      <c r="KJ60" s="122"/>
      <c r="KK60" s="122"/>
      <c r="KM60" s="117">
        <f t="shared" si="201"/>
        <v>4</v>
      </c>
      <c r="KN60" s="122"/>
      <c r="KO60" s="122"/>
      <c r="KQ60" s="117">
        <f t="shared" si="202"/>
        <v>4</v>
      </c>
      <c r="KR60" s="122"/>
      <c r="KS60" s="122"/>
      <c r="KU60" s="117">
        <f t="shared" si="203"/>
        <v>4</v>
      </c>
      <c r="KV60" s="124"/>
      <c r="KW60" s="124"/>
      <c r="KY60" s="117">
        <f t="shared" si="204"/>
        <v>4</v>
      </c>
      <c r="KZ60" s="124"/>
      <c r="LA60" s="124"/>
      <c r="LC60" s="117">
        <f t="shared" si="205"/>
        <v>4</v>
      </c>
      <c r="LD60" s="121"/>
      <c r="LE60" s="121"/>
      <c r="LG60" s="117">
        <f t="shared" si="206"/>
        <v>4</v>
      </c>
      <c r="LH60" s="121"/>
      <c r="LI60" s="121"/>
      <c r="LK60" s="117">
        <f t="shared" si="207"/>
        <v>4</v>
      </c>
      <c r="LL60" s="121"/>
      <c r="LM60" s="121"/>
      <c r="LO60" s="117">
        <f t="shared" si="208"/>
        <v>4</v>
      </c>
      <c r="LP60" s="121"/>
      <c r="LQ60" s="121"/>
      <c r="LS60" s="117">
        <f t="shared" si="209"/>
        <v>4</v>
      </c>
      <c r="LT60" s="121"/>
      <c r="LU60" s="121"/>
      <c r="LW60" s="117">
        <f t="shared" si="210"/>
        <v>4</v>
      </c>
      <c r="LX60" s="126"/>
      <c r="LY60" s="121"/>
      <c r="MA60" s="117">
        <f t="shared" si="211"/>
        <v>4</v>
      </c>
      <c r="MB60" s="121"/>
      <c r="MC60" s="121"/>
      <c r="ME60" s="117">
        <f t="shared" si="212"/>
        <v>4</v>
      </c>
      <c r="MF60" s="121"/>
      <c r="MG60" s="121"/>
      <c r="MI60" s="117">
        <f t="shared" si="213"/>
        <v>4</v>
      </c>
      <c r="MJ60" s="121"/>
      <c r="MK60" s="121"/>
      <c r="MM60" s="117">
        <f t="shared" si="214"/>
        <v>4</v>
      </c>
      <c r="MN60" s="121"/>
      <c r="MO60" s="121"/>
      <c r="MQ60" s="117">
        <f t="shared" si="215"/>
        <v>4</v>
      </c>
      <c r="MR60" s="121"/>
      <c r="MS60" s="121"/>
      <c r="MU60" s="117">
        <f t="shared" si="216"/>
        <v>4</v>
      </c>
      <c r="MV60" s="121"/>
      <c r="MW60" s="121"/>
      <c r="MY60" s="117">
        <f t="shared" si="217"/>
        <v>4</v>
      </c>
      <c r="MZ60" s="121"/>
      <c r="NA60" s="121"/>
      <c r="NC60" s="117">
        <f t="shared" si="218"/>
        <v>4</v>
      </c>
      <c r="ND60" s="121"/>
      <c r="NE60" s="121"/>
      <c r="NG60" s="117">
        <f t="shared" si="219"/>
        <v>4</v>
      </c>
      <c r="NH60" s="121"/>
      <c r="NI60" s="121"/>
      <c r="NK60" s="117">
        <f t="shared" si="220"/>
        <v>4</v>
      </c>
      <c r="NL60" s="121"/>
      <c r="NM60" s="121"/>
      <c r="NO60" s="117">
        <f t="shared" si="221"/>
        <v>4</v>
      </c>
      <c r="NP60" s="121"/>
      <c r="NQ60" s="121"/>
      <c r="NS60" s="117">
        <f t="shared" si="222"/>
        <v>4</v>
      </c>
      <c r="NT60" s="122"/>
      <c r="NU60" s="122"/>
      <c r="NW60" s="117">
        <f t="shared" si="223"/>
        <v>4</v>
      </c>
      <c r="NX60" s="121"/>
      <c r="NY60" s="121"/>
      <c r="OA60" s="117">
        <f t="shared" si="224"/>
        <v>4</v>
      </c>
      <c r="OB60" s="121"/>
      <c r="OC60" s="121"/>
      <c r="OE60" s="117">
        <f t="shared" si="225"/>
        <v>4</v>
      </c>
      <c r="OF60" s="121"/>
      <c r="OG60" s="121"/>
      <c r="OI60" s="117">
        <f t="shared" si="226"/>
        <v>4</v>
      </c>
      <c r="OJ60" s="121"/>
      <c r="OK60" s="121"/>
      <c r="OM60" s="117">
        <f t="shared" si="227"/>
        <v>4</v>
      </c>
      <c r="ON60" s="121"/>
      <c r="OO60" s="121"/>
      <c r="OQ60" s="117">
        <f t="shared" si="228"/>
        <v>4</v>
      </c>
      <c r="OR60" s="121"/>
      <c r="OS60" s="121"/>
      <c r="OU60" s="117">
        <f t="shared" si="229"/>
        <v>4</v>
      </c>
      <c r="OV60" s="121"/>
      <c r="OW60" s="121"/>
      <c r="OX60" s="125"/>
      <c r="OY60" s="117">
        <f t="shared" si="230"/>
        <v>4</v>
      </c>
      <c r="OZ60" s="121"/>
      <c r="PA60" s="121"/>
      <c r="PB60" s="125"/>
      <c r="PC60" s="117">
        <f t="shared" si="231"/>
        <v>4</v>
      </c>
      <c r="PD60" s="121"/>
      <c r="PE60" s="121"/>
      <c r="PG60" s="117">
        <f t="shared" si="232"/>
        <v>4</v>
      </c>
      <c r="PH60" s="121"/>
      <c r="PI60" s="121"/>
      <c r="PK60" s="117">
        <f t="shared" si="233"/>
        <v>4</v>
      </c>
      <c r="PL60" s="121"/>
      <c r="PM60" s="121"/>
      <c r="PO60" s="117">
        <f t="shared" si="234"/>
        <v>4</v>
      </c>
      <c r="PP60" s="121"/>
      <c r="PQ60" s="121"/>
      <c r="PS60" s="117">
        <f t="shared" si="235"/>
        <v>4</v>
      </c>
      <c r="PT60" s="121"/>
      <c r="PU60" s="121"/>
      <c r="PW60" s="117">
        <f t="shared" si="236"/>
        <v>4</v>
      </c>
      <c r="PX60" s="121"/>
      <c r="PY60" s="121"/>
      <c r="QA60" s="117">
        <f t="shared" si="237"/>
        <v>4</v>
      </c>
      <c r="QB60" s="121"/>
      <c r="QC60" s="121"/>
      <c r="QE60" s="117">
        <f t="shared" si="238"/>
        <v>4</v>
      </c>
      <c r="QF60" s="121"/>
      <c r="QG60" s="121"/>
      <c r="QI60" s="117">
        <f t="shared" si="239"/>
        <v>4</v>
      </c>
      <c r="QJ60" s="121"/>
      <c r="QK60" s="121"/>
      <c r="QM60" s="117">
        <f t="shared" si="240"/>
        <v>4</v>
      </c>
      <c r="QN60" s="121"/>
      <c r="QO60" s="121"/>
      <c r="QQ60" s="117">
        <f t="shared" si="241"/>
        <v>4</v>
      </c>
      <c r="QR60" s="121"/>
      <c r="QS60" s="121"/>
      <c r="QU60" s="117">
        <f t="shared" si="242"/>
        <v>4</v>
      </c>
      <c r="QV60" s="121"/>
      <c r="QW60" s="121"/>
      <c r="QY60" s="117">
        <f t="shared" si="243"/>
        <v>4</v>
      </c>
      <c r="QZ60" s="121"/>
      <c r="RA60" s="121"/>
      <c r="RC60" s="117">
        <f t="shared" si="244"/>
        <v>4</v>
      </c>
      <c r="RD60" s="121"/>
      <c r="RE60" s="121"/>
      <c r="RG60" s="117">
        <f t="shared" si="245"/>
        <v>4</v>
      </c>
      <c r="RH60" s="121"/>
      <c r="RI60" s="121"/>
      <c r="RK60" s="117">
        <f t="shared" si="246"/>
        <v>4</v>
      </c>
      <c r="RL60" s="121"/>
      <c r="RM60" s="121"/>
      <c r="RO60" s="117">
        <f t="shared" si="247"/>
        <v>4</v>
      </c>
      <c r="RP60" s="121"/>
      <c r="RQ60" s="121"/>
      <c r="RS60" s="117">
        <f t="shared" si="248"/>
        <v>4</v>
      </c>
      <c r="RT60" s="121"/>
      <c r="RU60" s="121"/>
      <c r="RW60" s="117">
        <f t="shared" si="249"/>
        <v>4</v>
      </c>
      <c r="RX60" s="121"/>
      <c r="RY60" s="121"/>
      <c r="SA60" s="117">
        <f t="shared" si="250"/>
        <v>4</v>
      </c>
      <c r="SB60" s="121"/>
      <c r="SC60" s="121"/>
      <c r="SE60" s="117">
        <f t="shared" si="251"/>
        <v>4</v>
      </c>
      <c r="SF60" s="121"/>
      <c r="SG60" s="121"/>
      <c r="SI60" s="117">
        <f t="shared" si="252"/>
        <v>4</v>
      </c>
      <c r="SJ60" s="121"/>
      <c r="SK60" s="121"/>
      <c r="SM60" s="13"/>
    </row>
    <row r="61" hidden="1" outlineLevel="1">
      <c r="A61" s="116">
        <v>1.0</v>
      </c>
      <c r="C61" s="117">
        <f t="shared" si="127"/>
        <v>1</v>
      </c>
      <c r="G61" s="117">
        <f t="shared" si="128"/>
        <v>1</v>
      </c>
      <c r="K61" s="117">
        <f t="shared" si="129"/>
        <v>1</v>
      </c>
      <c r="O61" s="117">
        <f t="shared" si="130"/>
        <v>1</v>
      </c>
      <c r="S61" s="117">
        <f t="shared" si="131"/>
        <v>1</v>
      </c>
      <c r="W61" s="117">
        <f t="shared" si="132"/>
        <v>1</v>
      </c>
      <c r="AA61" s="117">
        <f t="shared" si="133"/>
        <v>1</v>
      </c>
      <c r="AE61" s="117">
        <f t="shared" si="134"/>
        <v>1</v>
      </c>
      <c r="AI61" s="117">
        <f t="shared" si="135"/>
        <v>1</v>
      </c>
      <c r="AM61" s="117">
        <f t="shared" si="136"/>
        <v>1</v>
      </c>
      <c r="AQ61" s="117">
        <f t="shared" si="137"/>
        <v>1</v>
      </c>
      <c r="AU61" s="117">
        <f t="shared" si="138"/>
        <v>1</v>
      </c>
      <c r="AY61" s="117">
        <f t="shared" si="139"/>
        <v>1</v>
      </c>
      <c r="BC61" s="117">
        <f t="shared" si="140"/>
        <v>1</v>
      </c>
      <c r="BG61" s="117">
        <f t="shared" si="141"/>
        <v>1</v>
      </c>
      <c r="BK61" s="117">
        <f t="shared" si="142"/>
        <v>1</v>
      </c>
      <c r="BO61" s="117">
        <f t="shared" si="143"/>
        <v>1</v>
      </c>
      <c r="BS61" s="118">
        <f t="shared" si="144"/>
        <v>1</v>
      </c>
      <c r="BT61" s="119"/>
      <c r="BU61" s="119"/>
      <c r="BV61" s="120"/>
      <c r="BW61" s="117">
        <f t="shared" si="145"/>
        <v>1</v>
      </c>
      <c r="CA61" s="117">
        <f t="shared" si="146"/>
        <v>1</v>
      </c>
      <c r="CE61" s="117">
        <f t="shared" si="147"/>
        <v>1</v>
      </c>
      <c r="CI61" s="117">
        <f t="shared" si="148"/>
        <v>1</v>
      </c>
      <c r="CM61" s="117">
        <f t="shared" si="149"/>
        <v>1</v>
      </c>
      <c r="CQ61" s="117">
        <f t="shared" si="150"/>
        <v>1</v>
      </c>
      <c r="CR61" s="121"/>
      <c r="CS61" s="121"/>
      <c r="CU61" s="117">
        <f t="shared" si="151"/>
        <v>1</v>
      </c>
      <c r="CV61" s="121"/>
      <c r="CW61" s="121"/>
      <c r="CY61" s="117">
        <f t="shared" si="152"/>
        <v>1</v>
      </c>
      <c r="CZ61" s="122"/>
      <c r="DA61" s="122"/>
      <c r="DC61" s="117">
        <f t="shared" si="153"/>
        <v>1</v>
      </c>
      <c r="DD61" s="122"/>
      <c r="DE61" s="122"/>
      <c r="DG61" s="118">
        <f t="shared" si="154"/>
        <v>1</v>
      </c>
      <c r="DH61" s="119"/>
      <c r="DI61" s="119"/>
      <c r="DJ61" s="123"/>
      <c r="DK61" s="117">
        <f t="shared" si="155"/>
        <v>1</v>
      </c>
      <c r="DL61" s="121"/>
      <c r="DM61" s="121"/>
      <c r="DO61" s="117">
        <f t="shared" si="156"/>
        <v>1</v>
      </c>
      <c r="DP61" s="122"/>
      <c r="DQ61" s="122"/>
      <c r="DS61" s="117">
        <f t="shared" si="157"/>
        <v>1</v>
      </c>
      <c r="DT61" s="121"/>
      <c r="DU61" s="121"/>
      <c r="DW61" s="117">
        <f t="shared" si="158"/>
        <v>1</v>
      </c>
      <c r="DX61" s="121"/>
      <c r="DY61" s="121"/>
      <c r="EA61" s="117">
        <f t="shared" si="159"/>
        <v>1</v>
      </c>
      <c r="EB61" s="121"/>
      <c r="EC61" s="121"/>
      <c r="EE61" s="117">
        <f t="shared" si="160"/>
        <v>1</v>
      </c>
      <c r="EF61" s="122"/>
      <c r="EG61" s="122"/>
      <c r="EI61" s="117">
        <f t="shared" si="161"/>
        <v>1</v>
      </c>
      <c r="EJ61" s="122"/>
      <c r="EK61" s="122"/>
      <c r="EM61" s="117">
        <f t="shared" si="162"/>
        <v>1</v>
      </c>
      <c r="EN61" s="122"/>
      <c r="EO61" s="122"/>
      <c r="EQ61" s="117">
        <f t="shared" si="163"/>
        <v>1</v>
      </c>
      <c r="ER61" s="122"/>
      <c r="ES61" s="122"/>
      <c r="EU61" s="117">
        <f t="shared" si="164"/>
        <v>1</v>
      </c>
      <c r="EV61" s="121"/>
      <c r="EW61" s="121"/>
      <c r="EY61" s="117">
        <f t="shared" si="165"/>
        <v>1</v>
      </c>
      <c r="EZ61" s="122"/>
      <c r="FA61" s="122"/>
      <c r="FC61" s="117">
        <f t="shared" si="166"/>
        <v>1</v>
      </c>
      <c r="FD61" s="122"/>
      <c r="FE61" s="122"/>
      <c r="FG61" s="117">
        <f t="shared" si="167"/>
        <v>1</v>
      </c>
      <c r="FH61" s="121"/>
      <c r="FI61" s="121"/>
      <c r="FK61" s="117">
        <f t="shared" si="168"/>
        <v>1</v>
      </c>
      <c r="FL61" s="121"/>
      <c r="FM61" s="121"/>
      <c r="FO61" s="117">
        <f t="shared" si="169"/>
        <v>1</v>
      </c>
      <c r="FP61" s="121"/>
      <c r="FQ61" s="121"/>
      <c r="FS61" s="117">
        <f t="shared" si="170"/>
        <v>1</v>
      </c>
      <c r="FT61" s="122"/>
      <c r="FU61" s="122"/>
      <c r="FW61" s="117">
        <f t="shared" si="171"/>
        <v>1</v>
      </c>
      <c r="FX61" s="121"/>
      <c r="FY61" s="121"/>
      <c r="GA61" s="117">
        <f t="shared" si="172"/>
        <v>1</v>
      </c>
      <c r="GB61" s="121"/>
      <c r="GC61" s="121"/>
      <c r="GE61" s="117">
        <f t="shared" si="173"/>
        <v>1</v>
      </c>
      <c r="GF61" s="122"/>
      <c r="GG61" s="122"/>
      <c r="GI61" s="117">
        <f t="shared" si="174"/>
        <v>1</v>
      </c>
      <c r="GJ61" s="122"/>
      <c r="GK61" s="122"/>
      <c r="GM61" s="117">
        <f t="shared" si="175"/>
        <v>1</v>
      </c>
      <c r="GN61" s="121"/>
      <c r="GO61" s="121"/>
      <c r="GQ61" s="117">
        <f t="shared" si="176"/>
        <v>1</v>
      </c>
      <c r="GR61" s="121"/>
      <c r="GS61" s="121"/>
      <c r="GU61" s="117">
        <f t="shared" si="177"/>
        <v>1</v>
      </c>
      <c r="GV61" s="121"/>
      <c r="GW61" s="121"/>
      <c r="GY61" s="117">
        <f t="shared" si="178"/>
        <v>1</v>
      </c>
      <c r="GZ61" s="121"/>
      <c r="HA61" s="121"/>
      <c r="HC61" s="117">
        <f t="shared" si="179"/>
        <v>1</v>
      </c>
      <c r="HD61" s="124"/>
      <c r="HE61" s="124"/>
      <c r="HG61" s="117">
        <f t="shared" si="180"/>
        <v>1</v>
      </c>
      <c r="HH61" s="121"/>
      <c r="HI61" s="121"/>
      <c r="HJ61" s="125"/>
      <c r="HK61" s="117">
        <f t="shared" si="181"/>
        <v>1</v>
      </c>
      <c r="HL61" s="121"/>
      <c r="HM61" s="121"/>
      <c r="HN61" s="125"/>
      <c r="HO61" s="117">
        <f t="shared" si="182"/>
        <v>1</v>
      </c>
      <c r="HP61" s="121"/>
      <c r="HQ61" s="121"/>
      <c r="HR61" s="125"/>
      <c r="HS61" s="118">
        <f t="shared" si="183"/>
        <v>1</v>
      </c>
      <c r="HT61" s="119"/>
      <c r="HU61" s="119"/>
      <c r="HV61" s="123"/>
      <c r="HW61" s="117">
        <f t="shared" si="184"/>
        <v>1</v>
      </c>
      <c r="HX61" s="121"/>
      <c r="HY61" s="121"/>
      <c r="HZ61" s="125"/>
      <c r="IA61" s="117">
        <f t="shared" si="185"/>
        <v>1</v>
      </c>
      <c r="IB61" s="121"/>
      <c r="IC61" s="121"/>
      <c r="ID61" s="125"/>
      <c r="IE61" s="117">
        <f t="shared" si="186"/>
        <v>1</v>
      </c>
      <c r="IF61" s="121"/>
      <c r="IG61" s="121"/>
      <c r="IH61" s="125"/>
      <c r="II61" s="117">
        <f t="shared" si="187"/>
        <v>1</v>
      </c>
      <c r="IJ61" s="121"/>
      <c r="IK61" s="121"/>
      <c r="IL61" s="125"/>
      <c r="IM61" s="117">
        <f t="shared" si="188"/>
        <v>1</v>
      </c>
      <c r="IN61" s="121"/>
      <c r="IO61" s="121"/>
      <c r="IP61" s="125"/>
      <c r="IQ61" s="117">
        <f t="shared" si="189"/>
        <v>1</v>
      </c>
      <c r="IR61" s="121"/>
      <c r="IS61" s="121"/>
      <c r="IU61" s="117">
        <f t="shared" si="190"/>
        <v>1</v>
      </c>
      <c r="IV61" s="122"/>
      <c r="IW61" s="122"/>
      <c r="IY61" s="117">
        <f t="shared" si="191"/>
        <v>1</v>
      </c>
      <c r="IZ61" s="121"/>
      <c r="JA61" s="121"/>
      <c r="JC61" s="117">
        <f t="shared" si="192"/>
        <v>1</v>
      </c>
      <c r="JD61" s="121"/>
      <c r="JE61" s="121"/>
      <c r="JG61" s="117">
        <f t="shared" si="193"/>
        <v>1</v>
      </c>
      <c r="JH61" s="121"/>
      <c r="JI61" s="121"/>
      <c r="JK61" s="117">
        <f t="shared" si="194"/>
        <v>1</v>
      </c>
      <c r="JL61" s="121"/>
      <c r="JM61" s="121"/>
      <c r="JO61" s="117">
        <f t="shared" si="195"/>
        <v>1</v>
      </c>
      <c r="JP61" s="121"/>
      <c r="JQ61" s="121"/>
      <c r="JS61" s="117">
        <f t="shared" si="196"/>
        <v>1</v>
      </c>
      <c r="JT61" s="121"/>
      <c r="JU61" s="121"/>
      <c r="JW61" s="117">
        <f t="shared" si="197"/>
        <v>1</v>
      </c>
      <c r="JX61" s="121"/>
      <c r="JY61" s="121"/>
      <c r="KA61" s="117">
        <f t="shared" si="198"/>
        <v>1</v>
      </c>
      <c r="KB61" s="122"/>
      <c r="KC61" s="122"/>
      <c r="KE61" s="117">
        <f t="shared" si="199"/>
        <v>1</v>
      </c>
      <c r="KF61" s="122"/>
      <c r="KG61" s="122"/>
      <c r="KI61" s="117">
        <f t="shared" si="200"/>
        <v>1</v>
      </c>
      <c r="KJ61" s="122"/>
      <c r="KK61" s="122"/>
      <c r="KM61" s="117">
        <f t="shared" si="201"/>
        <v>1</v>
      </c>
      <c r="KN61" s="122"/>
      <c r="KO61" s="122"/>
      <c r="KQ61" s="117">
        <f t="shared" si="202"/>
        <v>1</v>
      </c>
      <c r="KR61" s="122"/>
      <c r="KS61" s="122"/>
      <c r="KU61" s="117">
        <f t="shared" si="203"/>
        <v>1</v>
      </c>
      <c r="KV61" s="124"/>
      <c r="KW61" s="124"/>
      <c r="KY61" s="117">
        <f t="shared" si="204"/>
        <v>1</v>
      </c>
      <c r="KZ61" s="124"/>
      <c r="LA61" s="124"/>
      <c r="LC61" s="117">
        <f t="shared" si="205"/>
        <v>1</v>
      </c>
      <c r="LD61" s="121"/>
      <c r="LE61" s="121"/>
      <c r="LG61" s="117">
        <f t="shared" si="206"/>
        <v>1</v>
      </c>
      <c r="LH61" s="121"/>
      <c r="LI61" s="121"/>
      <c r="LK61" s="117">
        <f t="shared" si="207"/>
        <v>1</v>
      </c>
      <c r="LL61" s="121"/>
      <c r="LM61" s="121"/>
      <c r="LO61" s="117">
        <f t="shared" si="208"/>
        <v>1</v>
      </c>
      <c r="LP61" s="121"/>
      <c r="LQ61" s="121"/>
      <c r="LS61" s="117">
        <f t="shared" si="209"/>
        <v>1</v>
      </c>
      <c r="LT61" s="121"/>
      <c r="LU61" s="121"/>
      <c r="LW61" s="117">
        <f t="shared" si="210"/>
        <v>1</v>
      </c>
      <c r="LX61" s="126"/>
      <c r="LY61" s="121"/>
      <c r="MA61" s="117">
        <f t="shared" si="211"/>
        <v>1</v>
      </c>
      <c r="MB61" s="121"/>
      <c r="MC61" s="121"/>
      <c r="ME61" s="117">
        <f t="shared" si="212"/>
        <v>1</v>
      </c>
      <c r="MF61" s="121"/>
      <c r="MG61" s="121"/>
      <c r="MI61" s="117">
        <f t="shared" si="213"/>
        <v>1</v>
      </c>
      <c r="MJ61" s="121"/>
      <c r="MK61" s="121"/>
      <c r="MM61" s="117">
        <f t="shared" si="214"/>
        <v>1</v>
      </c>
      <c r="MN61" s="121"/>
      <c r="MO61" s="121"/>
      <c r="MQ61" s="117">
        <f t="shared" si="215"/>
        <v>1</v>
      </c>
      <c r="MR61" s="121"/>
      <c r="MS61" s="121"/>
      <c r="MU61" s="117">
        <f t="shared" si="216"/>
        <v>1</v>
      </c>
      <c r="MV61" s="121"/>
      <c r="MW61" s="121"/>
      <c r="MY61" s="117">
        <f t="shared" si="217"/>
        <v>1</v>
      </c>
      <c r="MZ61" s="121"/>
      <c r="NA61" s="121"/>
      <c r="NC61" s="117">
        <f t="shared" si="218"/>
        <v>1</v>
      </c>
      <c r="ND61" s="121"/>
      <c r="NE61" s="121"/>
      <c r="NG61" s="117">
        <f t="shared" si="219"/>
        <v>1</v>
      </c>
      <c r="NH61" s="121"/>
      <c r="NI61" s="121"/>
      <c r="NK61" s="117">
        <f t="shared" si="220"/>
        <v>1</v>
      </c>
      <c r="NL61" s="121"/>
      <c r="NM61" s="121"/>
      <c r="NO61" s="117">
        <f t="shared" si="221"/>
        <v>1</v>
      </c>
      <c r="NP61" s="121"/>
      <c r="NQ61" s="121"/>
      <c r="NS61" s="117">
        <f t="shared" si="222"/>
        <v>1</v>
      </c>
      <c r="NT61" s="122"/>
      <c r="NU61" s="122"/>
      <c r="NW61" s="117">
        <f t="shared" si="223"/>
        <v>1</v>
      </c>
      <c r="NX61" s="121"/>
      <c r="NY61" s="121"/>
      <c r="OA61" s="117">
        <f t="shared" si="224"/>
        <v>1</v>
      </c>
      <c r="OB61" s="121"/>
      <c r="OC61" s="121"/>
      <c r="OE61" s="117">
        <f t="shared" si="225"/>
        <v>1</v>
      </c>
      <c r="OF61" s="121"/>
      <c r="OG61" s="121"/>
      <c r="OI61" s="117">
        <f t="shared" si="226"/>
        <v>1</v>
      </c>
      <c r="OJ61" s="121"/>
      <c r="OK61" s="121"/>
      <c r="OM61" s="117">
        <f t="shared" si="227"/>
        <v>1</v>
      </c>
      <c r="ON61" s="121"/>
      <c r="OO61" s="121"/>
      <c r="OQ61" s="117">
        <f t="shared" si="228"/>
        <v>1</v>
      </c>
      <c r="OR61" s="121"/>
      <c r="OS61" s="121"/>
      <c r="OU61" s="117">
        <f t="shared" si="229"/>
        <v>1</v>
      </c>
      <c r="OV61" s="121"/>
      <c r="OW61" s="121"/>
      <c r="OX61" s="125"/>
      <c r="OY61" s="117">
        <f t="shared" si="230"/>
        <v>1</v>
      </c>
      <c r="OZ61" s="121"/>
      <c r="PA61" s="121"/>
      <c r="PB61" s="125"/>
      <c r="PC61" s="117">
        <f t="shared" si="231"/>
        <v>1</v>
      </c>
      <c r="PD61" s="121"/>
      <c r="PE61" s="121"/>
      <c r="PG61" s="117">
        <f t="shared" si="232"/>
        <v>1</v>
      </c>
      <c r="PH61" s="121"/>
      <c r="PI61" s="121"/>
      <c r="PK61" s="117">
        <f t="shared" si="233"/>
        <v>1</v>
      </c>
      <c r="PL61" s="121"/>
      <c r="PM61" s="121"/>
      <c r="PO61" s="117">
        <f t="shared" si="234"/>
        <v>1</v>
      </c>
      <c r="PP61" s="121"/>
      <c r="PQ61" s="121"/>
      <c r="PS61" s="117">
        <f t="shared" si="235"/>
        <v>1</v>
      </c>
      <c r="PT61" s="121"/>
      <c r="PU61" s="121"/>
      <c r="PW61" s="117">
        <f t="shared" si="236"/>
        <v>1</v>
      </c>
      <c r="PX61" s="121"/>
      <c r="PY61" s="121"/>
      <c r="QA61" s="117">
        <f t="shared" si="237"/>
        <v>1</v>
      </c>
      <c r="QB61" s="121"/>
      <c r="QC61" s="121"/>
      <c r="QE61" s="117">
        <f t="shared" si="238"/>
        <v>1</v>
      </c>
      <c r="QF61" s="121"/>
      <c r="QG61" s="121"/>
      <c r="QI61" s="117">
        <f t="shared" si="239"/>
        <v>1</v>
      </c>
      <c r="QJ61" s="121"/>
      <c r="QK61" s="121"/>
      <c r="QM61" s="117">
        <f t="shared" si="240"/>
        <v>1</v>
      </c>
      <c r="QN61" s="121"/>
      <c r="QO61" s="121"/>
      <c r="QQ61" s="117">
        <f t="shared" si="241"/>
        <v>1</v>
      </c>
      <c r="QR61" s="121"/>
      <c r="QS61" s="121"/>
      <c r="QU61" s="117">
        <f t="shared" si="242"/>
        <v>1</v>
      </c>
      <c r="QV61" s="121"/>
      <c r="QW61" s="121"/>
      <c r="QY61" s="117">
        <f t="shared" si="243"/>
        <v>1</v>
      </c>
      <c r="QZ61" s="121"/>
      <c r="RA61" s="121"/>
      <c r="RC61" s="117">
        <f t="shared" si="244"/>
        <v>1</v>
      </c>
      <c r="RD61" s="121"/>
      <c r="RE61" s="121"/>
      <c r="RG61" s="117">
        <f t="shared" si="245"/>
        <v>1</v>
      </c>
      <c r="RH61" s="121"/>
      <c r="RI61" s="121"/>
      <c r="RK61" s="117">
        <f t="shared" si="246"/>
        <v>1</v>
      </c>
      <c r="RL61" s="121"/>
      <c r="RM61" s="121"/>
      <c r="RO61" s="117">
        <f t="shared" si="247"/>
        <v>1</v>
      </c>
      <c r="RP61" s="121"/>
      <c r="RQ61" s="121"/>
      <c r="RS61" s="117">
        <f t="shared" si="248"/>
        <v>1</v>
      </c>
      <c r="RT61" s="121"/>
      <c r="RU61" s="121"/>
      <c r="RW61" s="117">
        <f t="shared" si="249"/>
        <v>1</v>
      </c>
      <c r="RX61" s="121"/>
      <c r="RY61" s="121"/>
      <c r="SA61" s="117">
        <f t="shared" si="250"/>
        <v>1</v>
      </c>
      <c r="SB61" s="121"/>
      <c r="SC61" s="121"/>
      <c r="SE61" s="117">
        <f t="shared" si="251"/>
        <v>1</v>
      </c>
      <c r="SF61" s="121"/>
      <c r="SG61" s="121"/>
      <c r="SI61" s="117">
        <f t="shared" si="252"/>
        <v>1</v>
      </c>
      <c r="SJ61" s="121"/>
      <c r="SK61" s="121"/>
      <c r="SM61" s="13"/>
    </row>
    <row r="62" hidden="1" outlineLevel="1">
      <c r="A62" s="116">
        <v>60.0</v>
      </c>
      <c r="C62" s="117">
        <f t="shared" ref="C62:C66" si="253">if(countif($C$89:$SK$97,D26)=0,$A62,0)*if($A$2,IF(left(E26,2)="5-",1/(VALUE(RIGHT(E26, LEN(E26) - FIND("-", E26))) - VALUE(LEFT(E26, FIND("-", E26) - 1)) + 1),1),1)</f>
        <v>60</v>
      </c>
      <c r="G62" s="117">
        <f t="shared" ref="G62:G66" si="254">if(countif($C$89:$SK$97,H26)=0,$A62,0)*if($A$2,IF(left(I26,2)="5-",1/(VALUE(RIGHT(I26, LEN(I26) - FIND("-", I26))) - VALUE(LEFT(I26, FIND("-", I26) - 1)) + 1),1),1)</f>
        <v>60</v>
      </c>
      <c r="K62" s="117">
        <f t="shared" ref="K62:K66" si="255">if(countif($C$89:$SK$97,L26)=0,$A62,0)*if($A$2,IF(left(M26,2)="5-",1/(VALUE(RIGHT(M26, LEN(M26) - FIND("-", M26))) - VALUE(LEFT(M26, FIND("-", M26) - 1)) + 1),1),1)</f>
        <v>60</v>
      </c>
      <c r="O62" s="117">
        <f t="shared" ref="O62:O66" si="256">if(countif($C$89:$SK$97,P26)=0,$A62,0)*if($A$2,IF(left(Q26,2)="5-",1/(VALUE(RIGHT(Q26, LEN(Q26) - FIND("-", Q26))) - VALUE(LEFT(Q26, FIND("-", Q26) - 1)) + 1),1),1)</f>
        <v>60</v>
      </c>
      <c r="S62" s="117">
        <f t="shared" ref="S62:S66" si="257">if(countif($C$89:$SK$97,T26)=0,$A62,0)*if($A$2,IF(left(U26,2)="5-",1/(VALUE(RIGHT(U26, LEN(U26) - FIND("-", U26))) - VALUE(LEFT(U26, FIND("-", U26) - 1)) + 1),1),1)</f>
        <v>60</v>
      </c>
      <c r="W62" s="117">
        <f t="shared" ref="W62:W66" si="258">if(countif($C$89:$SK$97,X26)=0,$A62,0)*if($A$2,IF(left(Y26,2)="5-",1/(VALUE(RIGHT(Y26, LEN(Y26) - FIND("-", Y26))) - VALUE(LEFT(Y26, FIND("-", Y26) - 1)) + 1),1),1)</f>
        <v>60</v>
      </c>
      <c r="AA62" s="117">
        <f t="shared" ref="AA62:AA66" si="259">if(countif($C$89:$SK$97,AB26)=0,$A62,0)*if($A$2,IF(left(AC26,2)="5-",1/(VALUE(RIGHT(AC26, LEN(AC26) - FIND("-", AC26))) - VALUE(LEFT(AC26, FIND("-", AC26) - 1)) + 1),1),1)</f>
        <v>60</v>
      </c>
      <c r="AE62" s="117">
        <f t="shared" ref="AE62:AE66" si="260">if(countif($C$89:$SK$97,AF26)=0,$A62,0)*if($A$2,IF(left(AG26,2)="5-",1/(VALUE(RIGHT(AG26, LEN(AG26) - FIND("-", AG26))) - VALUE(LEFT(AG26, FIND("-", AG26) - 1)) + 1),1),1)</f>
        <v>60</v>
      </c>
      <c r="AI62" s="117">
        <f t="shared" ref="AI62:AI66" si="261">if(countif($C$89:$SK$97,AJ26)=0,$A62,0)*if($A$2,IF(left(AK26,2)="5-",1/(VALUE(RIGHT(AK26, LEN(AK26) - FIND("-", AK26))) - VALUE(LEFT(AK26, FIND("-", AK26) - 1)) + 1),1),1)</f>
        <v>60</v>
      </c>
      <c r="AM62" s="117">
        <f t="shared" ref="AM62:AM66" si="262">if(countif($C$89:$SK$97,AN26)=0,$A62,0)*if($A$2,IF(left(AO26,2)="5-",1/(VALUE(RIGHT(AO26, LEN(AO26) - FIND("-", AO26))) - VALUE(LEFT(AO26, FIND("-", AO26) - 1)) + 1),1),1)</f>
        <v>60</v>
      </c>
      <c r="AQ62" s="117">
        <f t="shared" ref="AQ62:AQ66" si="263">if(countif($C$89:$SK$97,AR26)=0,$A62,0)*if($A$2,IF(left(AS26,2)="5-",1/(VALUE(RIGHT(AS26, LEN(AS26) - FIND("-", AS26))) - VALUE(LEFT(AS26, FIND("-", AS26) - 1)) + 1),1),1)</f>
        <v>60</v>
      </c>
      <c r="AU62" s="117">
        <f t="shared" ref="AU62:AU66" si="264">if(countif($C$89:$SK$97,AV26)=0,$A62,0)*if($A$2,IF(left(AW26,2)="5-",1/(VALUE(RIGHT(AW26, LEN(AW26) - FIND("-", AW26))) - VALUE(LEFT(AW26, FIND("-", AW26) - 1)) + 1),1),1)</f>
        <v>60</v>
      </c>
      <c r="AY62" s="117">
        <f t="shared" ref="AY62:AY66" si="265">if(countif($C$89:$SK$97,AZ26)=0,$A62,0)*if($A$2,IF(left(BA26,2)="5-",1/(VALUE(RIGHT(BA26, LEN(BA26) - FIND("-", BA26))) - VALUE(LEFT(BA26, FIND("-", BA26) - 1)) + 1),1),1)</f>
        <v>60</v>
      </c>
      <c r="BC62" s="117">
        <f t="shared" ref="BC62:BC66" si="266">if(countif($C$89:$SK$97,BD26)=0,$A62,0)*if($A$2,IF(left(BE26,2)="5-",1/(VALUE(RIGHT(BE26, LEN(BE26) - FIND("-", BE26))) - VALUE(LEFT(BE26, FIND("-", BE26) - 1)) + 1),1),1)</f>
        <v>60</v>
      </c>
      <c r="BG62" s="117">
        <f t="shared" ref="BG62:BG66" si="267">if(countif($C$89:$SK$97,BH26)=0,$A62,0)*if($A$2,IF(left(BI26,2)="5-",1/(VALUE(RIGHT(BI26, LEN(BI26) - FIND("-", BI26))) - VALUE(LEFT(BI26, FIND("-", BI26) - 1)) + 1),1),1)</f>
        <v>60</v>
      </c>
      <c r="BK62" s="117">
        <f t="shared" ref="BK62:BK66" si="268">if(countif($C$89:$SK$97,BL26)=0,$A62,0)*if($A$2,IF(left(BM26,2)="5-",1/(VALUE(RIGHT(BM26, LEN(BM26) - FIND("-", BM26))) - VALUE(LEFT(BM26, FIND("-", BM26) - 1)) + 1),1),1)</f>
        <v>60</v>
      </c>
      <c r="BO62" s="117">
        <f t="shared" ref="BO62:BO66" si="269">if(countif($C$89:$SK$97,BP26)=0,$A62,0)*if($A$2,IF(left(BQ26,2)="5-",1/(VALUE(RIGHT(BQ26, LEN(BQ26) - FIND("-", BQ26))) - VALUE(LEFT(BQ26, FIND("-", BQ26) - 1)) + 1),1),1)</f>
        <v>60</v>
      </c>
      <c r="BS62" s="118">
        <f t="shared" ref="BS62:BS66" si="270">if(countif($C$89:$SK$97,BT26)=0,$A62,0)*if($A$2,IF(left(BU26,2)="5-",1/(VALUE(RIGHT(BU26, LEN(BU26) - FIND("-", BU26))) - VALUE(LEFT(BU26, FIND("-", BU26) - 1)) + 1),1),1)</f>
        <v>60</v>
      </c>
      <c r="BT62" s="119"/>
      <c r="BU62" s="119"/>
      <c r="BV62" s="120"/>
      <c r="BW62" s="117">
        <f t="shared" ref="BW62:BW66" si="271">if(countif($C$89:$SK$97,BX26)=0,$A62,0)*if($A$2,IF(left(BY26,2)="5-",1/(VALUE(RIGHT(BY26, LEN(BY26) - FIND("-", BY26))) - VALUE(LEFT(BY26, FIND("-", BY26) - 1)) + 1),1),1)</f>
        <v>60</v>
      </c>
      <c r="CA62" s="117">
        <f t="shared" ref="CA62:CA66" si="272">if(countif($C$89:$SK$97,CB26)=0,$A62,0)*if($A$2,IF(left(CC26,2)="5-",1/(VALUE(RIGHT(CC26, LEN(CC26) - FIND("-", CC26))) - VALUE(LEFT(CC26, FIND("-", CC26) - 1)) + 1),1),1)</f>
        <v>60</v>
      </c>
      <c r="CE62" s="117">
        <f t="shared" ref="CE62:CE66" si="273">if(countif($C$89:$SK$97,CF26)=0,$A62,0)*if($A$2,IF(left(CG26,2)="5-",1/(VALUE(RIGHT(CG26, LEN(CG26) - FIND("-", CG26))) - VALUE(LEFT(CG26, FIND("-", CG26) - 1)) + 1),1),1)</f>
        <v>60</v>
      </c>
      <c r="CI62" s="117">
        <f t="shared" ref="CI62:CI66" si="274">if(countif($C$89:$SK$97,CJ26)=0,$A62,0)*if($A$2,IF(left(CK26,2)="5-",1/(VALUE(RIGHT(CK26, LEN(CK26) - FIND("-", CK26))) - VALUE(LEFT(CK26, FIND("-", CK26) - 1)) + 1),1),1)</f>
        <v>60</v>
      </c>
      <c r="CM62" s="117">
        <f t="shared" ref="CM62:CM66" si="275">if(countif($C$89:$SK$97,CN26)=0,$A62,0)*if($A$2,IF(left(CO26,2)="5-",1/(VALUE(RIGHT(CO26, LEN(CO26) - FIND("-", CO26))) - VALUE(LEFT(CO26, FIND("-", CO26) - 1)) + 1),1),1)</f>
        <v>60</v>
      </c>
      <c r="CQ62" s="117">
        <f t="shared" ref="CQ62:CQ66" si="276">if(countif($C$89:$SK$97,CR26)=0,$A62,0)*if($A$2,IF(left(CS26,2)="5-",1/(VALUE(RIGHT(CS26, LEN(CS26) - FIND("-", CS26))) - VALUE(LEFT(CS26, FIND("-", CS26) - 1)) + 1),1),1)</f>
        <v>60</v>
      </c>
      <c r="CR62" s="121"/>
      <c r="CS62" s="121"/>
      <c r="CU62" s="117">
        <f t="shared" ref="CU62:CU66" si="277">if(countif($C$89:$SK$97,CV26)=0,$A62,0)*if($A$2,IF(left(CW26,2)="5-",1/(VALUE(RIGHT(CW26, LEN(CW26) - FIND("-", CW26))) - VALUE(LEFT(CW26, FIND("-", CW26) - 1)) + 1),1),1)</f>
        <v>60</v>
      </c>
      <c r="CV62" s="121"/>
      <c r="CW62" s="121"/>
      <c r="CY62" s="117">
        <f t="shared" ref="CY62:CY66" si="278">if(countif($C$89:$SK$97,CZ26)=0,$A62,0)*if($A$2,IF(left(DA26,2)="5-",1/(VALUE(RIGHT(DA26, LEN(DA26) - FIND("-", DA26))) - VALUE(LEFT(DA26, FIND("-", DA26) - 1)) + 1),1),1)</f>
        <v>60</v>
      </c>
      <c r="CZ62" s="122"/>
      <c r="DA62" s="122"/>
      <c r="DC62" s="117">
        <f t="shared" ref="DC62:DC66" si="279">if(countif($C$89:$SK$97,DD26)=0,$A62,0)*if($A$2,IF(left(DE26,2)="5-",1/(VALUE(RIGHT(DE26, LEN(DE26) - FIND("-", DE26))) - VALUE(LEFT(DE26, FIND("-", DE26) - 1)) + 1),1),1)</f>
        <v>60</v>
      </c>
      <c r="DD62" s="122"/>
      <c r="DE62" s="122"/>
      <c r="DG62" s="118">
        <f t="shared" ref="DG62:DG66" si="280">if(countif($C$89:$SK$97,DH26)=0,$A62,0)*if($A$2,IF(left(DI26,2)="5-",1/(VALUE(RIGHT(DI26, LEN(DI26) - FIND("-", DI26))) - VALUE(LEFT(DI26, FIND("-", DI26) - 1)) + 1),1),1)</f>
        <v>60</v>
      </c>
      <c r="DH62" s="119"/>
      <c r="DI62" s="119"/>
      <c r="DJ62" s="123"/>
      <c r="DK62" s="117">
        <f t="shared" ref="DK62:DK66" si="281">if(countif($C$89:$SK$97,DL26)=0,$A62,0)*if($A$2,IF(left(DM26,2)="5-",1/(VALUE(RIGHT(DM26, LEN(DM26) - FIND("-", DM26))) - VALUE(LEFT(DM26, FIND("-", DM26) - 1)) + 1),1),1)</f>
        <v>60</v>
      </c>
      <c r="DL62" s="121"/>
      <c r="DM62" s="121"/>
      <c r="DO62" s="117">
        <f t="shared" ref="DO62:DO66" si="282">if(countif($C$89:$SK$97,DP26)=0,$A62,0)*if($A$2,IF(left(DQ26,2)="5-",1/(VALUE(RIGHT(DQ26, LEN(DQ26) - FIND("-", DQ26))) - VALUE(LEFT(DQ26, FIND("-", DQ26) - 1)) + 1),1),1)</f>
        <v>60</v>
      </c>
      <c r="DP62" s="122"/>
      <c r="DQ62" s="122"/>
      <c r="DS62" s="117">
        <f t="shared" ref="DS62:DS66" si="283">if(countif($C$89:$SK$97,DT26)=0,$A62,0)*if($A$2,IF(left(DU26,2)="5-",1/(VALUE(RIGHT(DU26, LEN(DU26) - FIND("-", DU26))) - VALUE(LEFT(DU26, FIND("-", DU26) - 1)) + 1),1),1)</f>
        <v>60</v>
      </c>
      <c r="DT62" s="121"/>
      <c r="DU62" s="121"/>
      <c r="DW62" s="117">
        <f t="shared" ref="DW62:DW66" si="284">if(countif($C$89:$SK$97,DX26)=0,$A62,0)*if($A$2,IF(left(DY26,2)="5-",1/(VALUE(RIGHT(DY26, LEN(DY26) - FIND("-", DY26))) - VALUE(LEFT(DY26, FIND("-", DY26) - 1)) + 1),1),1)</f>
        <v>60</v>
      </c>
      <c r="DX62" s="121"/>
      <c r="DY62" s="121"/>
      <c r="EA62" s="117">
        <f t="shared" ref="EA62:EA66" si="285">if(countif($C$89:$SK$97,EB26)=0,$A62,0)*if($A$2,IF(left(EC26,2)="5-",1/(VALUE(RIGHT(EC26, LEN(EC26) - FIND("-", EC26))) - VALUE(LEFT(EC26, FIND("-", EC26) - 1)) + 1),1),1)</f>
        <v>60</v>
      </c>
      <c r="EB62" s="121"/>
      <c r="EC62" s="121"/>
      <c r="EE62" s="117">
        <f t="shared" ref="EE62:EE66" si="286">if(countif($C$89:$SK$97,EF26)=0,$A62,0)*if($A$2,IF(left(EG26,2)="5-",1/(VALUE(RIGHT(EG26, LEN(EG26) - FIND("-", EG26))) - VALUE(LEFT(EG26, FIND("-", EG26) - 1)) + 1),1),1)</f>
        <v>60</v>
      </c>
      <c r="EF62" s="122"/>
      <c r="EG62" s="122"/>
      <c r="EI62" s="117">
        <f t="shared" ref="EI62:EI66" si="287">if(countif($C$89:$SK$97,EJ26)=0,$A62,0)*if($A$2,IF(left(EK26,2)="5-",1/(VALUE(RIGHT(EK26, LEN(EK26) - FIND("-", EK26))) - VALUE(LEFT(EK26, FIND("-", EK26) - 1)) + 1),1),1)</f>
        <v>60</v>
      </c>
      <c r="EJ62" s="122"/>
      <c r="EK62" s="122"/>
      <c r="EM62" s="117">
        <f t="shared" ref="EM62:EM66" si="288">if(countif($C$89:$SK$97,EN26)=0,$A62,0)*if($A$2,IF(left(EO26,2)="5-",1/(VALUE(RIGHT(EO26, LEN(EO26) - FIND("-", EO26))) - VALUE(LEFT(EO26, FIND("-", EO26) - 1)) + 1),1),1)</f>
        <v>60</v>
      </c>
      <c r="EN62" s="122"/>
      <c r="EO62" s="122"/>
      <c r="EQ62" s="117">
        <f t="shared" ref="EQ62:EQ66" si="289">if(countif($C$89:$SK$97,ER26)=0,$A62,0)*if($A$2,IF(left(ES26,2)="5-",1/(VALUE(RIGHT(ES26, LEN(ES26) - FIND("-", ES26))) - VALUE(LEFT(ES26, FIND("-", ES26) - 1)) + 1),1),1)</f>
        <v>60</v>
      </c>
      <c r="ER62" s="122"/>
      <c r="ES62" s="122"/>
      <c r="EU62" s="117">
        <f t="shared" ref="EU62:EU66" si="290">if(countif($C$89:$SK$97,EV26)=0,$A62,0)*if($A$2,IF(left(EW26,2)="5-",1/(VALUE(RIGHT(EW26, LEN(EW26) - FIND("-", EW26))) - VALUE(LEFT(EW26, FIND("-", EW26) - 1)) + 1),1),1)</f>
        <v>60</v>
      </c>
      <c r="EV62" s="121"/>
      <c r="EW62" s="121"/>
      <c r="EY62" s="117">
        <f t="shared" ref="EY62:EY66" si="291">if(countif($C$89:$SK$97,EZ26)=0,$A62,0)*if($A$2,IF(left(FA26,2)="5-",1/(VALUE(RIGHT(FA26, LEN(FA26) - FIND("-", FA26))) - VALUE(LEFT(FA26, FIND("-", FA26) - 1)) + 1),1),1)</f>
        <v>60</v>
      </c>
      <c r="EZ62" s="122"/>
      <c r="FA62" s="122"/>
      <c r="FC62" s="117">
        <f t="shared" ref="FC62:FC66" si="292">if(countif($C$89:$SK$97,FD26)=0,$A62,0)*if($A$2,IF(left(FE26,2)="5-",1/(VALUE(RIGHT(FE26, LEN(FE26) - FIND("-", FE26))) - VALUE(LEFT(FE26, FIND("-", FE26) - 1)) + 1),1),1)</f>
        <v>60</v>
      </c>
      <c r="FD62" s="122"/>
      <c r="FE62" s="122"/>
      <c r="FG62" s="117">
        <f t="shared" ref="FG62:FG66" si="293">if(countif($C$89:$SK$97,FH26)=0,$A62,0)*if($A$2,IF(left(FI26,2)="5-",1/(VALUE(RIGHT(FI26, LEN(FI26) - FIND("-", FI26))) - VALUE(LEFT(FI26, FIND("-", FI26) - 1)) + 1),1),1)</f>
        <v>60</v>
      </c>
      <c r="FH62" s="121"/>
      <c r="FI62" s="121"/>
      <c r="FK62" s="117">
        <f t="shared" ref="FK62:FK66" si="294">if(countif($C$89:$SK$97,FL26)=0,$A62,0)*if($A$2,IF(left(FM26,2)="5-",1/(VALUE(RIGHT(FM26, LEN(FM26) - FIND("-", FM26))) - VALUE(LEFT(FM26, FIND("-", FM26) - 1)) + 1),1),1)</f>
        <v>60</v>
      </c>
      <c r="FL62" s="121"/>
      <c r="FM62" s="121"/>
      <c r="FO62" s="117">
        <f t="shared" ref="FO62:FO66" si="295">if(countif($C$89:$SK$97,FP26)=0,$A62,0)*if($A$2,IF(left(FQ26,2)="5-",1/(VALUE(RIGHT(FQ26, LEN(FQ26) - FIND("-", FQ26))) - VALUE(LEFT(FQ26, FIND("-", FQ26) - 1)) + 1),1),1)</f>
        <v>60</v>
      </c>
      <c r="FP62" s="121"/>
      <c r="FQ62" s="121"/>
      <c r="FS62" s="117">
        <f t="shared" ref="FS62:FS66" si="296">if(countif($C$89:$SK$97,FT26)=0,$A62,0)*if($A$2,IF(left(FU26,2)="5-",1/(VALUE(RIGHT(FU26, LEN(FU26) - FIND("-", FU26))) - VALUE(LEFT(FU26, FIND("-", FU26) - 1)) + 1),1),1)</f>
        <v>60</v>
      </c>
      <c r="FT62" s="122"/>
      <c r="FU62" s="122"/>
      <c r="FW62" s="117">
        <f t="shared" ref="FW62:FW66" si="297">if(countif($C$89:$SK$97,FX26)=0,$A62,0)*if($A$2,IF(left(FY26,2)="5-",1/(VALUE(RIGHT(FY26, LEN(FY26) - FIND("-", FY26))) - VALUE(LEFT(FY26, FIND("-", FY26) - 1)) + 1),1),1)</f>
        <v>60</v>
      </c>
      <c r="FX62" s="121"/>
      <c r="FY62" s="121"/>
      <c r="GA62" s="117">
        <f t="shared" ref="GA62:GA66" si="298">if(countif($C$89:$SK$97,GB26)=0,$A62,0)*if($A$2,IF(left(GC26,2)="5-",1/(VALUE(RIGHT(GC26, LEN(GC26) - FIND("-", GC26))) - VALUE(LEFT(GC26, FIND("-", GC26) - 1)) + 1),1),1)</f>
        <v>60</v>
      </c>
      <c r="GB62" s="121"/>
      <c r="GC62" s="121"/>
      <c r="GE62" s="117">
        <f t="shared" ref="GE62:GE66" si="299">if(countif($C$89:$SK$97,GF26)=0,$A62,0)*if($A$2,IF(left(GG26,2)="5-",1/(VALUE(RIGHT(GG26, LEN(GG26) - FIND("-", GG26))) - VALUE(LEFT(GG26, FIND("-", GG26) - 1)) + 1),1),1)</f>
        <v>60</v>
      </c>
      <c r="GF62" s="122"/>
      <c r="GG62" s="122"/>
      <c r="GI62" s="117">
        <f t="shared" ref="GI62:GI66" si="300">if(countif($C$89:$SK$97,GJ26)=0,$A62,0)*if($A$2,IF(left(GK26,2)="5-",1/(VALUE(RIGHT(GK26, LEN(GK26) - FIND("-", GK26))) - VALUE(LEFT(GK26, FIND("-", GK26) - 1)) + 1),1),1)</f>
        <v>60</v>
      </c>
      <c r="GJ62" s="122"/>
      <c r="GK62" s="122"/>
      <c r="GM62" s="117">
        <f t="shared" ref="GM62:GM66" si="301">if(countif($C$89:$SK$97,GN26)=0,$A62,0)*if($A$2,IF(left(GO26,2)="5-",1/(VALUE(RIGHT(GO26, LEN(GO26) - FIND("-", GO26))) - VALUE(LEFT(GO26, FIND("-", GO26) - 1)) + 1),1),1)</f>
        <v>60</v>
      </c>
      <c r="GN62" s="121"/>
      <c r="GO62" s="121"/>
      <c r="GQ62" s="117">
        <f t="shared" ref="GQ62:GQ66" si="302">if(countif($C$89:$SK$97,GR26)=0,$A62,0)*if($A$2,IF(left(GS26,2)="5-",1/(VALUE(RIGHT(GS26, LEN(GS26) - FIND("-", GS26))) - VALUE(LEFT(GS26, FIND("-", GS26) - 1)) + 1),1),1)</f>
        <v>60</v>
      </c>
      <c r="GR62" s="121"/>
      <c r="GS62" s="121"/>
      <c r="GU62" s="117">
        <f t="shared" ref="GU62:GU66" si="303">if(countif($C$89:$SK$97,GV26)=0,$A62,0)*if($A$2,IF(left(GW26,2)="5-",1/(VALUE(RIGHT(GW26, LEN(GW26) - FIND("-", GW26))) - VALUE(LEFT(GW26, FIND("-", GW26) - 1)) + 1),1),1)</f>
        <v>60</v>
      </c>
      <c r="GV62" s="121"/>
      <c r="GW62" s="121"/>
      <c r="GY62" s="117">
        <f t="shared" ref="GY62:GY66" si="304">if(countif($C$89:$SK$97,GZ26)=0,$A62,0)*if($A$2,IF(left(HA26,2)="5-",1/(VALUE(RIGHT(HA26, LEN(HA26) - FIND("-", HA26))) - VALUE(LEFT(HA26, FIND("-", HA26) - 1)) + 1),1),1)</f>
        <v>60</v>
      </c>
      <c r="GZ62" s="121"/>
      <c r="HA62" s="121"/>
      <c r="HC62" s="117">
        <f t="shared" ref="HC62:HC66" si="305">if(countif($C$89:$SK$97,HD26)=0,$A62,0)*if($A$2,IF(left(HE26,2)="5-",1/(VALUE(RIGHT(HE26, LEN(HE26) - FIND("-", HE26))) - VALUE(LEFT(HE26, FIND("-", HE26) - 1)) + 1),1),1)</f>
        <v>60</v>
      </c>
      <c r="HD62" s="124"/>
      <c r="HE62" s="124"/>
      <c r="HG62" s="117">
        <f t="shared" ref="HG62:HG66" si="306">if(countif($C$89:$SK$97,HH26)=0,$A62,0)*if($A$2,IF(left(HI26,2)="5-",1/(VALUE(RIGHT(HI26, LEN(HI26) - FIND("-", HI26))) - VALUE(LEFT(HI26, FIND("-", HI26) - 1)) + 1),1),1)</f>
        <v>60</v>
      </c>
      <c r="HH62" s="121"/>
      <c r="HI62" s="121"/>
      <c r="HJ62" s="125"/>
      <c r="HK62" s="117">
        <f t="shared" ref="HK62:HK66" si="307">if(countif($C$89:$SK$97,HL26)=0,$A62,0)*if($A$2,IF(left(HM26,2)="5-",1/(VALUE(RIGHT(HM26, LEN(HM26) - FIND("-", HM26))) - VALUE(LEFT(HM26, FIND("-", HM26) - 1)) + 1),1),1)</f>
        <v>60</v>
      </c>
      <c r="HL62" s="121"/>
      <c r="HM62" s="121"/>
      <c r="HN62" s="125"/>
      <c r="HO62" s="117">
        <f t="shared" ref="HO62:HO66" si="308">if(countif($C$89:$SK$97,HP26)=0,$A62,0)*if($A$2,IF(left(HQ26,2)="5-",1/(VALUE(RIGHT(HQ26, LEN(HQ26) - FIND("-", HQ26))) - VALUE(LEFT(HQ26, FIND("-", HQ26) - 1)) + 1),1),1)</f>
        <v>60</v>
      </c>
      <c r="HP62" s="121"/>
      <c r="HQ62" s="121"/>
      <c r="HR62" s="125"/>
      <c r="HS62" s="118">
        <f t="shared" ref="HS62:HS66" si="309">if(countif($C$89:$SK$97,HT26)=0,$A62,0)*if($A$2,IF(left(HU26,2)="5-",1/(VALUE(RIGHT(HU26, LEN(HU26) - FIND("-", HU26))) - VALUE(LEFT(HU26, FIND("-", HU26) - 1)) + 1),1),1)</f>
        <v>60</v>
      </c>
      <c r="HT62" s="119"/>
      <c r="HU62" s="119"/>
      <c r="HV62" s="123"/>
      <c r="HW62" s="117">
        <f t="shared" ref="HW62:HW66" si="310">if(countif($C$89:$SK$97,HX26)=0,$A62,0)*if($A$2,IF(left(HY26,2)="5-",1/(VALUE(RIGHT(HY26, LEN(HY26) - FIND("-", HY26))) - VALUE(LEFT(HY26, FIND("-", HY26) - 1)) + 1),1),1)</f>
        <v>60</v>
      </c>
      <c r="HX62" s="121"/>
      <c r="HY62" s="121"/>
      <c r="HZ62" s="125"/>
      <c r="IA62" s="117">
        <f t="shared" ref="IA62:IA66" si="311">if(countif($C$89:$SK$97,IB26)=0,$A62,0)*if($A$2,IF(left(IC26,2)="5-",1/(VALUE(RIGHT(IC26, LEN(IC26) - FIND("-", IC26))) - VALUE(LEFT(IC26, FIND("-", IC26) - 1)) + 1),1),1)</f>
        <v>60</v>
      </c>
      <c r="IB62" s="121"/>
      <c r="IC62" s="121"/>
      <c r="ID62" s="125"/>
      <c r="IE62" s="117">
        <f t="shared" ref="IE62:IE66" si="312">if(countif($C$89:$SK$97,IF26)=0,$A62,0)*if($A$2,IF(left(IG26,2)="5-",1/(VALUE(RIGHT(IG26, LEN(IG26) - FIND("-", IG26))) - VALUE(LEFT(IG26, FIND("-", IG26) - 1)) + 1),1),1)</f>
        <v>60</v>
      </c>
      <c r="IF62" s="121"/>
      <c r="IG62" s="121"/>
      <c r="IH62" s="125"/>
      <c r="II62" s="117">
        <f t="shared" ref="II62:II66" si="313">if(countif($C$89:$SK$97,IJ26)=0,$A62,0)*if($A$2,IF(left(IK26,2)="5-",1/(VALUE(RIGHT(IK26, LEN(IK26) - FIND("-", IK26))) - VALUE(LEFT(IK26, FIND("-", IK26) - 1)) + 1),1),1)</f>
        <v>60</v>
      </c>
      <c r="IJ62" s="121"/>
      <c r="IK62" s="121"/>
      <c r="IL62" s="125"/>
      <c r="IM62" s="117">
        <f t="shared" ref="IM62:IM66" si="314">if(countif($C$89:$SK$97,IN26)=0,$A62,0)*if($A$2,IF(left(IO26,2)="5-",1/(VALUE(RIGHT(IO26, LEN(IO26) - FIND("-", IO26))) - VALUE(LEFT(IO26, FIND("-", IO26) - 1)) + 1),1),1)</f>
        <v>60</v>
      </c>
      <c r="IN62" s="121"/>
      <c r="IO62" s="121"/>
      <c r="IP62" s="125"/>
      <c r="IQ62" s="117">
        <f t="shared" ref="IQ62:IQ66" si="315">if(countif($C$89:$SK$97,IR26)=0,$A62,0)*if($A$2,IF(left(IS26,2)="5-",1/(VALUE(RIGHT(IS26, LEN(IS26) - FIND("-", IS26))) - VALUE(LEFT(IS26, FIND("-", IS26) - 1)) + 1),1),1)</f>
        <v>60</v>
      </c>
      <c r="IR62" s="121"/>
      <c r="IS62" s="121"/>
      <c r="IU62" s="117">
        <f t="shared" ref="IU62:IU66" si="316">if(countif($C$89:$SK$97,IV26)=0,$A62,0)*if($A$2,IF(left(IW26,2)="5-",1/(VALUE(RIGHT(IW26, LEN(IW26) - FIND("-", IW26))) - VALUE(LEFT(IW26, FIND("-", IW26) - 1)) + 1),1),1)</f>
        <v>60</v>
      </c>
      <c r="IV62" s="122"/>
      <c r="IW62" s="122"/>
      <c r="IY62" s="117">
        <f t="shared" ref="IY62:IY66" si="317">if(countif($C$89:$SK$97,IZ26)=0,$A62,0)*if($A$2,IF(left(JA26,2)="5-",1/(VALUE(RIGHT(JA26, LEN(JA26) - FIND("-", JA26))) - VALUE(LEFT(JA26, FIND("-", JA26) - 1)) + 1),1),1)</f>
        <v>60</v>
      </c>
      <c r="IZ62" s="121"/>
      <c r="JA62" s="121"/>
      <c r="JC62" s="117">
        <f t="shared" ref="JC62:JC66" si="318">if(countif($C$89:$SK$97,JD26)=0,$A62,0)*if($A$2,IF(left(JE26,2)="5-",1/(VALUE(RIGHT(JE26, LEN(JE26) - FIND("-", JE26))) - VALUE(LEFT(JE26, FIND("-", JE26) - 1)) + 1),1),1)</f>
        <v>60</v>
      </c>
      <c r="JD62" s="121"/>
      <c r="JE62" s="121"/>
      <c r="JG62" s="117">
        <f t="shared" ref="JG62:JG66" si="319">if(countif($C$89:$SK$97,JH26)=0,$A62,0)*if($A$2,IF(left(JI26,2)="5-",1/(VALUE(RIGHT(JI26, LEN(JI26) - FIND("-", JI26))) - VALUE(LEFT(JI26, FIND("-", JI26) - 1)) + 1),1),1)</f>
        <v>60</v>
      </c>
      <c r="JH62" s="121"/>
      <c r="JI62" s="121"/>
      <c r="JK62" s="117">
        <f t="shared" ref="JK62:JK66" si="320">if(countif($C$89:$SK$97,JL26)=0,$A62,0)*if($A$2,IF(left(JM26,2)="5-",1/(VALUE(RIGHT(JM26, LEN(JM26) - FIND("-", JM26))) - VALUE(LEFT(JM26, FIND("-", JM26) - 1)) + 1),1),1)</f>
        <v>60</v>
      </c>
      <c r="JL62" s="121"/>
      <c r="JM62" s="121"/>
      <c r="JO62" s="117">
        <f t="shared" ref="JO62:JO66" si="321">if(countif($C$89:$SK$97,JP26)=0,$A62,0)*if($A$2,IF(left(JQ26,2)="5-",1/(VALUE(RIGHT(JQ26, LEN(JQ26) - FIND("-", JQ26))) - VALUE(LEFT(JQ26, FIND("-", JQ26) - 1)) + 1),1),1)</f>
        <v>60</v>
      </c>
      <c r="JP62" s="121"/>
      <c r="JQ62" s="121"/>
      <c r="JS62" s="117">
        <f t="shared" ref="JS62:JS66" si="322">if(countif($C$89:$SK$97,JT26)=0,$A62,0)*if($A$2,IF(left(JU26,2)="5-",1/(VALUE(RIGHT(JU26, LEN(JU26) - FIND("-", JU26))) - VALUE(LEFT(JU26, FIND("-", JU26) - 1)) + 1),1),1)</f>
        <v>60</v>
      </c>
      <c r="JT62" s="121"/>
      <c r="JU62" s="121"/>
      <c r="JW62" s="117">
        <f t="shared" ref="JW62:JW66" si="323">if(countif($C$89:$SK$97,JX26)=0,$A62,0)*if($A$2,IF(left(JY26,2)="5-",1/(VALUE(RIGHT(JY26, LEN(JY26) - FIND("-", JY26))) - VALUE(LEFT(JY26, FIND("-", JY26) - 1)) + 1),1),1)</f>
        <v>60</v>
      </c>
      <c r="JX62" s="121"/>
      <c r="JY62" s="121"/>
      <c r="KA62" s="117">
        <f t="shared" ref="KA62:KA66" si="324">if(countif($C$89:$SK$97,KB26)=0,$A62,0)*if($A$2,IF(left(KC26,2)="5-",1/(VALUE(RIGHT(KC26, LEN(KC26) - FIND("-", KC26))) - VALUE(LEFT(KC26, FIND("-", KC26) - 1)) + 1),1),1)</f>
        <v>60</v>
      </c>
      <c r="KB62" s="122"/>
      <c r="KC62" s="122"/>
      <c r="KE62" s="117">
        <f t="shared" ref="KE62:KE66" si="325">if(countif($C$89:$SK$97,KF26)=0,$A62,0)*if($A$2,IF(left(KG26,2)="5-",1/(VALUE(RIGHT(KG26, LEN(KG26) - FIND("-", KG26))) - VALUE(LEFT(KG26, FIND("-", KG26) - 1)) + 1),1),1)</f>
        <v>60</v>
      </c>
      <c r="KF62" s="122"/>
      <c r="KG62" s="122"/>
      <c r="KI62" s="117">
        <f t="shared" ref="KI62:KI66" si="326">if(countif($C$89:$SK$97,KJ26)=0,$A62,0)*if($A$2,IF(left(KK26,2)="5-",1/(VALUE(RIGHT(KK26, LEN(KK26) - FIND("-", KK26))) - VALUE(LEFT(KK26, FIND("-", KK26) - 1)) + 1),1),1)</f>
        <v>60</v>
      </c>
      <c r="KJ62" s="122"/>
      <c r="KK62" s="122"/>
      <c r="KM62" s="117">
        <f t="shared" ref="KM62:KM66" si="327">if(countif($C$89:$SK$97,KN26)=0,$A62,0)*if($A$2,IF(left(KO26,2)="5-",1/(VALUE(RIGHT(KO26, LEN(KO26) - FIND("-", KO26))) - VALUE(LEFT(KO26, FIND("-", KO26) - 1)) + 1),1),1)</f>
        <v>60</v>
      </c>
      <c r="KN62" s="122"/>
      <c r="KO62" s="122"/>
      <c r="KQ62" s="117">
        <f t="shared" ref="KQ62:KQ66" si="328">if(countif($C$89:$SK$97,KR26)=0,$A62,0)*if($A$2,IF(left(KS26,2)="5-",1/(VALUE(RIGHT(KS26, LEN(KS26) - FIND("-", KS26))) - VALUE(LEFT(KS26, FIND("-", KS26) - 1)) + 1),1),1)</f>
        <v>60</v>
      </c>
      <c r="KR62" s="122"/>
      <c r="KS62" s="122"/>
      <c r="KU62" s="117">
        <f t="shared" ref="KU62:KU66" si="329">if(countif($C$89:$SK$97,KV26)=0,$A62,0)*if($A$2,IF(left(KW26,2)="5-",1/(VALUE(RIGHT(KW26, LEN(KW26) - FIND("-", KW26))) - VALUE(LEFT(KW26, FIND("-", KW26) - 1)) + 1),1),1)</f>
        <v>60</v>
      </c>
      <c r="KV62" s="124"/>
      <c r="KW62" s="124"/>
      <c r="KY62" s="117">
        <f t="shared" ref="KY62:KY66" si="330">if(countif($C$89:$SK$97,KZ26)=0,$A62,0)*if($A$2,IF(left(LA26,2)="5-",1/(VALUE(RIGHT(LA26, LEN(LA26) - FIND("-", LA26))) - VALUE(LEFT(LA26, FIND("-", LA26) - 1)) + 1),1),1)</f>
        <v>60</v>
      </c>
      <c r="KZ62" s="124"/>
      <c r="LA62" s="124"/>
      <c r="LC62" s="117">
        <f t="shared" ref="LC62:LC66" si="331">if(countif($C$89:$SK$97,LD26)=0,$A62,0)*if($A$2,IF(left(LE26,2)="5-",1/(VALUE(RIGHT(LE26, LEN(LE26) - FIND("-", LE26))) - VALUE(LEFT(LE26, FIND("-", LE26) - 1)) + 1),1),1)</f>
        <v>60</v>
      </c>
      <c r="LD62" s="121"/>
      <c r="LE62" s="121"/>
      <c r="LG62" s="117">
        <f t="shared" ref="LG62:LG66" si="332">if(countif($C$89:$SK$97,LH26)=0,$A62,0)*if($A$2,IF(left(LI26,2)="5-",1/(VALUE(RIGHT(LI26, LEN(LI26) - FIND("-", LI26))) - VALUE(LEFT(LI26, FIND("-", LI26) - 1)) + 1),1),1)</f>
        <v>60</v>
      </c>
      <c r="LH62" s="121"/>
      <c r="LI62" s="121"/>
      <c r="LK62" s="117">
        <f t="shared" ref="LK62:LK66" si="333">if(countif($C$89:$SK$97,LL26)=0,$A62,0)*if($A$2,IF(left(LM26,2)="5-",1/(VALUE(RIGHT(LM26, LEN(LM26) - FIND("-", LM26))) - VALUE(LEFT(LM26, FIND("-", LM26) - 1)) + 1),1),1)</f>
        <v>60</v>
      </c>
      <c r="LL62" s="121"/>
      <c r="LM62" s="121"/>
      <c r="LO62" s="117">
        <f t="shared" ref="LO62:LO66" si="334">if(countif($C$89:$SK$97,LP26)=0,$A62,0)*if($A$2,IF(left(LQ26,2)="5-",1/(VALUE(RIGHT(LQ26, LEN(LQ26) - FIND("-", LQ26))) - VALUE(LEFT(LQ26, FIND("-", LQ26) - 1)) + 1),1),1)</f>
        <v>60</v>
      </c>
      <c r="LP62" s="121"/>
      <c r="LQ62" s="121"/>
      <c r="LS62" s="117">
        <f t="shared" ref="LS62:LS66" si="335">if(countif($C$89:$SK$97,LT26)=0,$A62,0)*if($A$2,IF(left(LU26,2)="5-",1/(VALUE(RIGHT(LU26, LEN(LU26) - FIND("-", LU26))) - VALUE(LEFT(LU26, FIND("-", LU26) - 1)) + 1),1),1)</f>
        <v>60</v>
      </c>
      <c r="LT62" s="121"/>
      <c r="LU62" s="121"/>
      <c r="LW62" s="117">
        <f t="shared" ref="LW62:LW66" si="336">if(countif($C$89:$SK$97,LX26)=0,$A62,0)*if($A$2,IF(left(LY26,2)="5-",1/(VALUE(RIGHT(LY26, LEN(LY26) - FIND("-", LY26))) - VALUE(LEFT(LY26, FIND("-", LY26) - 1)) + 1),1),1)</f>
        <v>60</v>
      </c>
      <c r="LX62" s="126"/>
      <c r="LY62" s="121"/>
      <c r="MA62" s="117">
        <f t="shared" ref="MA62:MA66" si="337">if(countif($C$89:$SK$97,MB26)=0,$A62,0)*if($A$2,IF(left(MC26,2)="5-",1/(VALUE(RIGHT(MC26, LEN(MC26) - FIND("-", MC26))) - VALUE(LEFT(MC26, FIND("-", MC26) - 1)) + 1),1),1)</f>
        <v>60</v>
      </c>
      <c r="MB62" s="121"/>
      <c r="MC62" s="121"/>
      <c r="ME62" s="117">
        <f t="shared" ref="ME62:ME66" si="338">if(countif($C$89:$SK$97,MF26)=0,$A62,0)*if($A$2,IF(left(MG26,2)="5-",1/(VALUE(RIGHT(MG26, LEN(MG26) - FIND("-", MG26))) - VALUE(LEFT(MG26, FIND("-", MG26) - 1)) + 1),1),1)</f>
        <v>60</v>
      </c>
      <c r="MF62" s="121"/>
      <c r="MG62" s="121"/>
      <c r="MI62" s="117">
        <f t="shared" ref="MI62:MI66" si="339">if(countif($C$89:$SK$97,MJ26)=0,$A62,0)*if($A$2,IF(left(MK26,2)="5-",1/(VALUE(RIGHT(MK26, LEN(MK26) - FIND("-", MK26))) - VALUE(LEFT(MK26, FIND("-", MK26) - 1)) + 1),1),1)</f>
        <v>60</v>
      </c>
      <c r="MJ62" s="121"/>
      <c r="MK62" s="121"/>
      <c r="MM62" s="117">
        <f t="shared" ref="MM62:MM66" si="340">if(countif($C$89:$SK$97,MN26)=0,$A62,0)*if($A$2,IF(left(MO26,2)="5-",1/(VALUE(RIGHT(MO26, LEN(MO26) - FIND("-", MO26))) - VALUE(LEFT(MO26, FIND("-", MO26) - 1)) + 1),1),1)</f>
        <v>60</v>
      </c>
      <c r="MN62" s="121"/>
      <c r="MO62" s="121"/>
      <c r="MQ62" s="117">
        <f t="shared" ref="MQ62:MQ66" si="341">if(countif($C$89:$SK$97,MR26)=0,$A62,0)*if($A$2,IF(left(MS26,2)="5-",1/(VALUE(RIGHT(MS26, LEN(MS26) - FIND("-", MS26))) - VALUE(LEFT(MS26, FIND("-", MS26) - 1)) + 1),1),1)</f>
        <v>60</v>
      </c>
      <c r="MR62" s="121"/>
      <c r="MS62" s="121"/>
      <c r="MU62" s="117">
        <f t="shared" ref="MU62:MU66" si="342">if(countif($C$89:$SK$97,MV26)=0,$A62,0)*if($A$2,IF(left(MW26,2)="5-",1/(VALUE(RIGHT(MW26, LEN(MW26) - FIND("-", MW26))) - VALUE(LEFT(MW26, FIND("-", MW26) - 1)) + 1),1),1)</f>
        <v>60</v>
      </c>
      <c r="MV62" s="121"/>
      <c r="MW62" s="121"/>
      <c r="MY62" s="117">
        <f t="shared" ref="MY62:MY66" si="343">if(countif($C$89:$SK$97,MZ26)=0,$A62,0)*if($A$2,IF(left(NA26,2)="5-",1/(VALUE(RIGHT(NA26, LEN(NA26) - FIND("-", NA26))) - VALUE(LEFT(NA26, FIND("-", NA26) - 1)) + 1),1),1)</f>
        <v>60</v>
      </c>
      <c r="MZ62" s="121"/>
      <c r="NA62" s="121"/>
      <c r="NC62" s="117">
        <f t="shared" ref="NC62:NC66" si="344">if(countif($C$89:$SK$97,ND26)=0,$A62,0)*if($A$2,IF(left(NE26,2)="5-",1/(VALUE(RIGHT(NE26, LEN(NE26) - FIND("-", NE26))) - VALUE(LEFT(NE26, FIND("-", NE26) - 1)) + 1),1),1)</f>
        <v>60</v>
      </c>
      <c r="ND62" s="121"/>
      <c r="NE62" s="121"/>
      <c r="NG62" s="117">
        <f t="shared" ref="NG62:NG66" si="345">if(countif($C$89:$SK$97,NH26)=0,$A62,0)*if($A$2,IF(left(NI26,2)="5-",1/(VALUE(RIGHT(NI26, LEN(NI26) - FIND("-", NI26))) - VALUE(LEFT(NI26, FIND("-", NI26) - 1)) + 1),1),1)</f>
        <v>60</v>
      </c>
      <c r="NH62" s="121"/>
      <c r="NI62" s="121"/>
      <c r="NK62" s="117">
        <f t="shared" ref="NK62:NK66" si="346">if(countif($C$89:$SK$97,NL26)=0,$A62,0)*if($A$2,IF(left(NM26,2)="5-",1/(VALUE(RIGHT(NM26, LEN(NM26) - FIND("-", NM26))) - VALUE(LEFT(NM26, FIND("-", NM26) - 1)) + 1),1),1)</f>
        <v>60</v>
      </c>
      <c r="NL62" s="121"/>
      <c r="NM62" s="121"/>
      <c r="NO62" s="117">
        <f t="shared" ref="NO62:NO66" si="347">if(countif($C$89:$SK$97,NP26)=0,$A62,0)*if($A$2,IF(left(NQ26,2)="5-",1/(VALUE(RIGHT(NQ26, LEN(NQ26) - FIND("-", NQ26))) - VALUE(LEFT(NQ26, FIND("-", NQ26) - 1)) + 1),1),1)</f>
        <v>60</v>
      </c>
      <c r="NP62" s="121"/>
      <c r="NQ62" s="121"/>
      <c r="NS62" s="117">
        <f t="shared" ref="NS62:NS66" si="348">if(countif($C$89:$SK$97,NT26)=0,$A62,0)*if($A$2,IF(left(NU26,2)="5-",1/(VALUE(RIGHT(NU26, LEN(NU26) - FIND("-", NU26))) - VALUE(LEFT(NU26, FIND("-", NU26) - 1)) + 1),1),1)</f>
        <v>60</v>
      </c>
      <c r="NT62" s="122"/>
      <c r="NU62" s="122"/>
      <c r="NW62" s="117">
        <f t="shared" ref="NW62:NW66" si="349">if(countif($C$89:$SK$97,NX26)=0,$A62,0)*if($A$2,IF(left(NY26,2)="5-",1/(VALUE(RIGHT(NY26, LEN(NY26) - FIND("-", NY26))) - VALUE(LEFT(NY26, FIND("-", NY26) - 1)) + 1),1),1)</f>
        <v>60</v>
      </c>
      <c r="NX62" s="121"/>
      <c r="NY62" s="121"/>
      <c r="OA62" s="117">
        <f t="shared" ref="OA62:OA66" si="350">if(countif($C$89:$SK$97,OB26)=0,$A62,0)*if($A$2,IF(left(OC26,2)="5-",1/(VALUE(RIGHT(OC26, LEN(OC26) - FIND("-", OC26))) - VALUE(LEFT(OC26, FIND("-", OC26) - 1)) + 1),1),1)</f>
        <v>60</v>
      </c>
      <c r="OB62" s="121"/>
      <c r="OC62" s="121"/>
      <c r="OE62" s="117">
        <f t="shared" ref="OE62:OE66" si="351">if(countif($C$89:$SK$97,OF26)=0,$A62,0)*if($A$2,IF(left(OG26,2)="5-",1/(VALUE(RIGHT(OG26, LEN(OG26) - FIND("-", OG26))) - VALUE(LEFT(OG26, FIND("-", OG26) - 1)) + 1),1),1)</f>
        <v>60</v>
      </c>
      <c r="OF62" s="121"/>
      <c r="OG62" s="121"/>
      <c r="OI62" s="117">
        <f t="shared" ref="OI62:OI66" si="352">if(countif($C$89:$SK$97,OJ26)=0,$A62,0)*if($A$2,IF(left(OK26,2)="5-",1/(VALUE(RIGHT(OK26, LEN(OK26) - FIND("-", OK26))) - VALUE(LEFT(OK26, FIND("-", OK26) - 1)) + 1),1),1)</f>
        <v>60</v>
      </c>
      <c r="OJ62" s="121"/>
      <c r="OK62" s="121"/>
      <c r="OM62" s="117">
        <f t="shared" ref="OM62:OM66" si="353">if(countif($C$89:$SK$97,ON26)=0,$A62,0)*if($A$2,IF(left(OO26,2)="5-",1/(VALUE(RIGHT(OO26, LEN(OO26) - FIND("-", OO26))) - VALUE(LEFT(OO26, FIND("-", OO26) - 1)) + 1),1),1)</f>
        <v>60</v>
      </c>
      <c r="ON62" s="121"/>
      <c r="OO62" s="121"/>
      <c r="OQ62" s="117">
        <f t="shared" ref="OQ62:OQ66" si="354">if(countif($C$89:$SK$97,OR26)=0,$A62,0)*if($A$2,IF(left(OS26,2)="5-",1/(VALUE(RIGHT(OS26, LEN(OS26) - FIND("-", OS26))) - VALUE(LEFT(OS26, FIND("-", OS26) - 1)) + 1),1),1)</f>
        <v>60</v>
      </c>
      <c r="OR62" s="121"/>
      <c r="OS62" s="121"/>
      <c r="OU62" s="117">
        <f t="shared" ref="OU62:OU66" si="355">if(countif($C$89:$SK$97,OV26)=0,$A62,0)*if($A$2,IF(left(OW26,2)="5-",1/(VALUE(RIGHT(OW26, LEN(OW26) - FIND("-", OW26))) - VALUE(LEFT(OW26, FIND("-", OW26) - 1)) + 1),1),1)</f>
        <v>60</v>
      </c>
      <c r="OV62" s="121"/>
      <c r="OW62" s="121"/>
      <c r="OX62" s="125"/>
      <c r="OY62" s="117">
        <f t="shared" ref="OY62:OY66" si="356">if(countif($C$89:$SK$97,OZ26)=0,$A62,0)*if($A$2,IF(left(PA26,2)="5-",1/(VALUE(RIGHT(PA26, LEN(PA26) - FIND("-", PA26))) - VALUE(LEFT(PA26, FIND("-", PA26) - 1)) + 1),1),1)</f>
        <v>60</v>
      </c>
      <c r="OZ62" s="121"/>
      <c r="PA62" s="121"/>
      <c r="PB62" s="125"/>
      <c r="PC62" s="117">
        <f t="shared" ref="PC62:PC66" si="357">if(countif($C$89:$SK$97,PD26)=0,$A62,0)*if($A$2,IF(left(PE26,2)="5-",1/(VALUE(RIGHT(PE26, LEN(PE26) - FIND("-", PE26))) - VALUE(LEFT(PE26, FIND("-", PE26) - 1)) + 1),1),1)</f>
        <v>60</v>
      </c>
      <c r="PD62" s="121"/>
      <c r="PE62" s="121"/>
      <c r="PG62" s="117">
        <f t="shared" ref="PG62:PG66" si="358">if(countif($C$89:$SK$97,PH26)=0,$A62,0)*if($A$2,IF(left(PI26,2)="5-",1/(VALUE(RIGHT(PI26, LEN(PI26) - FIND("-", PI26))) - VALUE(LEFT(PI26, FIND("-", PI26) - 1)) + 1),1),1)</f>
        <v>60</v>
      </c>
      <c r="PH62" s="121"/>
      <c r="PI62" s="121"/>
      <c r="PK62" s="117">
        <f t="shared" ref="PK62:PK66" si="359">if(countif($C$89:$SK$97,PL26)=0,$A62,0)*if($A$2,IF(left(PM26,2)="5-",1/(VALUE(RIGHT(PM26, LEN(PM26) - FIND("-", PM26))) - VALUE(LEFT(PM26, FIND("-", PM26) - 1)) + 1),1),1)</f>
        <v>60</v>
      </c>
      <c r="PL62" s="121"/>
      <c r="PM62" s="121"/>
      <c r="PO62" s="117">
        <f t="shared" ref="PO62:PO66" si="360">if(countif($C$89:$SK$97,PP26)=0,$A62,0)*if($A$2,IF(left(PQ26,2)="5-",1/(VALUE(RIGHT(PQ26, LEN(PQ26) - FIND("-", PQ26))) - VALUE(LEFT(PQ26, FIND("-", PQ26) - 1)) + 1),1),1)</f>
        <v>60</v>
      </c>
      <c r="PP62" s="121"/>
      <c r="PQ62" s="121"/>
      <c r="PS62" s="117">
        <f t="shared" ref="PS62:PS66" si="361">if(countif($C$89:$SK$97,PT26)=0,$A62,0)*if($A$2,IF(left(PU26,2)="5-",1/(VALUE(RIGHT(PU26, LEN(PU26) - FIND("-", PU26))) - VALUE(LEFT(PU26, FIND("-", PU26) - 1)) + 1),1),1)</f>
        <v>60</v>
      </c>
      <c r="PT62" s="121"/>
      <c r="PU62" s="121"/>
      <c r="PW62" s="117">
        <f t="shared" ref="PW62:PW66" si="362">if(countif($C$89:$SK$97,PX26)=0,$A62,0)*if($A$2,IF(left(PY26,2)="5-",1/(VALUE(RIGHT(PY26, LEN(PY26) - FIND("-", PY26))) - VALUE(LEFT(PY26, FIND("-", PY26) - 1)) + 1),1),1)</f>
        <v>60</v>
      </c>
      <c r="PX62" s="121"/>
      <c r="PY62" s="121"/>
      <c r="QA62" s="117">
        <f t="shared" ref="QA62:QA66" si="363">if(countif($C$89:$SK$97,QB26)=0,$A62,0)*if($A$2,IF(left(QC26,2)="5-",1/(VALUE(RIGHT(QC26, LEN(QC26) - FIND("-", QC26))) - VALUE(LEFT(QC26, FIND("-", QC26) - 1)) + 1),1),1)</f>
        <v>60</v>
      </c>
      <c r="QB62" s="121"/>
      <c r="QC62" s="121"/>
      <c r="QE62" s="117">
        <f t="shared" ref="QE62:QE66" si="364">if(countif($C$89:$SK$97,QF26)=0,$A62,0)*if($A$2,IF(left(QG26,2)="5-",1/(VALUE(RIGHT(QG26, LEN(QG26) - FIND("-", QG26))) - VALUE(LEFT(QG26, FIND("-", QG26) - 1)) + 1),1),1)</f>
        <v>60</v>
      </c>
      <c r="QF62" s="121"/>
      <c r="QG62" s="121"/>
      <c r="QI62" s="117">
        <f t="shared" ref="QI62:QI66" si="365">if(countif($C$89:$SK$97,QJ26)=0,$A62,0)*if($A$2,IF(left(QK26,2)="5-",1/(VALUE(RIGHT(QK26, LEN(QK26) - FIND("-", QK26))) - VALUE(LEFT(QK26, FIND("-", QK26) - 1)) + 1),1),1)</f>
        <v>60</v>
      </c>
      <c r="QJ62" s="121"/>
      <c r="QK62" s="121"/>
      <c r="QM62" s="117">
        <f t="shared" ref="QM62:QM66" si="366">if(countif($C$89:$SK$97,QN26)=0,$A62,0)*if($A$2,IF(left(QO26,2)="5-",1/(VALUE(RIGHT(QO26, LEN(QO26) - FIND("-", QO26))) - VALUE(LEFT(QO26, FIND("-", QO26) - 1)) + 1),1),1)</f>
        <v>60</v>
      </c>
      <c r="QN62" s="121"/>
      <c r="QO62" s="121"/>
      <c r="QQ62" s="117">
        <f t="shared" ref="QQ62:QQ66" si="367">if(countif($C$89:$SK$97,QR26)=0,$A62,0)*if($A$2,IF(left(QS26,2)="5-",1/(VALUE(RIGHT(QS26, LEN(QS26) - FIND("-", QS26))) - VALUE(LEFT(QS26, FIND("-", QS26) - 1)) + 1),1),1)</f>
        <v>60</v>
      </c>
      <c r="QR62" s="121"/>
      <c r="QS62" s="121"/>
      <c r="QU62" s="117">
        <f t="shared" ref="QU62:QU66" si="368">if(countif($C$89:$SK$97,QV26)=0,$A62,0)*if($A$2,IF(left(QW26,2)="5-",1/(VALUE(RIGHT(QW26, LEN(QW26) - FIND("-", QW26))) - VALUE(LEFT(QW26, FIND("-", QW26) - 1)) + 1),1),1)</f>
        <v>60</v>
      </c>
      <c r="QV62" s="121"/>
      <c r="QW62" s="121"/>
      <c r="QY62" s="117">
        <f t="shared" ref="QY62:QY66" si="369">if(countif($C$89:$SK$97,QZ26)=0,$A62,0)*if($A$2,IF(left(RA26,2)="5-",1/(VALUE(RIGHT(RA26, LEN(RA26) - FIND("-", RA26))) - VALUE(LEFT(RA26, FIND("-", RA26) - 1)) + 1),1),1)</f>
        <v>60</v>
      </c>
      <c r="QZ62" s="121"/>
      <c r="RA62" s="121"/>
      <c r="RC62" s="117">
        <f t="shared" ref="RC62:RC66" si="370">if(countif($C$89:$SK$97,RD26)=0,$A62,0)*if($A$2,IF(left(RE26,2)="5-",1/(VALUE(RIGHT(RE26, LEN(RE26) - FIND("-", RE26))) - VALUE(LEFT(RE26, FIND("-", RE26) - 1)) + 1),1),1)</f>
        <v>60</v>
      </c>
      <c r="RD62" s="121"/>
      <c r="RE62" s="121"/>
      <c r="RG62" s="117">
        <f t="shared" ref="RG62:RG66" si="371">if(countif($C$89:$SK$97,RH26)=0,$A62,0)*if($A$2,IF(left(RI26,2)="5-",1/(VALUE(RIGHT(RI26, LEN(RI26) - FIND("-", RI26))) - VALUE(LEFT(RI26, FIND("-", RI26) - 1)) + 1),1),1)</f>
        <v>60</v>
      </c>
      <c r="RH62" s="121"/>
      <c r="RI62" s="121"/>
      <c r="RK62" s="117">
        <f t="shared" ref="RK62:RK66" si="372">if(countif($C$89:$SK$97,RL26)=0,$A62,0)*if($A$2,IF(left(RM26,2)="5-",1/(VALUE(RIGHT(RM26, LEN(RM26) - FIND("-", RM26))) - VALUE(LEFT(RM26, FIND("-", RM26) - 1)) + 1),1),1)</f>
        <v>60</v>
      </c>
      <c r="RL62" s="121"/>
      <c r="RM62" s="121"/>
      <c r="RO62" s="117">
        <f t="shared" ref="RO62:RO66" si="373">if(countif($C$89:$SK$97,RP26)=0,$A62,0)*if($A$2,IF(left(RQ26,2)="5-",1/(VALUE(RIGHT(RQ26, LEN(RQ26) - FIND("-", RQ26))) - VALUE(LEFT(RQ26, FIND("-", RQ26) - 1)) + 1),1),1)</f>
        <v>60</v>
      </c>
      <c r="RP62" s="121"/>
      <c r="RQ62" s="121"/>
      <c r="RS62" s="117">
        <f t="shared" ref="RS62:RS66" si="374">if(countif($C$89:$SK$97,RT26)=0,$A62,0)*if($A$2,IF(left(RU26,2)="5-",1/(VALUE(RIGHT(RU26, LEN(RU26) - FIND("-", RU26))) - VALUE(LEFT(RU26, FIND("-", RU26) - 1)) + 1),1),1)</f>
        <v>60</v>
      </c>
      <c r="RT62" s="121"/>
      <c r="RU62" s="121"/>
      <c r="RW62" s="117">
        <f t="shared" ref="RW62:RW66" si="375">if(countif($C$89:$SK$97,RX26)=0,$A62,0)*if($A$2,IF(left(RY26,2)="5-",1/(VALUE(RIGHT(RY26, LEN(RY26) - FIND("-", RY26))) - VALUE(LEFT(RY26, FIND("-", RY26) - 1)) + 1),1),1)</f>
        <v>60</v>
      </c>
      <c r="RX62" s="121"/>
      <c r="RY62" s="121"/>
      <c r="SA62" s="117">
        <f t="shared" ref="SA62:SA66" si="376">if(countif($C$89:$SK$97,SB26)=0,$A62,0)*if($A$2,IF(left(SC26,2)="5-",1/(VALUE(RIGHT(SC26, LEN(SC26) - FIND("-", SC26))) - VALUE(LEFT(SC26, FIND("-", SC26) - 1)) + 1),1),1)</f>
        <v>60</v>
      </c>
      <c r="SB62" s="121"/>
      <c r="SC62" s="121"/>
      <c r="SE62" s="117">
        <f t="shared" ref="SE62:SE66" si="377">if(countif($C$89:$SK$97,SF26)=0,$A62,0)*if($A$2,IF(left(#REF!,2)="5-",1/(VALUE(RIGHT(#REF!, LEN(#REF!) - FIND("-", #REF!))) - VALUE(LEFT(#REF!, FIND("-", #REF!) - 1)) + 1),1),1)</f>
        <v>60</v>
      </c>
      <c r="SF62" s="121"/>
      <c r="SG62" s="121"/>
      <c r="SI62" s="117">
        <f t="shared" ref="SI62:SI66" si="378">if(countif($C$89:$SJ$97,SJ26)=0,$A62,0)*if($A$2,IF(left(SO26,2)="5-",1/(VALUE(RIGHT(SO26, LEN(SO26) - FIND("-", SO26))) - VALUE(LEFT(SO26, FIND("-", SO26) - 1)) + 1),1),1)</f>
        <v>60</v>
      </c>
      <c r="SJ62" s="121"/>
      <c r="SK62" s="121"/>
      <c r="SM62" s="13"/>
    </row>
    <row r="63" hidden="1" outlineLevel="1">
      <c r="A63" s="116">
        <v>30.0</v>
      </c>
      <c r="C63" s="117">
        <f t="shared" si="253"/>
        <v>30</v>
      </c>
      <c r="G63" s="117">
        <f t="shared" si="254"/>
        <v>30</v>
      </c>
      <c r="K63" s="117">
        <f t="shared" si="255"/>
        <v>30</v>
      </c>
      <c r="O63" s="117">
        <f t="shared" si="256"/>
        <v>30</v>
      </c>
      <c r="S63" s="117">
        <f t="shared" si="257"/>
        <v>30</v>
      </c>
      <c r="W63" s="117">
        <f t="shared" si="258"/>
        <v>30</v>
      </c>
      <c r="AA63" s="117">
        <f t="shared" si="259"/>
        <v>30</v>
      </c>
      <c r="AE63" s="117">
        <f t="shared" si="260"/>
        <v>30</v>
      </c>
      <c r="AI63" s="117">
        <f t="shared" si="261"/>
        <v>30</v>
      </c>
      <c r="AM63" s="117">
        <f t="shared" si="262"/>
        <v>30</v>
      </c>
      <c r="AQ63" s="117">
        <f t="shared" si="263"/>
        <v>30</v>
      </c>
      <c r="AU63" s="117">
        <f t="shared" si="264"/>
        <v>30</v>
      </c>
      <c r="AY63" s="117">
        <f t="shared" si="265"/>
        <v>30</v>
      </c>
      <c r="BC63" s="117">
        <f t="shared" si="266"/>
        <v>30</v>
      </c>
      <c r="BG63" s="117">
        <f t="shared" si="267"/>
        <v>30</v>
      </c>
      <c r="BK63" s="117">
        <f t="shared" si="268"/>
        <v>30</v>
      </c>
      <c r="BO63" s="117">
        <f t="shared" si="269"/>
        <v>30</v>
      </c>
      <c r="BS63" s="118">
        <f t="shared" si="270"/>
        <v>30</v>
      </c>
      <c r="BT63" s="119"/>
      <c r="BU63" s="119"/>
      <c r="BV63" s="120"/>
      <c r="BW63" s="117">
        <f t="shared" si="271"/>
        <v>30</v>
      </c>
      <c r="CA63" s="117">
        <f t="shared" si="272"/>
        <v>30</v>
      </c>
      <c r="CE63" s="117">
        <f t="shared" si="273"/>
        <v>30</v>
      </c>
      <c r="CI63" s="117">
        <f t="shared" si="274"/>
        <v>30</v>
      </c>
      <c r="CM63" s="117">
        <f t="shared" si="275"/>
        <v>30</v>
      </c>
      <c r="CQ63" s="117">
        <f t="shared" si="276"/>
        <v>30</v>
      </c>
      <c r="CR63" s="121"/>
      <c r="CS63" s="121"/>
      <c r="CU63" s="117">
        <f t="shared" si="277"/>
        <v>30</v>
      </c>
      <c r="CV63" s="121"/>
      <c r="CW63" s="121"/>
      <c r="CY63" s="117">
        <f t="shared" si="278"/>
        <v>30</v>
      </c>
      <c r="CZ63" s="122"/>
      <c r="DA63" s="122"/>
      <c r="DC63" s="117">
        <f t="shared" si="279"/>
        <v>30</v>
      </c>
      <c r="DD63" s="122"/>
      <c r="DE63" s="122"/>
      <c r="DG63" s="118">
        <f t="shared" si="280"/>
        <v>30</v>
      </c>
      <c r="DH63" s="119"/>
      <c r="DI63" s="119"/>
      <c r="DJ63" s="123"/>
      <c r="DK63" s="117">
        <f t="shared" si="281"/>
        <v>30</v>
      </c>
      <c r="DL63" s="121"/>
      <c r="DM63" s="121"/>
      <c r="DO63" s="117">
        <f t="shared" si="282"/>
        <v>30</v>
      </c>
      <c r="DP63" s="122"/>
      <c r="DQ63" s="122"/>
      <c r="DS63" s="117">
        <f t="shared" si="283"/>
        <v>30</v>
      </c>
      <c r="DT63" s="121"/>
      <c r="DU63" s="121"/>
      <c r="DW63" s="117">
        <f t="shared" si="284"/>
        <v>30</v>
      </c>
      <c r="DX63" s="121"/>
      <c r="DY63" s="121"/>
      <c r="EA63" s="117">
        <f t="shared" si="285"/>
        <v>30</v>
      </c>
      <c r="EB63" s="121"/>
      <c r="EC63" s="121"/>
      <c r="EE63" s="117">
        <f t="shared" si="286"/>
        <v>30</v>
      </c>
      <c r="EF63" s="122"/>
      <c r="EG63" s="122"/>
      <c r="EI63" s="117">
        <f t="shared" si="287"/>
        <v>30</v>
      </c>
      <c r="EJ63" s="122"/>
      <c r="EK63" s="122"/>
      <c r="EM63" s="117">
        <f t="shared" si="288"/>
        <v>30</v>
      </c>
      <c r="EN63" s="122"/>
      <c r="EO63" s="122"/>
      <c r="EQ63" s="117">
        <f t="shared" si="289"/>
        <v>30</v>
      </c>
      <c r="ER63" s="122"/>
      <c r="ES63" s="122"/>
      <c r="EU63" s="117">
        <f t="shared" si="290"/>
        <v>30</v>
      </c>
      <c r="EV63" s="121"/>
      <c r="EW63" s="121"/>
      <c r="EY63" s="117">
        <f t="shared" si="291"/>
        <v>30</v>
      </c>
      <c r="EZ63" s="122"/>
      <c r="FA63" s="122"/>
      <c r="FC63" s="117">
        <f t="shared" si="292"/>
        <v>30</v>
      </c>
      <c r="FD63" s="122"/>
      <c r="FE63" s="122"/>
      <c r="FG63" s="117">
        <f t="shared" si="293"/>
        <v>30</v>
      </c>
      <c r="FH63" s="121"/>
      <c r="FI63" s="121"/>
      <c r="FK63" s="117">
        <f t="shared" si="294"/>
        <v>30</v>
      </c>
      <c r="FL63" s="121"/>
      <c r="FM63" s="121"/>
      <c r="FO63" s="117">
        <f t="shared" si="295"/>
        <v>30</v>
      </c>
      <c r="FP63" s="121"/>
      <c r="FQ63" s="121"/>
      <c r="FS63" s="117">
        <f t="shared" si="296"/>
        <v>30</v>
      </c>
      <c r="FT63" s="122"/>
      <c r="FU63" s="122"/>
      <c r="FW63" s="117">
        <f t="shared" si="297"/>
        <v>30</v>
      </c>
      <c r="FX63" s="121"/>
      <c r="FY63" s="121"/>
      <c r="GA63" s="117">
        <f t="shared" si="298"/>
        <v>30</v>
      </c>
      <c r="GB63" s="121"/>
      <c r="GC63" s="121"/>
      <c r="GE63" s="117">
        <f t="shared" si="299"/>
        <v>30</v>
      </c>
      <c r="GF63" s="122"/>
      <c r="GG63" s="122"/>
      <c r="GI63" s="117">
        <f t="shared" si="300"/>
        <v>30</v>
      </c>
      <c r="GJ63" s="122"/>
      <c r="GK63" s="122"/>
      <c r="GM63" s="117">
        <f t="shared" si="301"/>
        <v>30</v>
      </c>
      <c r="GN63" s="121"/>
      <c r="GO63" s="121"/>
      <c r="GQ63" s="117">
        <f t="shared" si="302"/>
        <v>30</v>
      </c>
      <c r="GR63" s="121"/>
      <c r="GS63" s="121"/>
      <c r="GU63" s="117">
        <f t="shared" si="303"/>
        <v>30</v>
      </c>
      <c r="GV63" s="121"/>
      <c r="GW63" s="121"/>
      <c r="GY63" s="117">
        <f t="shared" si="304"/>
        <v>30</v>
      </c>
      <c r="GZ63" s="121"/>
      <c r="HA63" s="121"/>
      <c r="HC63" s="117">
        <f t="shared" si="305"/>
        <v>30</v>
      </c>
      <c r="HD63" s="124"/>
      <c r="HE63" s="124"/>
      <c r="HG63" s="117">
        <f t="shared" si="306"/>
        <v>30</v>
      </c>
      <c r="HH63" s="121"/>
      <c r="HI63" s="121"/>
      <c r="HJ63" s="125"/>
      <c r="HK63" s="117">
        <f t="shared" si="307"/>
        <v>30</v>
      </c>
      <c r="HL63" s="121"/>
      <c r="HM63" s="121"/>
      <c r="HN63" s="125"/>
      <c r="HO63" s="117">
        <f t="shared" si="308"/>
        <v>30</v>
      </c>
      <c r="HP63" s="121"/>
      <c r="HQ63" s="121"/>
      <c r="HR63" s="125"/>
      <c r="HS63" s="118">
        <f t="shared" si="309"/>
        <v>30</v>
      </c>
      <c r="HT63" s="119"/>
      <c r="HU63" s="119"/>
      <c r="HV63" s="123"/>
      <c r="HW63" s="117">
        <f t="shared" si="310"/>
        <v>30</v>
      </c>
      <c r="HX63" s="121"/>
      <c r="HY63" s="121"/>
      <c r="HZ63" s="125"/>
      <c r="IA63" s="117">
        <f t="shared" si="311"/>
        <v>30</v>
      </c>
      <c r="IB63" s="121"/>
      <c r="IC63" s="121"/>
      <c r="ID63" s="125"/>
      <c r="IE63" s="117">
        <f t="shared" si="312"/>
        <v>30</v>
      </c>
      <c r="IF63" s="121"/>
      <c r="IG63" s="121"/>
      <c r="IH63" s="125"/>
      <c r="II63" s="117">
        <f t="shared" si="313"/>
        <v>30</v>
      </c>
      <c r="IJ63" s="121"/>
      <c r="IK63" s="121"/>
      <c r="IL63" s="125"/>
      <c r="IM63" s="117">
        <f t="shared" si="314"/>
        <v>30</v>
      </c>
      <c r="IN63" s="121"/>
      <c r="IO63" s="121"/>
      <c r="IP63" s="125"/>
      <c r="IQ63" s="117">
        <f t="shared" si="315"/>
        <v>30</v>
      </c>
      <c r="IR63" s="121"/>
      <c r="IS63" s="121"/>
      <c r="IU63" s="117">
        <f t="shared" si="316"/>
        <v>30</v>
      </c>
      <c r="IV63" s="122"/>
      <c r="IW63" s="122"/>
      <c r="IY63" s="117">
        <f t="shared" si="317"/>
        <v>30</v>
      </c>
      <c r="IZ63" s="121"/>
      <c r="JA63" s="121"/>
      <c r="JC63" s="117">
        <f t="shared" si="318"/>
        <v>30</v>
      </c>
      <c r="JD63" s="121"/>
      <c r="JE63" s="121"/>
      <c r="JG63" s="117">
        <f t="shared" si="319"/>
        <v>30</v>
      </c>
      <c r="JH63" s="121"/>
      <c r="JI63" s="121"/>
      <c r="JK63" s="117">
        <f t="shared" si="320"/>
        <v>30</v>
      </c>
      <c r="JL63" s="121"/>
      <c r="JM63" s="121"/>
      <c r="JO63" s="117">
        <f t="shared" si="321"/>
        <v>30</v>
      </c>
      <c r="JP63" s="121"/>
      <c r="JQ63" s="121"/>
      <c r="JS63" s="117">
        <f t="shared" si="322"/>
        <v>30</v>
      </c>
      <c r="JT63" s="121"/>
      <c r="JU63" s="121"/>
      <c r="JW63" s="117">
        <f t="shared" si="323"/>
        <v>30</v>
      </c>
      <c r="JX63" s="121"/>
      <c r="JY63" s="121"/>
      <c r="KA63" s="117">
        <f t="shared" si="324"/>
        <v>30</v>
      </c>
      <c r="KB63" s="122"/>
      <c r="KC63" s="122"/>
      <c r="KE63" s="117">
        <f t="shared" si="325"/>
        <v>30</v>
      </c>
      <c r="KF63" s="122"/>
      <c r="KG63" s="122"/>
      <c r="KI63" s="117">
        <f t="shared" si="326"/>
        <v>30</v>
      </c>
      <c r="KJ63" s="122"/>
      <c r="KK63" s="122"/>
      <c r="KM63" s="117">
        <f t="shared" si="327"/>
        <v>30</v>
      </c>
      <c r="KN63" s="122"/>
      <c r="KO63" s="122"/>
      <c r="KQ63" s="117">
        <f t="shared" si="328"/>
        <v>30</v>
      </c>
      <c r="KR63" s="122"/>
      <c r="KS63" s="122"/>
      <c r="KU63" s="117">
        <f t="shared" si="329"/>
        <v>30</v>
      </c>
      <c r="KV63" s="124"/>
      <c r="KW63" s="124"/>
      <c r="KY63" s="117">
        <f t="shared" si="330"/>
        <v>30</v>
      </c>
      <c r="KZ63" s="124"/>
      <c r="LA63" s="124"/>
      <c r="LC63" s="117">
        <f t="shared" si="331"/>
        <v>30</v>
      </c>
      <c r="LD63" s="121"/>
      <c r="LE63" s="121"/>
      <c r="LG63" s="117">
        <f t="shared" si="332"/>
        <v>30</v>
      </c>
      <c r="LH63" s="121"/>
      <c r="LI63" s="121"/>
      <c r="LK63" s="117">
        <f t="shared" si="333"/>
        <v>30</v>
      </c>
      <c r="LL63" s="121"/>
      <c r="LM63" s="121"/>
      <c r="LO63" s="117">
        <f t="shared" si="334"/>
        <v>30</v>
      </c>
      <c r="LP63" s="121"/>
      <c r="LQ63" s="121"/>
      <c r="LS63" s="117">
        <f t="shared" si="335"/>
        <v>30</v>
      </c>
      <c r="LT63" s="121"/>
      <c r="LU63" s="121"/>
      <c r="LW63" s="117">
        <f t="shared" si="336"/>
        <v>30</v>
      </c>
      <c r="LX63" s="126"/>
      <c r="LY63" s="121"/>
      <c r="MA63" s="117">
        <f t="shared" si="337"/>
        <v>30</v>
      </c>
      <c r="MB63" s="121"/>
      <c r="MC63" s="121"/>
      <c r="ME63" s="117">
        <f t="shared" si="338"/>
        <v>30</v>
      </c>
      <c r="MF63" s="121"/>
      <c r="MG63" s="121"/>
      <c r="MI63" s="117">
        <f t="shared" si="339"/>
        <v>30</v>
      </c>
      <c r="MJ63" s="121"/>
      <c r="MK63" s="121"/>
      <c r="MM63" s="117">
        <f t="shared" si="340"/>
        <v>30</v>
      </c>
      <c r="MN63" s="121"/>
      <c r="MO63" s="121"/>
      <c r="MQ63" s="117">
        <f t="shared" si="341"/>
        <v>30</v>
      </c>
      <c r="MR63" s="121"/>
      <c r="MS63" s="121"/>
      <c r="MU63" s="117">
        <f t="shared" si="342"/>
        <v>30</v>
      </c>
      <c r="MV63" s="121"/>
      <c r="MW63" s="121"/>
      <c r="MY63" s="117">
        <f t="shared" si="343"/>
        <v>30</v>
      </c>
      <c r="MZ63" s="121"/>
      <c r="NA63" s="121"/>
      <c r="NC63" s="117">
        <f t="shared" si="344"/>
        <v>30</v>
      </c>
      <c r="ND63" s="121"/>
      <c r="NE63" s="121"/>
      <c r="NG63" s="117">
        <f t="shared" si="345"/>
        <v>30</v>
      </c>
      <c r="NH63" s="121"/>
      <c r="NI63" s="121"/>
      <c r="NK63" s="117">
        <f t="shared" si="346"/>
        <v>30</v>
      </c>
      <c r="NL63" s="121"/>
      <c r="NM63" s="121"/>
      <c r="NO63" s="117">
        <f t="shared" si="347"/>
        <v>30</v>
      </c>
      <c r="NP63" s="121"/>
      <c r="NQ63" s="121"/>
      <c r="NS63" s="117">
        <f t="shared" si="348"/>
        <v>30</v>
      </c>
      <c r="NT63" s="122"/>
      <c r="NU63" s="122"/>
      <c r="NW63" s="117">
        <f t="shared" si="349"/>
        <v>30</v>
      </c>
      <c r="NX63" s="121"/>
      <c r="NY63" s="121"/>
      <c r="OA63" s="117">
        <f t="shared" si="350"/>
        <v>30</v>
      </c>
      <c r="OB63" s="121"/>
      <c r="OC63" s="121"/>
      <c r="OE63" s="117">
        <f t="shared" si="351"/>
        <v>30</v>
      </c>
      <c r="OF63" s="121"/>
      <c r="OG63" s="121"/>
      <c r="OI63" s="117">
        <f t="shared" si="352"/>
        <v>30</v>
      </c>
      <c r="OJ63" s="121"/>
      <c r="OK63" s="121"/>
      <c r="OM63" s="117">
        <f t="shared" si="353"/>
        <v>30</v>
      </c>
      <c r="ON63" s="121"/>
      <c r="OO63" s="121"/>
      <c r="OQ63" s="117">
        <f t="shared" si="354"/>
        <v>30</v>
      </c>
      <c r="OR63" s="121"/>
      <c r="OS63" s="121"/>
      <c r="OU63" s="117">
        <f t="shared" si="355"/>
        <v>30</v>
      </c>
      <c r="OV63" s="121"/>
      <c r="OW63" s="121"/>
      <c r="OX63" s="125"/>
      <c r="OY63" s="117">
        <f t="shared" si="356"/>
        <v>30</v>
      </c>
      <c r="OZ63" s="121"/>
      <c r="PA63" s="121"/>
      <c r="PB63" s="125"/>
      <c r="PC63" s="117">
        <f t="shared" si="357"/>
        <v>30</v>
      </c>
      <c r="PD63" s="121"/>
      <c r="PE63" s="121"/>
      <c r="PG63" s="117">
        <f t="shared" si="358"/>
        <v>30</v>
      </c>
      <c r="PH63" s="121"/>
      <c r="PI63" s="121"/>
      <c r="PK63" s="117">
        <f t="shared" si="359"/>
        <v>30</v>
      </c>
      <c r="PL63" s="121"/>
      <c r="PM63" s="121"/>
      <c r="PO63" s="117">
        <f t="shared" si="360"/>
        <v>30</v>
      </c>
      <c r="PP63" s="121"/>
      <c r="PQ63" s="121"/>
      <c r="PS63" s="117">
        <f t="shared" si="361"/>
        <v>30</v>
      </c>
      <c r="PT63" s="121"/>
      <c r="PU63" s="121"/>
      <c r="PW63" s="117">
        <f t="shared" si="362"/>
        <v>30</v>
      </c>
      <c r="PX63" s="121"/>
      <c r="PY63" s="121"/>
      <c r="QA63" s="117">
        <f t="shared" si="363"/>
        <v>30</v>
      </c>
      <c r="QB63" s="121"/>
      <c r="QC63" s="121"/>
      <c r="QE63" s="117">
        <f t="shared" si="364"/>
        <v>30</v>
      </c>
      <c r="QF63" s="121"/>
      <c r="QG63" s="121"/>
      <c r="QI63" s="117">
        <f t="shared" si="365"/>
        <v>30</v>
      </c>
      <c r="QJ63" s="121"/>
      <c r="QK63" s="121"/>
      <c r="QM63" s="117">
        <f t="shared" si="366"/>
        <v>30</v>
      </c>
      <c r="QN63" s="121"/>
      <c r="QO63" s="121"/>
      <c r="QQ63" s="117">
        <f t="shared" si="367"/>
        <v>30</v>
      </c>
      <c r="QR63" s="121"/>
      <c r="QS63" s="121"/>
      <c r="QU63" s="117">
        <f t="shared" si="368"/>
        <v>30</v>
      </c>
      <c r="QV63" s="121"/>
      <c r="QW63" s="121"/>
      <c r="QY63" s="117">
        <f t="shared" si="369"/>
        <v>30</v>
      </c>
      <c r="QZ63" s="121"/>
      <c r="RA63" s="121"/>
      <c r="RC63" s="117">
        <f t="shared" si="370"/>
        <v>30</v>
      </c>
      <c r="RD63" s="121"/>
      <c r="RE63" s="121"/>
      <c r="RG63" s="117">
        <f t="shared" si="371"/>
        <v>30</v>
      </c>
      <c r="RH63" s="121"/>
      <c r="RI63" s="121"/>
      <c r="RK63" s="117">
        <f t="shared" si="372"/>
        <v>30</v>
      </c>
      <c r="RL63" s="121"/>
      <c r="RM63" s="121"/>
      <c r="RO63" s="117">
        <f t="shared" si="373"/>
        <v>30</v>
      </c>
      <c r="RP63" s="121"/>
      <c r="RQ63" s="121"/>
      <c r="RS63" s="117">
        <f t="shared" si="374"/>
        <v>30</v>
      </c>
      <c r="RT63" s="121"/>
      <c r="RU63" s="121"/>
      <c r="RW63" s="117">
        <f t="shared" si="375"/>
        <v>30</v>
      </c>
      <c r="RX63" s="121"/>
      <c r="RY63" s="121"/>
      <c r="SA63" s="117">
        <f t="shared" si="376"/>
        <v>30</v>
      </c>
      <c r="SB63" s="121"/>
      <c r="SC63" s="121"/>
      <c r="SE63" s="117">
        <f t="shared" si="377"/>
        <v>30</v>
      </c>
      <c r="SF63" s="121"/>
      <c r="SG63" s="121"/>
      <c r="SI63" s="117">
        <f t="shared" si="378"/>
        <v>30</v>
      </c>
      <c r="SJ63" s="121"/>
      <c r="SK63" s="121"/>
      <c r="SM63" s="13"/>
    </row>
    <row r="64" hidden="1" outlineLevel="1">
      <c r="A64" s="116">
        <v>5.0</v>
      </c>
      <c r="C64" s="117">
        <f t="shared" si="253"/>
        <v>5</v>
      </c>
      <c r="G64" s="117">
        <f t="shared" si="254"/>
        <v>5</v>
      </c>
      <c r="K64" s="117">
        <f t="shared" si="255"/>
        <v>5</v>
      </c>
      <c r="O64" s="117">
        <f t="shared" si="256"/>
        <v>5</v>
      </c>
      <c r="S64" s="117">
        <f t="shared" si="257"/>
        <v>5</v>
      </c>
      <c r="W64" s="117">
        <f t="shared" si="258"/>
        <v>5</v>
      </c>
      <c r="AA64" s="117">
        <f t="shared" si="259"/>
        <v>5</v>
      </c>
      <c r="AE64" s="117">
        <f t="shared" si="260"/>
        <v>5</v>
      </c>
      <c r="AI64" s="117">
        <f t="shared" si="261"/>
        <v>5</v>
      </c>
      <c r="AM64" s="117">
        <f t="shared" si="262"/>
        <v>5</v>
      </c>
      <c r="AQ64" s="117">
        <f t="shared" si="263"/>
        <v>5</v>
      </c>
      <c r="AU64" s="117">
        <f t="shared" si="264"/>
        <v>5</v>
      </c>
      <c r="AY64" s="117">
        <f t="shared" si="265"/>
        <v>5</v>
      </c>
      <c r="BC64" s="117">
        <f t="shared" si="266"/>
        <v>5</v>
      </c>
      <c r="BG64" s="117">
        <f t="shared" si="267"/>
        <v>5</v>
      </c>
      <c r="BK64" s="117">
        <f t="shared" si="268"/>
        <v>5</v>
      </c>
      <c r="BO64" s="117">
        <f t="shared" si="269"/>
        <v>5</v>
      </c>
      <c r="BS64" s="118">
        <f t="shared" si="270"/>
        <v>5</v>
      </c>
      <c r="BT64" s="119"/>
      <c r="BU64" s="119"/>
      <c r="BV64" s="120"/>
      <c r="BW64" s="117">
        <f t="shared" si="271"/>
        <v>5</v>
      </c>
      <c r="CA64" s="117">
        <f t="shared" si="272"/>
        <v>5</v>
      </c>
      <c r="CE64" s="117">
        <f t="shared" si="273"/>
        <v>5</v>
      </c>
      <c r="CI64" s="117">
        <f t="shared" si="274"/>
        <v>5</v>
      </c>
      <c r="CM64" s="117">
        <f t="shared" si="275"/>
        <v>5</v>
      </c>
      <c r="CQ64" s="117">
        <f t="shared" si="276"/>
        <v>5</v>
      </c>
      <c r="CR64" s="121"/>
      <c r="CS64" s="121"/>
      <c r="CU64" s="117">
        <f t="shared" si="277"/>
        <v>5</v>
      </c>
      <c r="CV64" s="121"/>
      <c r="CW64" s="121"/>
      <c r="CY64" s="117">
        <f t="shared" si="278"/>
        <v>5</v>
      </c>
      <c r="CZ64" s="122"/>
      <c r="DA64" s="122"/>
      <c r="DC64" s="117">
        <f t="shared" si="279"/>
        <v>5</v>
      </c>
      <c r="DD64" s="122"/>
      <c r="DE64" s="122"/>
      <c r="DG64" s="118">
        <f t="shared" si="280"/>
        <v>5</v>
      </c>
      <c r="DH64" s="119"/>
      <c r="DI64" s="119"/>
      <c r="DJ64" s="123"/>
      <c r="DK64" s="117">
        <f t="shared" si="281"/>
        <v>5</v>
      </c>
      <c r="DL64" s="121"/>
      <c r="DM64" s="121"/>
      <c r="DO64" s="117">
        <f t="shared" si="282"/>
        <v>5</v>
      </c>
      <c r="DP64" s="122"/>
      <c r="DQ64" s="122"/>
      <c r="DS64" s="117">
        <f t="shared" si="283"/>
        <v>5</v>
      </c>
      <c r="DT64" s="121"/>
      <c r="DU64" s="121"/>
      <c r="DW64" s="117">
        <f t="shared" si="284"/>
        <v>5</v>
      </c>
      <c r="DX64" s="121"/>
      <c r="DY64" s="121"/>
      <c r="EA64" s="117">
        <f t="shared" si="285"/>
        <v>5</v>
      </c>
      <c r="EB64" s="121"/>
      <c r="EC64" s="121"/>
      <c r="EE64" s="117">
        <f t="shared" si="286"/>
        <v>5</v>
      </c>
      <c r="EF64" s="122"/>
      <c r="EG64" s="122"/>
      <c r="EI64" s="117">
        <f t="shared" si="287"/>
        <v>5</v>
      </c>
      <c r="EJ64" s="122"/>
      <c r="EK64" s="122"/>
      <c r="EM64" s="117">
        <f t="shared" si="288"/>
        <v>5</v>
      </c>
      <c r="EN64" s="122"/>
      <c r="EO64" s="122"/>
      <c r="EQ64" s="117">
        <f t="shared" si="289"/>
        <v>5</v>
      </c>
      <c r="ER64" s="122"/>
      <c r="ES64" s="122"/>
      <c r="EU64" s="117">
        <f t="shared" si="290"/>
        <v>5</v>
      </c>
      <c r="EV64" s="121"/>
      <c r="EW64" s="121"/>
      <c r="EY64" s="117">
        <f t="shared" si="291"/>
        <v>5</v>
      </c>
      <c r="EZ64" s="122"/>
      <c r="FA64" s="122"/>
      <c r="FC64" s="117">
        <f t="shared" si="292"/>
        <v>5</v>
      </c>
      <c r="FD64" s="122"/>
      <c r="FE64" s="122"/>
      <c r="FG64" s="117">
        <f t="shared" si="293"/>
        <v>5</v>
      </c>
      <c r="FH64" s="121"/>
      <c r="FI64" s="121"/>
      <c r="FK64" s="117">
        <f t="shared" si="294"/>
        <v>5</v>
      </c>
      <c r="FL64" s="121"/>
      <c r="FM64" s="121"/>
      <c r="FO64" s="117">
        <f t="shared" si="295"/>
        <v>5</v>
      </c>
      <c r="FP64" s="121"/>
      <c r="FQ64" s="121"/>
      <c r="FS64" s="117">
        <f t="shared" si="296"/>
        <v>5</v>
      </c>
      <c r="FT64" s="122"/>
      <c r="FU64" s="122"/>
      <c r="FW64" s="117">
        <f t="shared" si="297"/>
        <v>5</v>
      </c>
      <c r="FX64" s="121"/>
      <c r="FY64" s="121"/>
      <c r="GA64" s="117">
        <f t="shared" si="298"/>
        <v>5</v>
      </c>
      <c r="GB64" s="121"/>
      <c r="GC64" s="121"/>
      <c r="GE64" s="117">
        <f t="shared" si="299"/>
        <v>5</v>
      </c>
      <c r="GF64" s="122"/>
      <c r="GG64" s="122"/>
      <c r="GI64" s="117">
        <f t="shared" si="300"/>
        <v>5</v>
      </c>
      <c r="GJ64" s="122"/>
      <c r="GK64" s="122"/>
      <c r="GM64" s="117">
        <f t="shared" si="301"/>
        <v>5</v>
      </c>
      <c r="GN64" s="121"/>
      <c r="GO64" s="121"/>
      <c r="GQ64" s="117">
        <f t="shared" si="302"/>
        <v>5</v>
      </c>
      <c r="GR64" s="121"/>
      <c r="GS64" s="121"/>
      <c r="GU64" s="117">
        <f t="shared" si="303"/>
        <v>5</v>
      </c>
      <c r="GV64" s="121"/>
      <c r="GW64" s="121"/>
      <c r="GY64" s="117">
        <f t="shared" si="304"/>
        <v>5</v>
      </c>
      <c r="GZ64" s="121"/>
      <c r="HA64" s="121"/>
      <c r="HC64" s="117">
        <f t="shared" si="305"/>
        <v>5</v>
      </c>
      <c r="HD64" s="124"/>
      <c r="HE64" s="124"/>
      <c r="HG64" s="117">
        <f t="shared" si="306"/>
        <v>5</v>
      </c>
      <c r="HH64" s="121"/>
      <c r="HI64" s="121"/>
      <c r="HJ64" s="125"/>
      <c r="HK64" s="117">
        <f t="shared" si="307"/>
        <v>5</v>
      </c>
      <c r="HL64" s="121"/>
      <c r="HM64" s="121"/>
      <c r="HN64" s="125"/>
      <c r="HO64" s="117">
        <f t="shared" si="308"/>
        <v>5</v>
      </c>
      <c r="HP64" s="121"/>
      <c r="HQ64" s="121"/>
      <c r="HR64" s="125"/>
      <c r="HS64" s="118">
        <f t="shared" si="309"/>
        <v>5</v>
      </c>
      <c r="HT64" s="119"/>
      <c r="HU64" s="119"/>
      <c r="HV64" s="123"/>
      <c r="HW64" s="117">
        <f t="shared" si="310"/>
        <v>5</v>
      </c>
      <c r="HX64" s="121"/>
      <c r="HY64" s="121"/>
      <c r="HZ64" s="125"/>
      <c r="IA64" s="117">
        <f t="shared" si="311"/>
        <v>5</v>
      </c>
      <c r="IB64" s="121"/>
      <c r="IC64" s="121"/>
      <c r="ID64" s="125"/>
      <c r="IE64" s="117">
        <f t="shared" si="312"/>
        <v>5</v>
      </c>
      <c r="IF64" s="121"/>
      <c r="IG64" s="121"/>
      <c r="IH64" s="125"/>
      <c r="II64" s="117">
        <f t="shared" si="313"/>
        <v>5</v>
      </c>
      <c r="IJ64" s="121"/>
      <c r="IK64" s="121"/>
      <c r="IL64" s="125"/>
      <c r="IM64" s="117">
        <f t="shared" si="314"/>
        <v>5</v>
      </c>
      <c r="IN64" s="121"/>
      <c r="IO64" s="121"/>
      <c r="IP64" s="125"/>
      <c r="IQ64" s="117">
        <f t="shared" si="315"/>
        <v>5</v>
      </c>
      <c r="IR64" s="121"/>
      <c r="IS64" s="121"/>
      <c r="IU64" s="117">
        <f t="shared" si="316"/>
        <v>5</v>
      </c>
      <c r="IV64" s="122"/>
      <c r="IW64" s="122"/>
      <c r="IY64" s="117">
        <f t="shared" si="317"/>
        <v>5</v>
      </c>
      <c r="IZ64" s="121"/>
      <c r="JA64" s="121"/>
      <c r="JC64" s="117">
        <f t="shared" si="318"/>
        <v>5</v>
      </c>
      <c r="JD64" s="121"/>
      <c r="JE64" s="121"/>
      <c r="JG64" s="117">
        <f t="shared" si="319"/>
        <v>5</v>
      </c>
      <c r="JH64" s="121"/>
      <c r="JI64" s="121"/>
      <c r="JK64" s="117">
        <f t="shared" si="320"/>
        <v>5</v>
      </c>
      <c r="JL64" s="121"/>
      <c r="JM64" s="121"/>
      <c r="JO64" s="117">
        <f t="shared" si="321"/>
        <v>5</v>
      </c>
      <c r="JP64" s="121"/>
      <c r="JQ64" s="121"/>
      <c r="JS64" s="117">
        <f t="shared" si="322"/>
        <v>5</v>
      </c>
      <c r="JT64" s="121"/>
      <c r="JU64" s="121"/>
      <c r="JW64" s="117">
        <f t="shared" si="323"/>
        <v>5</v>
      </c>
      <c r="JX64" s="121"/>
      <c r="JY64" s="121"/>
      <c r="KA64" s="117">
        <f t="shared" si="324"/>
        <v>5</v>
      </c>
      <c r="KB64" s="122"/>
      <c r="KC64" s="122"/>
      <c r="KE64" s="117">
        <f t="shared" si="325"/>
        <v>5</v>
      </c>
      <c r="KF64" s="122"/>
      <c r="KG64" s="122"/>
      <c r="KI64" s="117">
        <f t="shared" si="326"/>
        <v>5</v>
      </c>
      <c r="KJ64" s="122"/>
      <c r="KK64" s="122"/>
      <c r="KM64" s="117">
        <f t="shared" si="327"/>
        <v>5</v>
      </c>
      <c r="KN64" s="122"/>
      <c r="KO64" s="122"/>
      <c r="KQ64" s="117">
        <f t="shared" si="328"/>
        <v>5</v>
      </c>
      <c r="KR64" s="122"/>
      <c r="KS64" s="122"/>
      <c r="KU64" s="117">
        <f t="shared" si="329"/>
        <v>5</v>
      </c>
      <c r="KV64" s="124"/>
      <c r="KW64" s="124"/>
      <c r="KY64" s="117">
        <f t="shared" si="330"/>
        <v>5</v>
      </c>
      <c r="KZ64" s="124"/>
      <c r="LA64" s="124"/>
      <c r="LC64" s="117">
        <f t="shared" si="331"/>
        <v>5</v>
      </c>
      <c r="LD64" s="121"/>
      <c r="LE64" s="121"/>
      <c r="LG64" s="117">
        <f t="shared" si="332"/>
        <v>5</v>
      </c>
      <c r="LH64" s="121"/>
      <c r="LI64" s="121"/>
      <c r="LK64" s="117">
        <f t="shared" si="333"/>
        <v>5</v>
      </c>
      <c r="LL64" s="121"/>
      <c r="LM64" s="121"/>
      <c r="LO64" s="117">
        <f t="shared" si="334"/>
        <v>5</v>
      </c>
      <c r="LP64" s="121"/>
      <c r="LQ64" s="121"/>
      <c r="LS64" s="117">
        <f t="shared" si="335"/>
        <v>5</v>
      </c>
      <c r="LT64" s="121"/>
      <c r="LU64" s="121"/>
      <c r="LW64" s="117">
        <f t="shared" si="336"/>
        <v>5</v>
      </c>
      <c r="LX64" s="126"/>
      <c r="LY64" s="121"/>
      <c r="MA64" s="117">
        <f t="shared" si="337"/>
        <v>5</v>
      </c>
      <c r="MB64" s="121"/>
      <c r="MC64" s="121"/>
      <c r="ME64" s="117">
        <f t="shared" si="338"/>
        <v>5</v>
      </c>
      <c r="MF64" s="121"/>
      <c r="MG64" s="121"/>
      <c r="MI64" s="117">
        <f t="shared" si="339"/>
        <v>5</v>
      </c>
      <c r="MJ64" s="121"/>
      <c r="MK64" s="121"/>
      <c r="MM64" s="117">
        <f t="shared" si="340"/>
        <v>5</v>
      </c>
      <c r="MN64" s="121"/>
      <c r="MO64" s="121"/>
      <c r="MQ64" s="117">
        <f t="shared" si="341"/>
        <v>5</v>
      </c>
      <c r="MR64" s="121"/>
      <c r="MS64" s="121"/>
      <c r="MU64" s="117">
        <f t="shared" si="342"/>
        <v>5</v>
      </c>
      <c r="MV64" s="121"/>
      <c r="MW64" s="121"/>
      <c r="MY64" s="117">
        <f t="shared" si="343"/>
        <v>5</v>
      </c>
      <c r="MZ64" s="121"/>
      <c r="NA64" s="121"/>
      <c r="NC64" s="117">
        <f t="shared" si="344"/>
        <v>5</v>
      </c>
      <c r="ND64" s="121"/>
      <c r="NE64" s="121"/>
      <c r="NG64" s="117">
        <f t="shared" si="345"/>
        <v>5</v>
      </c>
      <c r="NH64" s="121"/>
      <c r="NI64" s="121"/>
      <c r="NK64" s="117">
        <f t="shared" si="346"/>
        <v>5</v>
      </c>
      <c r="NL64" s="121"/>
      <c r="NM64" s="121"/>
      <c r="NO64" s="117">
        <f t="shared" si="347"/>
        <v>5</v>
      </c>
      <c r="NP64" s="121"/>
      <c r="NQ64" s="121"/>
      <c r="NS64" s="117">
        <f t="shared" si="348"/>
        <v>5</v>
      </c>
      <c r="NT64" s="122"/>
      <c r="NU64" s="122"/>
      <c r="NW64" s="117">
        <f t="shared" si="349"/>
        <v>5</v>
      </c>
      <c r="NX64" s="121"/>
      <c r="NY64" s="121"/>
      <c r="OA64" s="117">
        <f t="shared" si="350"/>
        <v>5</v>
      </c>
      <c r="OB64" s="121"/>
      <c r="OC64" s="121"/>
      <c r="OE64" s="117">
        <f t="shared" si="351"/>
        <v>5</v>
      </c>
      <c r="OF64" s="121"/>
      <c r="OG64" s="121"/>
      <c r="OI64" s="117">
        <f t="shared" si="352"/>
        <v>5</v>
      </c>
      <c r="OJ64" s="121"/>
      <c r="OK64" s="121"/>
      <c r="OM64" s="117">
        <f t="shared" si="353"/>
        <v>5</v>
      </c>
      <c r="ON64" s="121"/>
      <c r="OO64" s="121"/>
      <c r="OQ64" s="117">
        <f t="shared" si="354"/>
        <v>5</v>
      </c>
      <c r="OR64" s="121"/>
      <c r="OS64" s="121"/>
      <c r="OU64" s="117">
        <f t="shared" si="355"/>
        <v>5</v>
      </c>
      <c r="OV64" s="121"/>
      <c r="OW64" s="121"/>
      <c r="OX64" s="125"/>
      <c r="OY64" s="117">
        <f t="shared" si="356"/>
        <v>5</v>
      </c>
      <c r="OZ64" s="121"/>
      <c r="PA64" s="121"/>
      <c r="PB64" s="125"/>
      <c r="PC64" s="117">
        <f t="shared" si="357"/>
        <v>5</v>
      </c>
      <c r="PD64" s="121"/>
      <c r="PE64" s="121"/>
      <c r="PG64" s="117">
        <f t="shared" si="358"/>
        <v>5</v>
      </c>
      <c r="PH64" s="121"/>
      <c r="PI64" s="121"/>
      <c r="PK64" s="117">
        <f t="shared" si="359"/>
        <v>5</v>
      </c>
      <c r="PL64" s="121"/>
      <c r="PM64" s="121"/>
      <c r="PO64" s="117">
        <f t="shared" si="360"/>
        <v>5</v>
      </c>
      <c r="PP64" s="121"/>
      <c r="PQ64" s="121"/>
      <c r="PS64" s="117">
        <f t="shared" si="361"/>
        <v>5</v>
      </c>
      <c r="PT64" s="121"/>
      <c r="PU64" s="121"/>
      <c r="PW64" s="117">
        <f t="shared" si="362"/>
        <v>5</v>
      </c>
      <c r="PX64" s="121"/>
      <c r="PY64" s="121"/>
      <c r="QA64" s="117">
        <f t="shared" si="363"/>
        <v>5</v>
      </c>
      <c r="QB64" s="121"/>
      <c r="QC64" s="121"/>
      <c r="QE64" s="117">
        <f t="shared" si="364"/>
        <v>5</v>
      </c>
      <c r="QF64" s="121"/>
      <c r="QG64" s="121"/>
      <c r="QI64" s="117">
        <f t="shared" si="365"/>
        <v>5</v>
      </c>
      <c r="QJ64" s="121"/>
      <c r="QK64" s="121"/>
      <c r="QM64" s="117">
        <f t="shared" si="366"/>
        <v>5</v>
      </c>
      <c r="QN64" s="121"/>
      <c r="QO64" s="121"/>
      <c r="QQ64" s="117">
        <f t="shared" si="367"/>
        <v>5</v>
      </c>
      <c r="QR64" s="121"/>
      <c r="QS64" s="121"/>
      <c r="QU64" s="117">
        <f t="shared" si="368"/>
        <v>5</v>
      </c>
      <c r="QV64" s="121"/>
      <c r="QW64" s="121"/>
      <c r="QY64" s="117">
        <f t="shared" si="369"/>
        <v>5</v>
      </c>
      <c r="QZ64" s="121"/>
      <c r="RA64" s="121"/>
      <c r="RC64" s="117">
        <f t="shared" si="370"/>
        <v>5</v>
      </c>
      <c r="RD64" s="121"/>
      <c r="RE64" s="121"/>
      <c r="RG64" s="117">
        <f t="shared" si="371"/>
        <v>5</v>
      </c>
      <c r="RH64" s="121"/>
      <c r="RI64" s="121"/>
      <c r="RK64" s="117">
        <f t="shared" si="372"/>
        <v>5</v>
      </c>
      <c r="RL64" s="121"/>
      <c r="RM64" s="121"/>
      <c r="RO64" s="117">
        <f t="shared" si="373"/>
        <v>5</v>
      </c>
      <c r="RP64" s="121"/>
      <c r="RQ64" s="121"/>
      <c r="RS64" s="117">
        <f t="shared" si="374"/>
        <v>5</v>
      </c>
      <c r="RT64" s="121"/>
      <c r="RU64" s="121"/>
      <c r="RW64" s="117">
        <f t="shared" si="375"/>
        <v>5</v>
      </c>
      <c r="RX64" s="121"/>
      <c r="RY64" s="121"/>
      <c r="SA64" s="117">
        <f t="shared" si="376"/>
        <v>5</v>
      </c>
      <c r="SB64" s="121"/>
      <c r="SC64" s="121"/>
      <c r="SE64" s="117">
        <f t="shared" si="377"/>
        <v>5</v>
      </c>
      <c r="SF64" s="121"/>
      <c r="SG64" s="121"/>
      <c r="SI64" s="117">
        <f t="shared" si="378"/>
        <v>5</v>
      </c>
      <c r="SJ64" s="121"/>
      <c r="SK64" s="121"/>
      <c r="SM64" s="13"/>
    </row>
    <row r="65" hidden="1" outlineLevel="1">
      <c r="A65" s="116">
        <v>4.0</v>
      </c>
      <c r="C65" s="117">
        <f t="shared" si="253"/>
        <v>4</v>
      </c>
      <c r="G65" s="117">
        <f t="shared" si="254"/>
        <v>4</v>
      </c>
      <c r="K65" s="117">
        <f t="shared" si="255"/>
        <v>4</v>
      </c>
      <c r="O65" s="117">
        <f t="shared" si="256"/>
        <v>4</v>
      </c>
      <c r="S65" s="117">
        <f t="shared" si="257"/>
        <v>4</v>
      </c>
      <c r="W65" s="117">
        <f t="shared" si="258"/>
        <v>4</v>
      </c>
      <c r="AA65" s="117">
        <f t="shared" si="259"/>
        <v>4</v>
      </c>
      <c r="AE65" s="117">
        <f t="shared" si="260"/>
        <v>4</v>
      </c>
      <c r="AI65" s="117">
        <f t="shared" si="261"/>
        <v>4</v>
      </c>
      <c r="AM65" s="117">
        <f t="shared" si="262"/>
        <v>4</v>
      </c>
      <c r="AQ65" s="117">
        <f t="shared" si="263"/>
        <v>4</v>
      </c>
      <c r="AU65" s="117">
        <f t="shared" si="264"/>
        <v>4</v>
      </c>
      <c r="AY65" s="117">
        <f t="shared" si="265"/>
        <v>4</v>
      </c>
      <c r="BC65" s="117">
        <f t="shared" si="266"/>
        <v>4</v>
      </c>
      <c r="BG65" s="117">
        <f t="shared" si="267"/>
        <v>4</v>
      </c>
      <c r="BK65" s="117">
        <f t="shared" si="268"/>
        <v>4</v>
      </c>
      <c r="BO65" s="117">
        <f t="shared" si="269"/>
        <v>4</v>
      </c>
      <c r="BS65" s="118">
        <f t="shared" si="270"/>
        <v>4</v>
      </c>
      <c r="BT65" s="119"/>
      <c r="BU65" s="119"/>
      <c r="BV65" s="120"/>
      <c r="BW65" s="117">
        <f t="shared" si="271"/>
        <v>4</v>
      </c>
      <c r="CA65" s="117">
        <f t="shared" si="272"/>
        <v>4</v>
      </c>
      <c r="CE65" s="117">
        <f t="shared" si="273"/>
        <v>4</v>
      </c>
      <c r="CI65" s="117">
        <f t="shared" si="274"/>
        <v>4</v>
      </c>
      <c r="CM65" s="117">
        <f t="shared" si="275"/>
        <v>4</v>
      </c>
      <c r="CQ65" s="117">
        <f t="shared" si="276"/>
        <v>4</v>
      </c>
      <c r="CR65" s="121"/>
      <c r="CS65" s="121"/>
      <c r="CU65" s="117">
        <f t="shared" si="277"/>
        <v>4</v>
      </c>
      <c r="CV65" s="121"/>
      <c r="CW65" s="121"/>
      <c r="CY65" s="117">
        <f t="shared" si="278"/>
        <v>4</v>
      </c>
      <c r="CZ65" s="122"/>
      <c r="DA65" s="122"/>
      <c r="DC65" s="117">
        <f t="shared" si="279"/>
        <v>4</v>
      </c>
      <c r="DD65" s="122"/>
      <c r="DE65" s="122"/>
      <c r="DG65" s="118">
        <f t="shared" si="280"/>
        <v>4</v>
      </c>
      <c r="DH65" s="119"/>
      <c r="DI65" s="119"/>
      <c r="DJ65" s="123"/>
      <c r="DK65" s="117">
        <f t="shared" si="281"/>
        <v>4</v>
      </c>
      <c r="DL65" s="121"/>
      <c r="DM65" s="121"/>
      <c r="DO65" s="117">
        <f t="shared" si="282"/>
        <v>4</v>
      </c>
      <c r="DP65" s="122"/>
      <c r="DQ65" s="122"/>
      <c r="DS65" s="117">
        <f t="shared" si="283"/>
        <v>4</v>
      </c>
      <c r="DT65" s="121"/>
      <c r="DU65" s="121"/>
      <c r="DW65" s="117">
        <f t="shared" si="284"/>
        <v>4</v>
      </c>
      <c r="DX65" s="121"/>
      <c r="DY65" s="121"/>
      <c r="EA65" s="117">
        <f t="shared" si="285"/>
        <v>4</v>
      </c>
      <c r="EB65" s="121"/>
      <c r="EC65" s="121"/>
      <c r="EE65" s="117">
        <f t="shared" si="286"/>
        <v>4</v>
      </c>
      <c r="EF65" s="122"/>
      <c r="EG65" s="122"/>
      <c r="EI65" s="117">
        <f t="shared" si="287"/>
        <v>4</v>
      </c>
      <c r="EJ65" s="122"/>
      <c r="EK65" s="122"/>
      <c r="EM65" s="117">
        <f t="shared" si="288"/>
        <v>4</v>
      </c>
      <c r="EN65" s="122"/>
      <c r="EO65" s="122"/>
      <c r="EQ65" s="117">
        <f t="shared" si="289"/>
        <v>4</v>
      </c>
      <c r="ER65" s="122"/>
      <c r="ES65" s="122"/>
      <c r="EU65" s="117">
        <f t="shared" si="290"/>
        <v>4</v>
      </c>
      <c r="EV65" s="121"/>
      <c r="EW65" s="121"/>
      <c r="EY65" s="117">
        <f t="shared" si="291"/>
        <v>4</v>
      </c>
      <c r="EZ65" s="122"/>
      <c r="FA65" s="122"/>
      <c r="FC65" s="117">
        <f t="shared" si="292"/>
        <v>4</v>
      </c>
      <c r="FD65" s="122"/>
      <c r="FE65" s="122"/>
      <c r="FG65" s="117">
        <f t="shared" si="293"/>
        <v>4</v>
      </c>
      <c r="FH65" s="121"/>
      <c r="FI65" s="121"/>
      <c r="FK65" s="117">
        <f t="shared" si="294"/>
        <v>4</v>
      </c>
      <c r="FL65" s="121"/>
      <c r="FM65" s="121"/>
      <c r="FO65" s="117">
        <f t="shared" si="295"/>
        <v>4</v>
      </c>
      <c r="FP65" s="121"/>
      <c r="FQ65" s="121"/>
      <c r="FS65" s="117">
        <f t="shared" si="296"/>
        <v>4</v>
      </c>
      <c r="FT65" s="122"/>
      <c r="FU65" s="122"/>
      <c r="FW65" s="117">
        <f t="shared" si="297"/>
        <v>4</v>
      </c>
      <c r="FX65" s="121"/>
      <c r="FY65" s="121"/>
      <c r="GA65" s="117">
        <f t="shared" si="298"/>
        <v>4</v>
      </c>
      <c r="GB65" s="121"/>
      <c r="GC65" s="121"/>
      <c r="GE65" s="117">
        <f t="shared" si="299"/>
        <v>4</v>
      </c>
      <c r="GF65" s="122"/>
      <c r="GG65" s="122"/>
      <c r="GI65" s="117">
        <f t="shared" si="300"/>
        <v>4</v>
      </c>
      <c r="GJ65" s="122"/>
      <c r="GK65" s="122"/>
      <c r="GM65" s="117">
        <f t="shared" si="301"/>
        <v>4</v>
      </c>
      <c r="GN65" s="121"/>
      <c r="GO65" s="121"/>
      <c r="GQ65" s="117">
        <f t="shared" si="302"/>
        <v>4</v>
      </c>
      <c r="GR65" s="121"/>
      <c r="GS65" s="121"/>
      <c r="GU65" s="117">
        <f t="shared" si="303"/>
        <v>4</v>
      </c>
      <c r="GV65" s="121"/>
      <c r="GW65" s="121"/>
      <c r="GY65" s="117">
        <f t="shared" si="304"/>
        <v>4</v>
      </c>
      <c r="GZ65" s="121"/>
      <c r="HA65" s="121"/>
      <c r="HC65" s="117">
        <f t="shared" si="305"/>
        <v>4</v>
      </c>
      <c r="HD65" s="124"/>
      <c r="HE65" s="124"/>
      <c r="HG65" s="117">
        <f t="shared" si="306"/>
        <v>4</v>
      </c>
      <c r="HH65" s="121"/>
      <c r="HI65" s="121"/>
      <c r="HJ65" s="125"/>
      <c r="HK65" s="117">
        <f t="shared" si="307"/>
        <v>4</v>
      </c>
      <c r="HL65" s="121"/>
      <c r="HM65" s="121"/>
      <c r="HN65" s="125"/>
      <c r="HO65" s="117">
        <f t="shared" si="308"/>
        <v>4</v>
      </c>
      <c r="HP65" s="121"/>
      <c r="HQ65" s="121"/>
      <c r="HR65" s="125"/>
      <c r="HS65" s="118">
        <f t="shared" si="309"/>
        <v>4</v>
      </c>
      <c r="HT65" s="119"/>
      <c r="HU65" s="119"/>
      <c r="HV65" s="123"/>
      <c r="HW65" s="117">
        <f t="shared" si="310"/>
        <v>4</v>
      </c>
      <c r="HX65" s="121"/>
      <c r="HY65" s="121"/>
      <c r="HZ65" s="125"/>
      <c r="IA65" s="117">
        <f t="shared" si="311"/>
        <v>4</v>
      </c>
      <c r="IB65" s="121"/>
      <c r="IC65" s="121"/>
      <c r="ID65" s="125"/>
      <c r="IE65" s="117">
        <f t="shared" si="312"/>
        <v>4</v>
      </c>
      <c r="IF65" s="121"/>
      <c r="IG65" s="121"/>
      <c r="IH65" s="125"/>
      <c r="II65" s="117">
        <f t="shared" si="313"/>
        <v>4</v>
      </c>
      <c r="IJ65" s="121"/>
      <c r="IK65" s="121"/>
      <c r="IL65" s="125"/>
      <c r="IM65" s="117">
        <f t="shared" si="314"/>
        <v>4</v>
      </c>
      <c r="IN65" s="121"/>
      <c r="IO65" s="121"/>
      <c r="IP65" s="125"/>
      <c r="IQ65" s="117">
        <f t="shared" si="315"/>
        <v>4</v>
      </c>
      <c r="IR65" s="121"/>
      <c r="IS65" s="121"/>
      <c r="IU65" s="117">
        <f t="shared" si="316"/>
        <v>4</v>
      </c>
      <c r="IV65" s="122"/>
      <c r="IW65" s="122"/>
      <c r="IY65" s="117">
        <f t="shared" si="317"/>
        <v>4</v>
      </c>
      <c r="IZ65" s="121"/>
      <c r="JA65" s="121"/>
      <c r="JC65" s="117">
        <f t="shared" si="318"/>
        <v>4</v>
      </c>
      <c r="JD65" s="121"/>
      <c r="JE65" s="121"/>
      <c r="JG65" s="117">
        <f t="shared" si="319"/>
        <v>4</v>
      </c>
      <c r="JH65" s="121"/>
      <c r="JI65" s="121"/>
      <c r="JK65" s="117">
        <f t="shared" si="320"/>
        <v>4</v>
      </c>
      <c r="JL65" s="121"/>
      <c r="JM65" s="121"/>
      <c r="JO65" s="117">
        <f t="shared" si="321"/>
        <v>4</v>
      </c>
      <c r="JP65" s="121"/>
      <c r="JQ65" s="121"/>
      <c r="JS65" s="117">
        <f t="shared" si="322"/>
        <v>4</v>
      </c>
      <c r="JT65" s="121"/>
      <c r="JU65" s="121"/>
      <c r="JW65" s="117">
        <f t="shared" si="323"/>
        <v>4</v>
      </c>
      <c r="JX65" s="121"/>
      <c r="JY65" s="121"/>
      <c r="KA65" s="117">
        <f t="shared" si="324"/>
        <v>4</v>
      </c>
      <c r="KB65" s="122"/>
      <c r="KC65" s="122"/>
      <c r="KE65" s="117">
        <f t="shared" si="325"/>
        <v>4</v>
      </c>
      <c r="KF65" s="122"/>
      <c r="KG65" s="122"/>
      <c r="KI65" s="117">
        <f t="shared" si="326"/>
        <v>4</v>
      </c>
      <c r="KJ65" s="122"/>
      <c r="KK65" s="122"/>
      <c r="KM65" s="117">
        <f t="shared" si="327"/>
        <v>4</v>
      </c>
      <c r="KN65" s="122"/>
      <c r="KO65" s="122"/>
      <c r="KQ65" s="117">
        <f t="shared" si="328"/>
        <v>4</v>
      </c>
      <c r="KR65" s="122"/>
      <c r="KS65" s="122"/>
      <c r="KU65" s="117">
        <f t="shared" si="329"/>
        <v>4</v>
      </c>
      <c r="KV65" s="124"/>
      <c r="KW65" s="124"/>
      <c r="KY65" s="117">
        <f t="shared" si="330"/>
        <v>4</v>
      </c>
      <c r="KZ65" s="124"/>
      <c r="LA65" s="124"/>
      <c r="LC65" s="117">
        <f t="shared" si="331"/>
        <v>4</v>
      </c>
      <c r="LD65" s="121"/>
      <c r="LE65" s="121"/>
      <c r="LG65" s="117">
        <f t="shared" si="332"/>
        <v>4</v>
      </c>
      <c r="LH65" s="121"/>
      <c r="LI65" s="121"/>
      <c r="LK65" s="117">
        <f t="shared" si="333"/>
        <v>4</v>
      </c>
      <c r="LL65" s="121"/>
      <c r="LM65" s="121"/>
      <c r="LO65" s="117">
        <f t="shared" si="334"/>
        <v>4</v>
      </c>
      <c r="LP65" s="121"/>
      <c r="LQ65" s="121"/>
      <c r="LS65" s="117">
        <f t="shared" si="335"/>
        <v>4</v>
      </c>
      <c r="LT65" s="121"/>
      <c r="LU65" s="121"/>
      <c r="LW65" s="117">
        <f t="shared" si="336"/>
        <v>4</v>
      </c>
      <c r="LX65" s="126"/>
      <c r="LY65" s="121"/>
      <c r="MA65" s="117">
        <f t="shared" si="337"/>
        <v>4</v>
      </c>
      <c r="MB65" s="121"/>
      <c r="MC65" s="121"/>
      <c r="ME65" s="117">
        <f t="shared" si="338"/>
        <v>4</v>
      </c>
      <c r="MF65" s="121"/>
      <c r="MG65" s="121"/>
      <c r="MI65" s="117">
        <f t="shared" si="339"/>
        <v>4</v>
      </c>
      <c r="MJ65" s="121"/>
      <c r="MK65" s="121"/>
      <c r="MM65" s="117">
        <f t="shared" si="340"/>
        <v>4</v>
      </c>
      <c r="MN65" s="121"/>
      <c r="MO65" s="121"/>
      <c r="MQ65" s="117">
        <f t="shared" si="341"/>
        <v>4</v>
      </c>
      <c r="MR65" s="121"/>
      <c r="MS65" s="121"/>
      <c r="MU65" s="117">
        <f t="shared" si="342"/>
        <v>4</v>
      </c>
      <c r="MV65" s="121"/>
      <c r="MW65" s="121"/>
      <c r="MY65" s="117">
        <f t="shared" si="343"/>
        <v>4</v>
      </c>
      <c r="MZ65" s="121"/>
      <c r="NA65" s="121"/>
      <c r="NC65" s="117">
        <f t="shared" si="344"/>
        <v>4</v>
      </c>
      <c r="ND65" s="121"/>
      <c r="NE65" s="121"/>
      <c r="NG65" s="117">
        <f t="shared" si="345"/>
        <v>4</v>
      </c>
      <c r="NH65" s="121"/>
      <c r="NI65" s="121"/>
      <c r="NK65" s="117">
        <f t="shared" si="346"/>
        <v>4</v>
      </c>
      <c r="NL65" s="121"/>
      <c r="NM65" s="121"/>
      <c r="NO65" s="117">
        <f t="shared" si="347"/>
        <v>4</v>
      </c>
      <c r="NP65" s="121"/>
      <c r="NQ65" s="121"/>
      <c r="NS65" s="117">
        <f t="shared" si="348"/>
        <v>4</v>
      </c>
      <c r="NT65" s="122"/>
      <c r="NU65" s="122"/>
      <c r="NW65" s="117">
        <f t="shared" si="349"/>
        <v>4</v>
      </c>
      <c r="NX65" s="121"/>
      <c r="NY65" s="121"/>
      <c r="OA65" s="117">
        <f t="shared" si="350"/>
        <v>4</v>
      </c>
      <c r="OB65" s="121"/>
      <c r="OC65" s="121"/>
      <c r="OE65" s="117">
        <f t="shared" si="351"/>
        <v>4</v>
      </c>
      <c r="OF65" s="121"/>
      <c r="OG65" s="121"/>
      <c r="OI65" s="117">
        <f t="shared" si="352"/>
        <v>4</v>
      </c>
      <c r="OJ65" s="121"/>
      <c r="OK65" s="121"/>
      <c r="OM65" s="117">
        <f t="shared" si="353"/>
        <v>4</v>
      </c>
      <c r="ON65" s="121"/>
      <c r="OO65" s="121"/>
      <c r="OQ65" s="117">
        <f t="shared" si="354"/>
        <v>4</v>
      </c>
      <c r="OR65" s="121"/>
      <c r="OS65" s="121"/>
      <c r="OU65" s="117">
        <f t="shared" si="355"/>
        <v>4</v>
      </c>
      <c r="OV65" s="121"/>
      <c r="OW65" s="121"/>
      <c r="OX65" s="125"/>
      <c r="OY65" s="117">
        <f t="shared" si="356"/>
        <v>4</v>
      </c>
      <c r="OZ65" s="121"/>
      <c r="PA65" s="121"/>
      <c r="PB65" s="125"/>
      <c r="PC65" s="117">
        <f t="shared" si="357"/>
        <v>4</v>
      </c>
      <c r="PD65" s="121"/>
      <c r="PE65" s="121"/>
      <c r="PG65" s="117">
        <f t="shared" si="358"/>
        <v>4</v>
      </c>
      <c r="PH65" s="121"/>
      <c r="PI65" s="121"/>
      <c r="PK65" s="117">
        <f t="shared" si="359"/>
        <v>4</v>
      </c>
      <c r="PL65" s="121"/>
      <c r="PM65" s="121"/>
      <c r="PO65" s="117">
        <f t="shared" si="360"/>
        <v>4</v>
      </c>
      <c r="PP65" s="121"/>
      <c r="PQ65" s="121"/>
      <c r="PS65" s="117">
        <f t="shared" si="361"/>
        <v>4</v>
      </c>
      <c r="PT65" s="121"/>
      <c r="PU65" s="121"/>
      <c r="PW65" s="117">
        <f t="shared" si="362"/>
        <v>4</v>
      </c>
      <c r="PX65" s="121"/>
      <c r="PY65" s="121"/>
      <c r="QA65" s="117">
        <f t="shared" si="363"/>
        <v>4</v>
      </c>
      <c r="QB65" s="121"/>
      <c r="QC65" s="121"/>
      <c r="QE65" s="117">
        <f t="shared" si="364"/>
        <v>4</v>
      </c>
      <c r="QF65" s="121"/>
      <c r="QG65" s="121"/>
      <c r="QI65" s="117">
        <f t="shared" si="365"/>
        <v>4</v>
      </c>
      <c r="QJ65" s="121"/>
      <c r="QK65" s="121"/>
      <c r="QM65" s="117">
        <f t="shared" si="366"/>
        <v>4</v>
      </c>
      <c r="QN65" s="121"/>
      <c r="QO65" s="121"/>
      <c r="QQ65" s="117">
        <f t="shared" si="367"/>
        <v>4</v>
      </c>
      <c r="QR65" s="121"/>
      <c r="QS65" s="121"/>
      <c r="QU65" s="117">
        <f t="shared" si="368"/>
        <v>4</v>
      </c>
      <c r="QV65" s="121"/>
      <c r="QW65" s="121"/>
      <c r="QY65" s="117">
        <f t="shared" si="369"/>
        <v>4</v>
      </c>
      <c r="QZ65" s="121"/>
      <c r="RA65" s="121"/>
      <c r="RC65" s="117">
        <f t="shared" si="370"/>
        <v>4</v>
      </c>
      <c r="RD65" s="121"/>
      <c r="RE65" s="121"/>
      <c r="RG65" s="117">
        <f t="shared" si="371"/>
        <v>4</v>
      </c>
      <c r="RH65" s="121"/>
      <c r="RI65" s="121"/>
      <c r="RK65" s="117">
        <f t="shared" si="372"/>
        <v>4</v>
      </c>
      <c r="RL65" s="121"/>
      <c r="RM65" s="121"/>
      <c r="RO65" s="117">
        <f t="shared" si="373"/>
        <v>4</v>
      </c>
      <c r="RP65" s="121"/>
      <c r="RQ65" s="121"/>
      <c r="RS65" s="117">
        <f t="shared" si="374"/>
        <v>4</v>
      </c>
      <c r="RT65" s="121"/>
      <c r="RU65" s="121"/>
      <c r="RW65" s="117">
        <f t="shared" si="375"/>
        <v>4</v>
      </c>
      <c r="RX65" s="121"/>
      <c r="RY65" s="121"/>
      <c r="SA65" s="117">
        <f t="shared" si="376"/>
        <v>4</v>
      </c>
      <c r="SB65" s="121"/>
      <c r="SC65" s="121"/>
      <c r="SE65" s="117">
        <f t="shared" si="377"/>
        <v>4</v>
      </c>
      <c r="SF65" s="121"/>
      <c r="SG65" s="121"/>
      <c r="SI65" s="117">
        <f t="shared" si="378"/>
        <v>4</v>
      </c>
      <c r="SJ65" s="121"/>
      <c r="SK65" s="121"/>
      <c r="SM65" s="13"/>
    </row>
    <row r="66" hidden="1" outlineLevel="1">
      <c r="A66" s="116">
        <v>1.0</v>
      </c>
      <c r="C66" s="117">
        <f t="shared" si="253"/>
        <v>1</v>
      </c>
      <c r="G66" s="117">
        <f t="shared" si="254"/>
        <v>1</v>
      </c>
      <c r="K66" s="117">
        <f t="shared" si="255"/>
        <v>1</v>
      </c>
      <c r="O66" s="117">
        <f t="shared" si="256"/>
        <v>1</v>
      </c>
      <c r="S66" s="117">
        <f t="shared" si="257"/>
        <v>1</v>
      </c>
      <c r="W66" s="117">
        <f t="shared" si="258"/>
        <v>1</v>
      </c>
      <c r="AA66" s="117">
        <f t="shared" si="259"/>
        <v>1</v>
      </c>
      <c r="AE66" s="117">
        <f t="shared" si="260"/>
        <v>1</v>
      </c>
      <c r="AI66" s="117">
        <f t="shared" si="261"/>
        <v>1</v>
      </c>
      <c r="AM66" s="117">
        <f t="shared" si="262"/>
        <v>1</v>
      </c>
      <c r="AQ66" s="117">
        <f t="shared" si="263"/>
        <v>1</v>
      </c>
      <c r="AU66" s="117">
        <f t="shared" si="264"/>
        <v>1</v>
      </c>
      <c r="AY66" s="117">
        <f t="shared" si="265"/>
        <v>1</v>
      </c>
      <c r="BC66" s="117">
        <f t="shared" si="266"/>
        <v>1</v>
      </c>
      <c r="BG66" s="117">
        <f t="shared" si="267"/>
        <v>1</v>
      </c>
      <c r="BK66" s="117">
        <f t="shared" si="268"/>
        <v>1</v>
      </c>
      <c r="BO66" s="117">
        <f t="shared" si="269"/>
        <v>1</v>
      </c>
      <c r="BS66" s="118">
        <f t="shared" si="270"/>
        <v>1</v>
      </c>
      <c r="BT66" s="119"/>
      <c r="BU66" s="119"/>
      <c r="BV66" s="120"/>
      <c r="BW66" s="117">
        <f t="shared" si="271"/>
        <v>1</v>
      </c>
      <c r="CA66" s="117">
        <f t="shared" si="272"/>
        <v>1</v>
      </c>
      <c r="CE66" s="117">
        <f t="shared" si="273"/>
        <v>1</v>
      </c>
      <c r="CI66" s="117">
        <f t="shared" si="274"/>
        <v>1</v>
      </c>
      <c r="CM66" s="117">
        <f t="shared" si="275"/>
        <v>1</v>
      </c>
      <c r="CQ66" s="117">
        <f t="shared" si="276"/>
        <v>1</v>
      </c>
      <c r="CR66" s="121"/>
      <c r="CS66" s="121"/>
      <c r="CU66" s="117">
        <f t="shared" si="277"/>
        <v>1</v>
      </c>
      <c r="CV66" s="121"/>
      <c r="CW66" s="121"/>
      <c r="CY66" s="117">
        <f t="shared" si="278"/>
        <v>1</v>
      </c>
      <c r="CZ66" s="122"/>
      <c r="DA66" s="122"/>
      <c r="DC66" s="117">
        <f t="shared" si="279"/>
        <v>1</v>
      </c>
      <c r="DD66" s="122"/>
      <c r="DE66" s="122"/>
      <c r="DG66" s="118">
        <f t="shared" si="280"/>
        <v>1</v>
      </c>
      <c r="DH66" s="119"/>
      <c r="DI66" s="119"/>
      <c r="DJ66" s="123"/>
      <c r="DK66" s="117">
        <f t="shared" si="281"/>
        <v>1</v>
      </c>
      <c r="DL66" s="121"/>
      <c r="DM66" s="121"/>
      <c r="DO66" s="117">
        <f t="shared" si="282"/>
        <v>1</v>
      </c>
      <c r="DP66" s="122"/>
      <c r="DQ66" s="122"/>
      <c r="DS66" s="117">
        <f t="shared" si="283"/>
        <v>1</v>
      </c>
      <c r="DT66" s="121"/>
      <c r="DU66" s="121"/>
      <c r="DW66" s="117">
        <f t="shared" si="284"/>
        <v>1</v>
      </c>
      <c r="DX66" s="121"/>
      <c r="DY66" s="121"/>
      <c r="EA66" s="117">
        <f t="shared" si="285"/>
        <v>1</v>
      </c>
      <c r="EB66" s="121"/>
      <c r="EC66" s="121"/>
      <c r="EE66" s="117">
        <f t="shared" si="286"/>
        <v>1</v>
      </c>
      <c r="EF66" s="122"/>
      <c r="EG66" s="122"/>
      <c r="EI66" s="117">
        <f t="shared" si="287"/>
        <v>1</v>
      </c>
      <c r="EJ66" s="122"/>
      <c r="EK66" s="122"/>
      <c r="EM66" s="117">
        <f t="shared" si="288"/>
        <v>1</v>
      </c>
      <c r="EN66" s="122"/>
      <c r="EO66" s="122"/>
      <c r="EQ66" s="117">
        <f t="shared" si="289"/>
        <v>1</v>
      </c>
      <c r="ER66" s="122"/>
      <c r="ES66" s="122"/>
      <c r="EU66" s="117">
        <f t="shared" si="290"/>
        <v>1</v>
      </c>
      <c r="EV66" s="121"/>
      <c r="EW66" s="121"/>
      <c r="EY66" s="117">
        <f t="shared" si="291"/>
        <v>1</v>
      </c>
      <c r="EZ66" s="122"/>
      <c r="FA66" s="122"/>
      <c r="FC66" s="117">
        <f t="shared" si="292"/>
        <v>1</v>
      </c>
      <c r="FD66" s="122"/>
      <c r="FE66" s="122"/>
      <c r="FG66" s="117">
        <f t="shared" si="293"/>
        <v>1</v>
      </c>
      <c r="FH66" s="121"/>
      <c r="FI66" s="121"/>
      <c r="FK66" s="117">
        <f t="shared" si="294"/>
        <v>1</v>
      </c>
      <c r="FL66" s="121"/>
      <c r="FM66" s="121"/>
      <c r="FO66" s="117">
        <f t="shared" si="295"/>
        <v>1</v>
      </c>
      <c r="FP66" s="121"/>
      <c r="FQ66" s="121"/>
      <c r="FS66" s="117">
        <f t="shared" si="296"/>
        <v>1</v>
      </c>
      <c r="FT66" s="122"/>
      <c r="FU66" s="122"/>
      <c r="FW66" s="117">
        <f t="shared" si="297"/>
        <v>1</v>
      </c>
      <c r="FX66" s="121"/>
      <c r="FY66" s="121"/>
      <c r="GA66" s="117">
        <f t="shared" si="298"/>
        <v>1</v>
      </c>
      <c r="GB66" s="121"/>
      <c r="GC66" s="121"/>
      <c r="GE66" s="117">
        <f t="shared" si="299"/>
        <v>1</v>
      </c>
      <c r="GF66" s="122"/>
      <c r="GG66" s="122"/>
      <c r="GI66" s="117">
        <f t="shared" si="300"/>
        <v>1</v>
      </c>
      <c r="GJ66" s="122"/>
      <c r="GK66" s="122"/>
      <c r="GM66" s="117">
        <f t="shared" si="301"/>
        <v>1</v>
      </c>
      <c r="GN66" s="121"/>
      <c r="GO66" s="121"/>
      <c r="GQ66" s="117">
        <f t="shared" si="302"/>
        <v>1</v>
      </c>
      <c r="GR66" s="121"/>
      <c r="GS66" s="121"/>
      <c r="GU66" s="117">
        <f t="shared" si="303"/>
        <v>1</v>
      </c>
      <c r="GV66" s="121"/>
      <c r="GW66" s="121"/>
      <c r="GY66" s="117">
        <f t="shared" si="304"/>
        <v>1</v>
      </c>
      <c r="GZ66" s="121"/>
      <c r="HA66" s="121"/>
      <c r="HC66" s="117">
        <f t="shared" si="305"/>
        <v>1</v>
      </c>
      <c r="HD66" s="124"/>
      <c r="HE66" s="124"/>
      <c r="HG66" s="117">
        <f t="shared" si="306"/>
        <v>1</v>
      </c>
      <c r="HH66" s="121"/>
      <c r="HI66" s="121"/>
      <c r="HJ66" s="125"/>
      <c r="HK66" s="117">
        <f t="shared" si="307"/>
        <v>1</v>
      </c>
      <c r="HL66" s="121"/>
      <c r="HM66" s="121"/>
      <c r="HN66" s="125"/>
      <c r="HO66" s="117">
        <f t="shared" si="308"/>
        <v>1</v>
      </c>
      <c r="HP66" s="121"/>
      <c r="HQ66" s="121"/>
      <c r="HR66" s="125"/>
      <c r="HS66" s="118">
        <f t="shared" si="309"/>
        <v>1</v>
      </c>
      <c r="HT66" s="119"/>
      <c r="HU66" s="119"/>
      <c r="HV66" s="123"/>
      <c r="HW66" s="117">
        <f t="shared" si="310"/>
        <v>1</v>
      </c>
      <c r="HX66" s="121"/>
      <c r="HY66" s="121"/>
      <c r="HZ66" s="125"/>
      <c r="IA66" s="117">
        <f t="shared" si="311"/>
        <v>1</v>
      </c>
      <c r="IB66" s="121"/>
      <c r="IC66" s="121"/>
      <c r="ID66" s="125"/>
      <c r="IE66" s="117">
        <f t="shared" si="312"/>
        <v>1</v>
      </c>
      <c r="IF66" s="121"/>
      <c r="IG66" s="121"/>
      <c r="IH66" s="125"/>
      <c r="II66" s="117">
        <f t="shared" si="313"/>
        <v>1</v>
      </c>
      <c r="IJ66" s="121"/>
      <c r="IK66" s="121"/>
      <c r="IL66" s="125"/>
      <c r="IM66" s="117">
        <f t="shared" si="314"/>
        <v>1</v>
      </c>
      <c r="IN66" s="121"/>
      <c r="IO66" s="121"/>
      <c r="IP66" s="125"/>
      <c r="IQ66" s="117">
        <f t="shared" si="315"/>
        <v>1</v>
      </c>
      <c r="IR66" s="121"/>
      <c r="IS66" s="121"/>
      <c r="IU66" s="117">
        <f t="shared" si="316"/>
        <v>1</v>
      </c>
      <c r="IV66" s="122"/>
      <c r="IW66" s="122"/>
      <c r="IY66" s="117">
        <f t="shared" si="317"/>
        <v>1</v>
      </c>
      <c r="IZ66" s="121"/>
      <c r="JA66" s="121"/>
      <c r="JC66" s="117">
        <f t="shared" si="318"/>
        <v>1</v>
      </c>
      <c r="JD66" s="121"/>
      <c r="JE66" s="121"/>
      <c r="JG66" s="117">
        <f t="shared" si="319"/>
        <v>1</v>
      </c>
      <c r="JH66" s="121"/>
      <c r="JI66" s="121"/>
      <c r="JK66" s="117">
        <f t="shared" si="320"/>
        <v>1</v>
      </c>
      <c r="JL66" s="121"/>
      <c r="JM66" s="121"/>
      <c r="JO66" s="117">
        <f t="shared" si="321"/>
        <v>1</v>
      </c>
      <c r="JP66" s="121"/>
      <c r="JQ66" s="121"/>
      <c r="JS66" s="117">
        <f t="shared" si="322"/>
        <v>1</v>
      </c>
      <c r="JT66" s="121"/>
      <c r="JU66" s="121"/>
      <c r="JW66" s="117">
        <f t="shared" si="323"/>
        <v>1</v>
      </c>
      <c r="JX66" s="121"/>
      <c r="JY66" s="121"/>
      <c r="KA66" s="117">
        <f t="shared" si="324"/>
        <v>1</v>
      </c>
      <c r="KB66" s="122"/>
      <c r="KC66" s="122"/>
      <c r="KE66" s="117">
        <f t="shared" si="325"/>
        <v>1</v>
      </c>
      <c r="KF66" s="122"/>
      <c r="KG66" s="122"/>
      <c r="KI66" s="117">
        <f t="shared" si="326"/>
        <v>1</v>
      </c>
      <c r="KJ66" s="122"/>
      <c r="KK66" s="122"/>
      <c r="KM66" s="117">
        <f t="shared" si="327"/>
        <v>1</v>
      </c>
      <c r="KN66" s="122"/>
      <c r="KO66" s="122"/>
      <c r="KQ66" s="117">
        <f t="shared" si="328"/>
        <v>1</v>
      </c>
      <c r="KR66" s="122"/>
      <c r="KS66" s="122"/>
      <c r="KU66" s="117">
        <f t="shared" si="329"/>
        <v>1</v>
      </c>
      <c r="KV66" s="124"/>
      <c r="KW66" s="124"/>
      <c r="KY66" s="117">
        <f t="shared" si="330"/>
        <v>1</v>
      </c>
      <c r="KZ66" s="124"/>
      <c r="LA66" s="124"/>
      <c r="LC66" s="117">
        <f t="shared" si="331"/>
        <v>1</v>
      </c>
      <c r="LD66" s="121"/>
      <c r="LE66" s="121"/>
      <c r="LG66" s="117">
        <f t="shared" si="332"/>
        <v>1</v>
      </c>
      <c r="LH66" s="121"/>
      <c r="LI66" s="121"/>
      <c r="LK66" s="117">
        <f t="shared" si="333"/>
        <v>1</v>
      </c>
      <c r="LL66" s="121"/>
      <c r="LM66" s="121"/>
      <c r="LO66" s="117">
        <f t="shared" si="334"/>
        <v>1</v>
      </c>
      <c r="LP66" s="121"/>
      <c r="LQ66" s="121"/>
      <c r="LS66" s="117">
        <f t="shared" si="335"/>
        <v>1</v>
      </c>
      <c r="LT66" s="121"/>
      <c r="LU66" s="121"/>
      <c r="LW66" s="117">
        <f t="shared" si="336"/>
        <v>1</v>
      </c>
      <c r="LX66" s="126"/>
      <c r="LY66" s="121"/>
      <c r="MA66" s="117">
        <f t="shared" si="337"/>
        <v>1</v>
      </c>
      <c r="MB66" s="121"/>
      <c r="MC66" s="121"/>
      <c r="ME66" s="117">
        <f t="shared" si="338"/>
        <v>1</v>
      </c>
      <c r="MF66" s="121"/>
      <c r="MG66" s="121"/>
      <c r="MI66" s="117">
        <f t="shared" si="339"/>
        <v>1</v>
      </c>
      <c r="MJ66" s="121"/>
      <c r="MK66" s="121"/>
      <c r="MM66" s="117">
        <f t="shared" si="340"/>
        <v>1</v>
      </c>
      <c r="MN66" s="121"/>
      <c r="MO66" s="121"/>
      <c r="MQ66" s="117">
        <f t="shared" si="341"/>
        <v>1</v>
      </c>
      <c r="MR66" s="121"/>
      <c r="MS66" s="121"/>
      <c r="MU66" s="117">
        <f t="shared" si="342"/>
        <v>1</v>
      </c>
      <c r="MV66" s="121"/>
      <c r="MW66" s="121"/>
      <c r="MY66" s="117">
        <f t="shared" si="343"/>
        <v>1</v>
      </c>
      <c r="MZ66" s="121"/>
      <c r="NA66" s="121"/>
      <c r="NC66" s="117">
        <f t="shared" si="344"/>
        <v>1</v>
      </c>
      <c r="ND66" s="121"/>
      <c r="NE66" s="121"/>
      <c r="NG66" s="117">
        <f t="shared" si="345"/>
        <v>1</v>
      </c>
      <c r="NH66" s="121"/>
      <c r="NI66" s="121"/>
      <c r="NK66" s="117">
        <f t="shared" si="346"/>
        <v>1</v>
      </c>
      <c r="NL66" s="121"/>
      <c r="NM66" s="121"/>
      <c r="NO66" s="117">
        <f t="shared" si="347"/>
        <v>1</v>
      </c>
      <c r="NP66" s="121"/>
      <c r="NQ66" s="121"/>
      <c r="NS66" s="117">
        <f t="shared" si="348"/>
        <v>1</v>
      </c>
      <c r="NT66" s="122"/>
      <c r="NU66" s="122"/>
      <c r="NW66" s="117">
        <f t="shared" si="349"/>
        <v>1</v>
      </c>
      <c r="NX66" s="121"/>
      <c r="NY66" s="121"/>
      <c r="OA66" s="117">
        <f t="shared" si="350"/>
        <v>1</v>
      </c>
      <c r="OB66" s="121"/>
      <c r="OC66" s="121"/>
      <c r="OE66" s="117">
        <f t="shared" si="351"/>
        <v>1</v>
      </c>
      <c r="OF66" s="121"/>
      <c r="OG66" s="121"/>
      <c r="OI66" s="117">
        <f t="shared" si="352"/>
        <v>1</v>
      </c>
      <c r="OJ66" s="121"/>
      <c r="OK66" s="121"/>
      <c r="OM66" s="117">
        <f t="shared" si="353"/>
        <v>1</v>
      </c>
      <c r="ON66" s="121"/>
      <c r="OO66" s="121"/>
      <c r="OQ66" s="117">
        <f t="shared" si="354"/>
        <v>1</v>
      </c>
      <c r="OR66" s="121"/>
      <c r="OS66" s="121"/>
      <c r="OU66" s="117">
        <f t="shared" si="355"/>
        <v>1</v>
      </c>
      <c r="OV66" s="121"/>
      <c r="OW66" s="121"/>
      <c r="OX66" s="125"/>
      <c r="OY66" s="117">
        <f t="shared" si="356"/>
        <v>1</v>
      </c>
      <c r="OZ66" s="121"/>
      <c r="PA66" s="121"/>
      <c r="PB66" s="125"/>
      <c r="PC66" s="117">
        <f t="shared" si="357"/>
        <v>1</v>
      </c>
      <c r="PD66" s="121"/>
      <c r="PE66" s="121"/>
      <c r="PG66" s="117">
        <f t="shared" si="358"/>
        <v>1</v>
      </c>
      <c r="PH66" s="121"/>
      <c r="PI66" s="121"/>
      <c r="PK66" s="117">
        <f t="shared" si="359"/>
        <v>1</v>
      </c>
      <c r="PL66" s="121"/>
      <c r="PM66" s="121"/>
      <c r="PO66" s="117">
        <f t="shared" si="360"/>
        <v>1</v>
      </c>
      <c r="PP66" s="121"/>
      <c r="PQ66" s="121"/>
      <c r="PS66" s="117">
        <f t="shared" si="361"/>
        <v>1</v>
      </c>
      <c r="PT66" s="121"/>
      <c r="PU66" s="121"/>
      <c r="PW66" s="117">
        <f t="shared" si="362"/>
        <v>1</v>
      </c>
      <c r="PX66" s="121"/>
      <c r="PY66" s="121"/>
      <c r="QA66" s="117">
        <f t="shared" si="363"/>
        <v>1</v>
      </c>
      <c r="QB66" s="121"/>
      <c r="QC66" s="121"/>
      <c r="QE66" s="117">
        <f t="shared" si="364"/>
        <v>1</v>
      </c>
      <c r="QF66" s="121"/>
      <c r="QG66" s="121"/>
      <c r="QI66" s="117">
        <f t="shared" si="365"/>
        <v>1</v>
      </c>
      <c r="QJ66" s="121"/>
      <c r="QK66" s="121"/>
      <c r="QM66" s="117">
        <f t="shared" si="366"/>
        <v>1</v>
      </c>
      <c r="QN66" s="121"/>
      <c r="QO66" s="121"/>
      <c r="QQ66" s="117">
        <f t="shared" si="367"/>
        <v>1</v>
      </c>
      <c r="QR66" s="121"/>
      <c r="QS66" s="121"/>
      <c r="QU66" s="117">
        <f t="shared" si="368"/>
        <v>1</v>
      </c>
      <c r="QV66" s="121"/>
      <c r="QW66" s="121"/>
      <c r="QY66" s="117">
        <f t="shared" si="369"/>
        <v>1</v>
      </c>
      <c r="QZ66" s="121"/>
      <c r="RA66" s="121"/>
      <c r="RC66" s="117">
        <f t="shared" si="370"/>
        <v>1</v>
      </c>
      <c r="RD66" s="121"/>
      <c r="RE66" s="121"/>
      <c r="RG66" s="117">
        <f t="shared" si="371"/>
        <v>1</v>
      </c>
      <c r="RH66" s="121"/>
      <c r="RI66" s="121"/>
      <c r="RK66" s="117">
        <f t="shared" si="372"/>
        <v>1</v>
      </c>
      <c r="RL66" s="121"/>
      <c r="RM66" s="121"/>
      <c r="RO66" s="117">
        <f t="shared" si="373"/>
        <v>1</v>
      </c>
      <c r="RP66" s="121"/>
      <c r="RQ66" s="121"/>
      <c r="RS66" s="117">
        <f t="shared" si="374"/>
        <v>1</v>
      </c>
      <c r="RT66" s="121"/>
      <c r="RU66" s="121"/>
      <c r="RW66" s="117">
        <f t="shared" si="375"/>
        <v>1</v>
      </c>
      <c r="RX66" s="121"/>
      <c r="RY66" s="121"/>
      <c r="SA66" s="117">
        <f t="shared" si="376"/>
        <v>1</v>
      </c>
      <c r="SB66" s="121"/>
      <c r="SC66" s="121"/>
      <c r="SE66" s="117">
        <f t="shared" si="377"/>
        <v>1</v>
      </c>
      <c r="SF66" s="121"/>
      <c r="SG66" s="121"/>
      <c r="SI66" s="117">
        <f t="shared" si="378"/>
        <v>1</v>
      </c>
      <c r="SJ66" s="121"/>
      <c r="SK66" s="121"/>
      <c r="SM66" s="13"/>
    </row>
    <row r="67" hidden="1" outlineLevel="1">
      <c r="A67" s="116">
        <v>40.0</v>
      </c>
      <c r="C67" s="117">
        <f t="shared" ref="C67:C71" si="379">if(countif($C$89:$SK$97,D32)=0,$A67,0)*if($A$2,IF(left(E32,2)="5-",1/(VALUE(RIGHT(E32, LEN(E32) - FIND("-", E32))) - VALUE(LEFT(E32, FIND("-", E32) - 1)) + 1),1),1)</f>
        <v>40</v>
      </c>
      <c r="G67" s="117">
        <f t="shared" ref="G67:G71" si="380">if(countif($C$89:$SK$97,H32)=0,$A67,0)*if($A$2,IF(left(I32,2)="5-",1/(VALUE(RIGHT(I32, LEN(I32) - FIND("-", I32))) - VALUE(LEFT(I32, FIND("-", I32) - 1)) + 1),1),1)</f>
        <v>40</v>
      </c>
      <c r="K67" s="117">
        <f t="shared" ref="K67:K71" si="381">if(countif($C$89:$SK$97,L32)=0,$A67,0)*if($A$2,IF(left(M32,2)="5-",1/(VALUE(RIGHT(M32, LEN(M32) - FIND("-", M32))) - VALUE(LEFT(M32, FIND("-", M32) - 1)) + 1),1),1)</f>
        <v>40</v>
      </c>
      <c r="O67" s="117">
        <f t="shared" ref="O67:O71" si="382">if(countif($C$89:$SK$97,P32)=0,$A67,0)*if($A$2,IF(left(Q32,2)="5-",1/(VALUE(RIGHT(Q32, LEN(Q32) - FIND("-", Q32))) - VALUE(LEFT(Q32, FIND("-", Q32) - 1)) + 1),1),1)</f>
        <v>40</v>
      </c>
      <c r="S67" s="117">
        <f t="shared" ref="S67:S71" si="383">if(countif($C$89:$SK$97,T32)=0,$A67,0)*if($A$2,IF(left(U32,2)="5-",1/(VALUE(RIGHT(U32, LEN(U32) - FIND("-", U32))) - VALUE(LEFT(U32, FIND("-", U32) - 1)) + 1),1),1)</f>
        <v>40</v>
      </c>
      <c r="W67" s="117">
        <f t="shared" ref="W67:W71" si="384">if(countif($C$89:$SK$97,X32)=0,$A67,0)*if($A$2,IF(left(Y32,2)="5-",1/(VALUE(RIGHT(Y32, LEN(Y32) - FIND("-", Y32))) - VALUE(LEFT(Y32, FIND("-", Y32) - 1)) + 1),1),1)</f>
        <v>40</v>
      </c>
      <c r="AA67" s="117">
        <f t="shared" ref="AA67:AA71" si="385">if(countif($C$89:$SK$97,AB32)=0,$A67,0)*if($A$2,IF(left(AC32,2)="5-",1/(VALUE(RIGHT(AC32, LEN(AC32) - FIND("-", AC32))) - VALUE(LEFT(AC32, FIND("-", AC32) - 1)) + 1),1),1)</f>
        <v>40</v>
      </c>
      <c r="AE67" s="117">
        <f t="shared" ref="AE67:AE71" si="386">if(countif($C$89:$SK$97,AF32)=0,$A67,0)*if($A$2,IF(left(AG32,2)="5-",1/(VALUE(RIGHT(AG32, LEN(AG32) - FIND("-", AG32))) - VALUE(LEFT(AG32, FIND("-", AG32) - 1)) + 1),1),1)</f>
        <v>40</v>
      </c>
      <c r="AI67" s="117">
        <f t="shared" ref="AI67:AI71" si="387">if(countif($C$89:$SK$97,AJ32)=0,$A67,0)*if($A$2,IF(left(AK32,2)="5-",1/(VALUE(RIGHT(AK32, LEN(AK32) - FIND("-", AK32))) - VALUE(LEFT(AK32, FIND("-", AK32) - 1)) + 1),1),1)</f>
        <v>40</v>
      </c>
      <c r="AM67" s="117">
        <f t="shared" ref="AM67:AM71" si="388">if(countif($C$89:$SK$97,AN32)=0,$A67,0)*if($A$2,IF(left(AO32,2)="5-",1/(VALUE(RIGHT(AO32, LEN(AO32) - FIND("-", AO32))) - VALUE(LEFT(AO32, FIND("-", AO32) - 1)) + 1),1),1)</f>
        <v>40</v>
      </c>
      <c r="AQ67" s="117">
        <f t="shared" ref="AQ67:AQ71" si="389">if(countif($C$89:$SK$97,AR32)=0,$A67,0)*if($A$2,IF(left(AS32,2)="5-",1/(VALUE(RIGHT(AS32, LEN(AS32) - FIND("-", AS32))) - VALUE(LEFT(AS32, FIND("-", AS32) - 1)) + 1),1),1)</f>
        <v>40</v>
      </c>
      <c r="AU67" s="117">
        <f t="shared" ref="AU67:AU71" si="390">if(countif($C$89:$SK$97,AV32)=0,$A67,0)*if($A$2,IF(left(AW32,2)="5-",1/(VALUE(RIGHT(AW32, LEN(AW32) - FIND("-", AW32))) - VALUE(LEFT(AW32, FIND("-", AW32) - 1)) + 1),1),1)</f>
        <v>40</v>
      </c>
      <c r="AY67" s="117">
        <f t="shared" ref="AY67:AY71" si="391">if(countif($C$89:$SK$97,AZ32)=0,$A67,0)*if($A$2,IF(left(BA32,2)="5-",1/(VALUE(RIGHT(BA32, LEN(BA32) - FIND("-", BA32))) - VALUE(LEFT(BA32, FIND("-", BA32) - 1)) + 1),1),1)</f>
        <v>40</v>
      </c>
      <c r="BC67" s="117">
        <f t="shared" ref="BC67:BC71" si="392">if(countif($C$89:$SK$97,BD32)=0,$A67,0)*if($A$2,IF(left(BE32,2)="5-",1/(VALUE(RIGHT(BE32, LEN(BE32) - FIND("-", BE32))) - VALUE(LEFT(BE32, FIND("-", BE32) - 1)) + 1),1),1)</f>
        <v>40</v>
      </c>
      <c r="BG67" s="117">
        <f t="shared" ref="BG67:BG71" si="393">if(countif($C$89:$SK$97,BH32)=0,$A67,0)*if($A$2,IF(left(BI32,2)="5-",1/(VALUE(RIGHT(BI32, LEN(BI32) - FIND("-", BI32))) - VALUE(LEFT(BI32, FIND("-", BI32) - 1)) + 1),1),1)</f>
        <v>40</v>
      </c>
      <c r="BK67" s="117">
        <f t="shared" ref="BK67:BK71" si="394">if(countif($C$89:$SK$97,BL32)=0,$A67,0)*if($A$2,IF(left(BM32,2)="5-",1/(VALUE(RIGHT(BM32, LEN(BM32) - FIND("-", BM32))) - VALUE(LEFT(BM32, FIND("-", BM32) - 1)) + 1),1),1)</f>
        <v>40</v>
      </c>
      <c r="BO67" s="117">
        <f t="shared" ref="BO67:BO71" si="395">if(countif($C$89:$SK$97,BP32)=0,$A67,0)*if($A$2,IF(left(BQ32,2)="5-",1/(VALUE(RIGHT(BQ32, LEN(BQ32) - FIND("-", BQ32))) - VALUE(LEFT(BQ32, FIND("-", BQ32) - 1)) + 1),1),1)</f>
        <v>40</v>
      </c>
      <c r="BS67" s="118">
        <f t="shared" ref="BS67:BS71" si="396">if(countif($C$89:$SK$97,BT32)=0,$A67,0)*if($A$2,IF(left(BU32,2)="5-",1/(VALUE(RIGHT(BU32, LEN(BU32) - FIND("-", BU32))) - VALUE(LEFT(BU32, FIND("-", BU32) - 1)) + 1),1),1)</f>
        <v>40</v>
      </c>
      <c r="BT67" s="119"/>
      <c r="BU67" s="119"/>
      <c r="BV67" s="120"/>
      <c r="BW67" s="117">
        <f t="shared" ref="BW67:BW71" si="397">if(countif($C$89:$SK$97,BX32)=0,$A67,0)*if($A$2,IF(left(BY32,2)="5-",1/(VALUE(RIGHT(BY32, LEN(BY32) - FIND("-", BY32))) - VALUE(LEFT(BY32, FIND("-", BY32) - 1)) + 1),1),1)</f>
        <v>40</v>
      </c>
      <c r="CA67" s="117">
        <f t="shared" ref="CA67:CA71" si="398">if(countif($C$89:$SK$97,CB32)=0,$A67,0)*if($A$2,IF(left(CC32,2)="5-",1/(VALUE(RIGHT(CC32, LEN(CC32) - FIND("-", CC32))) - VALUE(LEFT(CC32, FIND("-", CC32) - 1)) + 1),1),1)</f>
        <v>40</v>
      </c>
      <c r="CE67" s="117">
        <f t="shared" ref="CE67:CE71" si="399">if(countif($C$89:$SK$97,CF32)=0,$A67,0)*if($A$2,IF(left(CG32,2)="5-",1/(VALUE(RIGHT(CG32, LEN(CG32) - FIND("-", CG32))) - VALUE(LEFT(CG32, FIND("-", CG32) - 1)) + 1),1),1)</f>
        <v>40</v>
      </c>
      <c r="CI67" s="117">
        <f t="shared" ref="CI67:CI71" si="400">if(countif($C$89:$SK$97,CJ32)=0,$A67,0)*if($A$2,IF(left(CK32,2)="5-",1/(VALUE(RIGHT(CK32, LEN(CK32) - FIND("-", CK32))) - VALUE(LEFT(CK32, FIND("-", CK32) - 1)) + 1),1),1)</f>
        <v>40</v>
      </c>
      <c r="CM67" s="117">
        <f t="shared" ref="CM67:CM71" si="401">if(countif($C$89:$SK$97,CN32)=0,$A67,0)*if($A$2,IF(left(CO32,2)="5-",1/(VALUE(RIGHT(CO32, LEN(CO32) - FIND("-", CO32))) - VALUE(LEFT(CO32, FIND("-", CO32) - 1)) + 1),1),1)</f>
        <v>40</v>
      </c>
      <c r="CQ67" s="117">
        <f t="shared" ref="CQ67:CQ71" si="402">if(countif($C$89:$SK$97,CR32)=0,$A67,0)*if($A$2,IF(left(CS32,2)="5-",1/(VALUE(RIGHT(CS32, LEN(CS32) - FIND("-", CS32))) - VALUE(LEFT(CS32, FIND("-", CS32) - 1)) + 1),1),1)</f>
        <v>40</v>
      </c>
      <c r="CR67" s="121"/>
      <c r="CS67" s="121"/>
      <c r="CU67" s="117">
        <f t="shared" ref="CU67:CU71" si="403">if(countif($C$89:$SK$97,CV32)=0,$A67,0)*if($A$2,IF(left(CW32,2)="5-",1/(VALUE(RIGHT(CW32, LEN(CW32) - FIND("-", CW32))) - VALUE(LEFT(CW32, FIND("-", CW32) - 1)) + 1),1),1)</f>
        <v>40</v>
      </c>
      <c r="CV67" s="121"/>
      <c r="CW67" s="121"/>
      <c r="CY67" s="117">
        <f t="shared" ref="CY67:CY71" si="404">if(countif($C$89:$SK$97,CZ32)=0,$A67,0)*if($A$2,IF(left(DA32,2)="5-",1/(VALUE(RIGHT(DA32, LEN(DA32) - FIND("-", DA32))) - VALUE(LEFT(DA32, FIND("-", DA32) - 1)) + 1),1),1)</f>
        <v>40</v>
      </c>
      <c r="CZ67" s="122"/>
      <c r="DA67" s="122"/>
      <c r="DC67" s="117">
        <f t="shared" ref="DC67:DC71" si="405">if(countif($C$89:$SK$97,DD32)=0,$A67,0)*if($A$2,IF(left(DE32,2)="5-",1/(VALUE(RIGHT(DE32, LEN(DE32) - FIND("-", DE32))) - VALUE(LEFT(DE32, FIND("-", DE32) - 1)) + 1),1),1)</f>
        <v>40</v>
      </c>
      <c r="DD67" s="122"/>
      <c r="DE67" s="122"/>
      <c r="DG67" s="118">
        <f t="shared" ref="DG67:DG71" si="406">if(countif($C$89:$SK$97,DH32)=0,$A67,0)*if($A$2,IF(left(DI32,2)="5-",1/(VALUE(RIGHT(DI32, LEN(DI32) - FIND("-", DI32))) - VALUE(LEFT(DI32, FIND("-", DI32) - 1)) + 1),1),1)</f>
        <v>40</v>
      </c>
      <c r="DH67" s="119"/>
      <c r="DI67" s="119"/>
      <c r="DJ67" s="123"/>
      <c r="DK67" s="117">
        <f t="shared" ref="DK67:DK71" si="407">if(countif($C$89:$SK$97,DL32)=0,$A67,0)*if($A$2,IF(left(DM32,2)="5-",1/(VALUE(RIGHT(DM32, LEN(DM32) - FIND("-", DM32))) - VALUE(LEFT(DM32, FIND("-", DM32) - 1)) + 1),1),1)</f>
        <v>40</v>
      </c>
      <c r="DL67" s="121"/>
      <c r="DM67" s="121"/>
      <c r="DO67" s="117">
        <f t="shared" ref="DO67:DO71" si="408">if(countif($C$89:$SK$97,DP32)=0,$A67,0)*if($A$2,IF(left(DQ32,2)="5-",1/(VALUE(RIGHT(DQ32, LEN(DQ32) - FIND("-", DQ32))) - VALUE(LEFT(DQ32, FIND("-", DQ32) - 1)) + 1),1),1)</f>
        <v>40</v>
      </c>
      <c r="DP67" s="122"/>
      <c r="DQ67" s="122"/>
      <c r="DS67" s="117">
        <f t="shared" ref="DS67:DS71" si="409">if(countif($C$89:$SK$97,DT32)=0,$A67,0)*if($A$2,IF(left(DU32,2)="5-",1/(VALUE(RIGHT(DU32, LEN(DU32) - FIND("-", DU32))) - VALUE(LEFT(DU32, FIND("-", DU32) - 1)) + 1),1),1)</f>
        <v>40</v>
      </c>
      <c r="DT67" s="121"/>
      <c r="DU67" s="121"/>
      <c r="DW67" s="117">
        <f t="shared" ref="DW67:DW71" si="410">if(countif($C$89:$SK$97,DX32)=0,$A67,0)*if($A$2,IF(left(DY32,2)="5-",1/(VALUE(RIGHT(DY32, LEN(DY32) - FIND("-", DY32))) - VALUE(LEFT(DY32, FIND("-", DY32) - 1)) + 1),1),1)</f>
        <v>40</v>
      </c>
      <c r="DX67" s="121"/>
      <c r="DY67" s="121"/>
      <c r="EA67" s="117">
        <f t="shared" ref="EA67:EA71" si="411">if(countif($C$89:$SK$97,EB32)=0,$A67,0)*if($A$2,IF(left(EC32,2)="5-",1/(VALUE(RIGHT(EC32, LEN(EC32) - FIND("-", EC32))) - VALUE(LEFT(EC32, FIND("-", EC32) - 1)) + 1),1),1)</f>
        <v>40</v>
      </c>
      <c r="EB67" s="121"/>
      <c r="EC67" s="121"/>
      <c r="EE67" s="117">
        <f t="shared" ref="EE67:EE71" si="412">if(countif($C$89:$SK$97,EF32)=0,$A67,0)*if($A$2,IF(left(EG32,2)="5-",1/(VALUE(RIGHT(EG32, LEN(EG32) - FIND("-", EG32))) - VALUE(LEFT(EG32, FIND("-", EG32) - 1)) + 1),1),1)</f>
        <v>40</v>
      </c>
      <c r="EF67" s="122"/>
      <c r="EG67" s="122"/>
      <c r="EI67" s="117">
        <f t="shared" ref="EI67:EI71" si="413">if(countif($C$89:$SK$97,EJ32)=0,$A67,0)*if($A$2,IF(left(EK32,2)="5-",1/(VALUE(RIGHT(EK32, LEN(EK32) - FIND("-", EK32))) - VALUE(LEFT(EK32, FIND("-", EK32) - 1)) + 1),1),1)</f>
        <v>40</v>
      </c>
      <c r="EJ67" s="122"/>
      <c r="EK67" s="122"/>
      <c r="EM67" s="117">
        <f t="shared" ref="EM67:EM71" si="414">if(countif($C$89:$SK$97,EN32)=0,$A67,0)*if($A$2,IF(left(EO32,2)="5-",1/(VALUE(RIGHT(EO32, LEN(EO32) - FIND("-", EO32))) - VALUE(LEFT(EO32, FIND("-", EO32) - 1)) + 1),1),1)</f>
        <v>40</v>
      </c>
      <c r="EN67" s="122"/>
      <c r="EO67" s="122"/>
      <c r="EQ67" s="117">
        <f t="shared" ref="EQ67:EQ71" si="415">if(countif($C$89:$SK$97,ER32)=0,$A67,0)*if($A$2,IF(left(ES32,2)="5-",1/(VALUE(RIGHT(ES32, LEN(ES32) - FIND("-", ES32))) - VALUE(LEFT(ES32, FIND("-", ES32) - 1)) + 1),1),1)</f>
        <v>40</v>
      </c>
      <c r="ER67" s="122"/>
      <c r="ES67" s="122"/>
      <c r="EU67" s="117">
        <f t="shared" ref="EU67:EU71" si="416">if(countif($C$89:$SK$97,EV32)=0,$A67,0)*if($A$2,IF(left(EW32,2)="5-",1/(VALUE(RIGHT(EW32, LEN(EW32) - FIND("-", EW32))) - VALUE(LEFT(EW32, FIND("-", EW32) - 1)) + 1),1),1)</f>
        <v>40</v>
      </c>
      <c r="EV67" s="121"/>
      <c r="EW67" s="121"/>
      <c r="EY67" s="117">
        <f t="shared" ref="EY67:EY71" si="417">if(countif($C$89:$SK$97,EZ32)=0,$A67,0)*if($A$2,IF(left(FA32,2)="5-",1/(VALUE(RIGHT(FA32, LEN(FA32) - FIND("-", FA32))) - VALUE(LEFT(FA32, FIND("-", FA32) - 1)) + 1),1),1)</f>
        <v>40</v>
      </c>
      <c r="EZ67" s="122"/>
      <c r="FA67" s="122"/>
      <c r="FC67" s="117">
        <f t="shared" ref="FC67:FC71" si="418">if(countif($C$89:$SK$97,FD32)=0,$A67,0)*if($A$2,IF(left(FE32,2)="5-",1/(VALUE(RIGHT(FE32, LEN(FE32) - FIND("-", FE32))) - VALUE(LEFT(FE32, FIND("-", FE32) - 1)) + 1),1),1)</f>
        <v>40</v>
      </c>
      <c r="FD67" s="122"/>
      <c r="FE67" s="122"/>
      <c r="FG67" s="117">
        <f t="shared" ref="FG67:FG71" si="419">if(countif($C$89:$SK$97,FH32)=0,$A67,0)*if($A$2,IF(left(FI32,2)="5-",1/(VALUE(RIGHT(FI32, LEN(FI32) - FIND("-", FI32))) - VALUE(LEFT(FI32, FIND("-", FI32) - 1)) + 1),1),1)</f>
        <v>40</v>
      </c>
      <c r="FH67" s="121"/>
      <c r="FI67" s="121"/>
      <c r="FK67" s="117">
        <f t="shared" ref="FK67:FK71" si="420">if(countif($C$89:$SK$97,FL32)=0,$A67,0)*if($A$2,IF(left(FM32,2)="5-",1/(VALUE(RIGHT(FM32, LEN(FM32) - FIND("-", FM32))) - VALUE(LEFT(FM32, FIND("-", FM32) - 1)) + 1),1),1)</f>
        <v>40</v>
      </c>
      <c r="FL67" s="121"/>
      <c r="FM67" s="121"/>
      <c r="FO67" s="117">
        <f t="shared" ref="FO67:FO71" si="421">if(countif($C$89:$SK$97,FP32)=0,$A67,0)*if($A$2,IF(left(FQ32,2)="5-",1/(VALUE(RIGHT(FQ32, LEN(FQ32) - FIND("-", FQ32))) - VALUE(LEFT(FQ32, FIND("-", FQ32) - 1)) + 1),1),1)</f>
        <v>40</v>
      </c>
      <c r="FP67" s="121"/>
      <c r="FQ67" s="121"/>
      <c r="FS67" s="117">
        <f t="shared" ref="FS67:FS71" si="422">if(countif($C$89:$SK$97,FT32)=0,$A67,0)*if($A$2,IF(left(FU32,2)="5-",1/(VALUE(RIGHT(FU32, LEN(FU32) - FIND("-", FU32))) - VALUE(LEFT(FU32, FIND("-", FU32) - 1)) + 1),1),1)</f>
        <v>40</v>
      </c>
      <c r="FT67" s="122"/>
      <c r="FU67" s="122"/>
      <c r="FW67" s="117">
        <f t="shared" ref="FW67:FW71" si="423">if(countif($C$89:$SK$97,FX32)=0,$A67,0)*if($A$2,IF(left(FY32,2)="5-",1/(VALUE(RIGHT(FY32, LEN(FY32) - FIND("-", FY32))) - VALUE(LEFT(FY32, FIND("-", FY32) - 1)) + 1),1),1)</f>
        <v>40</v>
      </c>
      <c r="FX67" s="121"/>
      <c r="FY67" s="121"/>
      <c r="GA67" s="117">
        <f t="shared" ref="GA67:GA71" si="424">if(countif($C$89:$SK$97,GB32)=0,$A67,0)*if($A$2,IF(left(GC32,2)="5-",1/(VALUE(RIGHT(GC32, LEN(GC32) - FIND("-", GC32))) - VALUE(LEFT(GC32, FIND("-", GC32) - 1)) + 1),1),1)</f>
        <v>40</v>
      </c>
      <c r="GB67" s="121"/>
      <c r="GC67" s="121"/>
      <c r="GE67" s="117">
        <f t="shared" ref="GE67:GE71" si="425">if(countif($C$89:$SK$97,GF32)=0,$A67,0)*if($A$2,IF(left(GG32,2)="5-",1/(VALUE(RIGHT(GG32, LEN(GG32) - FIND("-", GG32))) - VALUE(LEFT(GG32, FIND("-", GG32) - 1)) + 1),1),1)</f>
        <v>40</v>
      </c>
      <c r="GF67" s="122"/>
      <c r="GG67" s="122"/>
      <c r="GI67" s="117">
        <f t="shared" ref="GI67:GI71" si="426">if(countif($C$89:$SK$97,GJ32)=0,$A67,0)*if($A$2,IF(left(GK32,2)="5-",1/(VALUE(RIGHT(GK32, LEN(GK32) - FIND("-", GK32))) - VALUE(LEFT(GK32, FIND("-", GK32) - 1)) + 1),1),1)</f>
        <v>40</v>
      </c>
      <c r="GJ67" s="122"/>
      <c r="GK67" s="122"/>
      <c r="GM67" s="117">
        <f t="shared" ref="GM67:GM71" si="427">if(countif($C$89:$SK$97,GN32)=0,$A67,0)*if($A$2,IF(left(GO32,2)="5-",1/(VALUE(RIGHT(GO32, LEN(GO32) - FIND("-", GO32))) - VALUE(LEFT(GO32, FIND("-", GO32) - 1)) + 1),1),1)</f>
        <v>40</v>
      </c>
      <c r="GN67" s="121"/>
      <c r="GO67" s="121"/>
      <c r="GQ67" s="117">
        <f t="shared" ref="GQ67:GQ71" si="428">if(countif($C$89:$SK$97,GR32)=0,$A67,0)*if($A$2,IF(left(GS32,2)="5-",1/(VALUE(RIGHT(GS32, LEN(GS32) - FIND("-", GS32))) - VALUE(LEFT(GS32, FIND("-", GS32) - 1)) + 1),1),1)</f>
        <v>40</v>
      </c>
      <c r="GR67" s="121"/>
      <c r="GS67" s="121"/>
      <c r="GU67" s="117">
        <f t="shared" ref="GU67:GU71" si="429">if(countif($C$89:$SK$97,GV32)=0,$A67,0)*if($A$2,IF(left(GW32,2)="5-",1/(VALUE(RIGHT(GW32, LEN(GW32) - FIND("-", GW32))) - VALUE(LEFT(GW32, FIND("-", GW32) - 1)) + 1),1),1)</f>
        <v>40</v>
      </c>
      <c r="GV67" s="121"/>
      <c r="GW67" s="121"/>
      <c r="GY67" s="117">
        <f t="shared" ref="GY67:GY71" si="430">if(countif($C$89:$SK$97,GZ32)=0,$A67,0)*if($A$2,IF(left(HA32,2)="5-",1/(VALUE(RIGHT(HA32, LEN(HA32) - FIND("-", HA32))) - VALUE(LEFT(HA32, FIND("-", HA32) - 1)) + 1),1),1)</f>
        <v>40</v>
      </c>
      <c r="GZ67" s="121"/>
      <c r="HA67" s="121"/>
      <c r="HC67" s="117">
        <f t="shared" ref="HC67:HC71" si="431">if(countif($C$89:$SK$97,HD32)=0,$A67,0)*if($A$2,IF(left(HE32,2)="5-",1/(VALUE(RIGHT(HE32, LEN(HE32) - FIND("-", HE32))) - VALUE(LEFT(HE32, FIND("-", HE32) - 1)) + 1),1),1)</f>
        <v>40</v>
      </c>
      <c r="HD67" s="124"/>
      <c r="HE67" s="124"/>
      <c r="HG67" s="117">
        <f t="shared" ref="HG67:HG71" si="432">if(countif($C$89:$SK$97,HH32)=0,$A67,0)*if($A$2,IF(left(HI32,2)="5-",1/(VALUE(RIGHT(HI32, LEN(HI32) - FIND("-", HI32))) - VALUE(LEFT(HI32, FIND("-", HI32) - 1)) + 1),1),1)</f>
        <v>40</v>
      </c>
      <c r="HH67" s="121"/>
      <c r="HI67" s="121"/>
      <c r="HJ67" s="125"/>
      <c r="HK67" s="117">
        <f t="shared" ref="HK67:HK71" si="433">if(countif($C$89:$SK$97,HL32)=0,$A67,0)*if($A$2,IF(left(HM32,2)="5-",1/(VALUE(RIGHT(HM32, LEN(HM32) - FIND("-", HM32))) - VALUE(LEFT(HM32, FIND("-", HM32) - 1)) + 1),1),1)</f>
        <v>40</v>
      </c>
      <c r="HL67" s="121"/>
      <c r="HM67" s="121"/>
      <c r="HN67" s="125"/>
      <c r="HO67" s="117">
        <f t="shared" ref="HO67:HO71" si="434">if(countif($C$89:$SK$97,HP32)=0,$A67,0)*if($A$2,IF(left(HQ32,2)="5-",1/(VALUE(RIGHT(HQ32, LEN(HQ32) - FIND("-", HQ32))) - VALUE(LEFT(HQ32, FIND("-", HQ32) - 1)) + 1),1),1)</f>
        <v>40</v>
      </c>
      <c r="HP67" s="121"/>
      <c r="HQ67" s="121"/>
      <c r="HR67" s="125"/>
      <c r="HS67" s="118">
        <f t="shared" ref="HS67:HS71" si="435">if(countif($C$89:$SK$97,HT32)=0,$A67,0)*if($A$2,IF(left(HU32,2)="5-",1/(VALUE(RIGHT(HU32, LEN(HU32) - FIND("-", HU32))) - VALUE(LEFT(HU32, FIND("-", HU32) - 1)) + 1),1),1)</f>
        <v>40</v>
      </c>
      <c r="HT67" s="119"/>
      <c r="HU67" s="119"/>
      <c r="HV67" s="123"/>
      <c r="HW67" s="117">
        <f t="shared" ref="HW67:HW71" si="436">if(countif($C$89:$SK$97,HX32)=0,$A67,0)*if($A$2,IF(left(HY32,2)="5-",1/(VALUE(RIGHT(HY32, LEN(HY32) - FIND("-", HY32))) - VALUE(LEFT(HY32, FIND("-", HY32) - 1)) + 1),1),1)</f>
        <v>40</v>
      </c>
      <c r="HX67" s="121"/>
      <c r="HY67" s="121"/>
      <c r="HZ67" s="125"/>
      <c r="IA67" s="117">
        <f t="shared" ref="IA67:IA71" si="437">if(countif($C$89:$SK$97,IB32)=0,$A67,0)*if($A$2,IF(left(IC32,2)="5-",1/(VALUE(RIGHT(IC32, LEN(IC32) - FIND("-", IC32))) - VALUE(LEFT(IC32, FIND("-", IC32) - 1)) + 1),1),1)</f>
        <v>40</v>
      </c>
      <c r="IB67" s="121"/>
      <c r="IC67" s="121"/>
      <c r="ID67" s="125"/>
      <c r="IE67" s="117">
        <f t="shared" ref="IE67:IE71" si="438">if(countif($C$89:$SK$97,IF32)=0,$A67,0)*if($A$2,IF(left(IG32,2)="5-",1/(VALUE(RIGHT(IG32, LEN(IG32) - FIND("-", IG32))) - VALUE(LEFT(IG32, FIND("-", IG32) - 1)) + 1),1),1)</f>
        <v>40</v>
      </c>
      <c r="IF67" s="121"/>
      <c r="IG67" s="121"/>
      <c r="IH67" s="125"/>
      <c r="II67" s="117">
        <f t="shared" ref="II67:II71" si="439">if(countif($C$89:$SK$97,IJ32)=0,$A67,0)*if($A$2,IF(left(IK32,2)="5-",1/(VALUE(RIGHT(IK32, LEN(IK32) - FIND("-", IK32))) - VALUE(LEFT(IK32, FIND("-", IK32) - 1)) + 1),1),1)</f>
        <v>40</v>
      </c>
      <c r="IJ67" s="121"/>
      <c r="IK67" s="121"/>
      <c r="IL67" s="125"/>
      <c r="IM67" s="117">
        <f t="shared" ref="IM67:IM71" si="440">if(countif($C$89:$SK$97,IN32)=0,$A67,0)*if($A$2,IF(left(IO32,2)="5-",1/(VALUE(RIGHT(IO32, LEN(IO32) - FIND("-", IO32))) - VALUE(LEFT(IO32, FIND("-", IO32) - 1)) + 1),1),1)</f>
        <v>40</v>
      </c>
      <c r="IN67" s="121"/>
      <c r="IO67" s="121"/>
      <c r="IP67" s="125"/>
      <c r="IQ67" s="117">
        <f t="shared" ref="IQ67:IQ71" si="441">if(countif($C$89:$SK$97,IR32)=0,$A67,0)*if($A$2,IF(left(IS32,2)="5-",1/(VALUE(RIGHT(IS32, LEN(IS32) - FIND("-", IS32))) - VALUE(LEFT(IS32, FIND("-", IS32) - 1)) + 1),1),1)</f>
        <v>40</v>
      </c>
      <c r="IR67" s="121"/>
      <c r="IS67" s="121"/>
      <c r="IU67" s="117">
        <f t="shared" ref="IU67:IU71" si="442">if(countif($C$89:$SK$97,IV32)=0,$A67,0)*if($A$2,IF(left(IW32,2)="5-",1/(VALUE(RIGHT(IW32, LEN(IW32) - FIND("-", IW32))) - VALUE(LEFT(IW32, FIND("-", IW32) - 1)) + 1),1),1)</f>
        <v>40</v>
      </c>
      <c r="IV67" s="122"/>
      <c r="IW67" s="122"/>
      <c r="IY67" s="117">
        <f t="shared" ref="IY67:IY71" si="443">if(countif($C$89:$SK$97,IZ32)=0,$A67,0)*if($A$2,IF(left(JA32,2)="5-",1/(VALUE(RIGHT(JA32, LEN(JA32) - FIND("-", JA32))) - VALUE(LEFT(JA32, FIND("-", JA32) - 1)) + 1),1),1)</f>
        <v>40</v>
      </c>
      <c r="IZ67" s="121"/>
      <c r="JA67" s="121"/>
      <c r="JC67" s="117">
        <f t="shared" ref="JC67:JC71" si="444">if(countif($C$89:$SK$97,JD32)=0,$A67,0)*if($A$2,IF(left(JE32,2)="5-",1/(VALUE(RIGHT(JE32, LEN(JE32) - FIND("-", JE32))) - VALUE(LEFT(JE32, FIND("-", JE32) - 1)) + 1),1),1)</f>
        <v>40</v>
      </c>
      <c r="JD67" s="121"/>
      <c r="JE67" s="121"/>
      <c r="JG67" s="117">
        <f t="shared" ref="JG67:JG71" si="445">if(countif($C$89:$SK$97,JH32)=0,$A67,0)*if($A$2,IF(left(JI32,2)="5-",1/(VALUE(RIGHT(JI32, LEN(JI32) - FIND("-", JI32))) - VALUE(LEFT(JI32, FIND("-", JI32) - 1)) + 1),1),1)</f>
        <v>40</v>
      </c>
      <c r="JH67" s="121"/>
      <c r="JI67" s="121"/>
      <c r="JK67" s="117">
        <f t="shared" ref="JK67:JK71" si="446">if(countif($C$89:$SK$97,JL32)=0,$A67,0)*if($A$2,IF(left(JM32,2)="5-",1/(VALUE(RIGHT(JM32, LEN(JM32) - FIND("-", JM32))) - VALUE(LEFT(JM32, FIND("-", JM32) - 1)) + 1),1),1)</f>
        <v>40</v>
      </c>
      <c r="JL67" s="121"/>
      <c r="JM67" s="121"/>
      <c r="JO67" s="117">
        <f t="shared" ref="JO67:JO71" si="447">if(countif($C$89:$SK$97,JP32)=0,$A67,0)*if($A$2,IF(left(JQ32,2)="5-",1/(VALUE(RIGHT(JQ32, LEN(JQ32) - FIND("-", JQ32))) - VALUE(LEFT(JQ32, FIND("-", JQ32) - 1)) + 1),1),1)</f>
        <v>40</v>
      </c>
      <c r="JP67" s="121"/>
      <c r="JQ67" s="121"/>
      <c r="JS67" s="117">
        <f t="shared" ref="JS67:JS71" si="448">if(countif($C$89:$SK$97,JT32)=0,$A67,0)*if($A$2,IF(left(JU32,2)="5-",1/(VALUE(RIGHT(JU32, LEN(JU32) - FIND("-", JU32))) - VALUE(LEFT(JU32, FIND("-", JU32) - 1)) + 1),1),1)</f>
        <v>40</v>
      </c>
      <c r="JT67" s="121"/>
      <c r="JU67" s="121"/>
      <c r="JW67" s="117">
        <f t="shared" ref="JW67:JW71" si="449">if(countif($C$89:$SK$97,JX32)=0,$A67,0)*if($A$2,IF(left(JY32,2)="5-",1/(VALUE(RIGHT(JY32, LEN(JY32) - FIND("-", JY32))) - VALUE(LEFT(JY32, FIND("-", JY32) - 1)) + 1),1),1)</f>
        <v>40</v>
      </c>
      <c r="JX67" s="121"/>
      <c r="JY67" s="121"/>
      <c r="KA67" s="117">
        <f t="shared" ref="KA67:KA71" si="450">if(countif($C$89:$SK$97,KB32)=0,$A67,0)*if($A$2,IF(left(KC32,2)="5-",1/(VALUE(RIGHT(KC32, LEN(KC32) - FIND("-", KC32))) - VALUE(LEFT(KC32, FIND("-", KC32) - 1)) + 1),1),1)</f>
        <v>40</v>
      </c>
      <c r="KB67" s="122"/>
      <c r="KC67" s="122"/>
      <c r="KE67" s="117">
        <f t="shared" ref="KE67:KE71" si="451">if(countif($C$89:$SK$97,KF32)=0,$A67,0)*if($A$2,IF(left(KG32,2)="5-",1/(VALUE(RIGHT(KG32, LEN(KG32) - FIND("-", KG32))) - VALUE(LEFT(KG32, FIND("-", KG32) - 1)) + 1),1),1)</f>
        <v>40</v>
      </c>
      <c r="KF67" s="122"/>
      <c r="KG67" s="122"/>
      <c r="KI67" s="117">
        <f t="shared" ref="KI67:KI71" si="452">if(countif($C$89:$SK$97,KJ32)=0,$A67,0)*if($A$2,IF(left(KK32,2)="5-",1/(VALUE(RIGHT(KK32, LEN(KK32) - FIND("-", KK32))) - VALUE(LEFT(KK32, FIND("-", KK32) - 1)) + 1),1),1)</f>
        <v>40</v>
      </c>
      <c r="KJ67" s="122"/>
      <c r="KK67" s="122"/>
      <c r="KM67" s="117">
        <f t="shared" ref="KM67:KM71" si="453">if(countif($C$89:$SK$97,KN32)=0,$A67,0)*if($A$2,IF(left(KO32,2)="5-",1/(VALUE(RIGHT(KO32, LEN(KO32) - FIND("-", KO32))) - VALUE(LEFT(KO32, FIND("-", KO32) - 1)) + 1),1),1)</f>
        <v>40</v>
      </c>
      <c r="KN67" s="122"/>
      <c r="KO67" s="122"/>
      <c r="KQ67" s="117">
        <f t="shared" ref="KQ67:KQ71" si="454">if(countif($C$89:$SK$97,KR32)=0,$A67,0)*if($A$2,IF(left(KS32,2)="5-",1/(VALUE(RIGHT(KS32, LEN(KS32) - FIND("-", KS32))) - VALUE(LEFT(KS32, FIND("-", KS32) - 1)) + 1),1),1)</f>
        <v>40</v>
      </c>
      <c r="KR67" s="122"/>
      <c r="KS67" s="122"/>
      <c r="KU67" s="117">
        <f t="shared" ref="KU67:KU71" si="455">if(countif($C$89:$SK$97,KV32)=0,$A67,0)*if($A$2,IF(left(KW32,2)="5-",1/(VALUE(RIGHT(KW32, LEN(KW32) - FIND("-", KW32))) - VALUE(LEFT(KW32, FIND("-", KW32) - 1)) + 1),1),1)</f>
        <v>40</v>
      </c>
      <c r="KV67" s="124"/>
      <c r="KW67" s="124"/>
      <c r="KY67" s="117">
        <f t="shared" ref="KY67:KY71" si="456">if(countif($C$89:$SK$97,KZ32)=0,$A67,0)*if($A$2,IF(left(LA32,2)="5-",1/(VALUE(RIGHT(LA32, LEN(LA32) - FIND("-", LA32))) - VALUE(LEFT(LA32, FIND("-", LA32) - 1)) + 1),1),1)</f>
        <v>40</v>
      </c>
      <c r="KZ67" s="124"/>
      <c r="LA67" s="124"/>
      <c r="LC67" s="117">
        <f t="shared" ref="LC67:LC71" si="457">if(countif($C$89:$SK$97,LD32)=0,$A67,0)*if($A$2,IF(left(LE32,2)="5-",1/(VALUE(RIGHT(LE32, LEN(LE32) - FIND("-", LE32))) - VALUE(LEFT(LE32, FIND("-", LE32) - 1)) + 1),1),1)</f>
        <v>40</v>
      </c>
      <c r="LD67" s="121"/>
      <c r="LE67" s="121"/>
      <c r="LG67" s="117">
        <f t="shared" ref="LG67:LG71" si="458">if(countif($C$89:$SK$97,LH32)=0,$A67,0)*if($A$2,IF(left(LI32,2)="5-",1/(VALUE(RIGHT(LI32, LEN(LI32) - FIND("-", LI32))) - VALUE(LEFT(LI32, FIND("-", LI32) - 1)) + 1),1),1)</f>
        <v>40</v>
      </c>
      <c r="LH67" s="121"/>
      <c r="LI67" s="121"/>
      <c r="LK67" s="117">
        <f t="shared" ref="LK67:LK71" si="459">if(countif($C$89:$SK$97,LL32)=0,$A67,0)*if($A$2,IF(left(LM32,2)="5-",1/(VALUE(RIGHT(LM32, LEN(LM32) - FIND("-", LM32))) - VALUE(LEFT(LM32, FIND("-", LM32) - 1)) + 1),1),1)</f>
        <v>40</v>
      </c>
      <c r="LL67" s="121"/>
      <c r="LM67" s="121"/>
      <c r="LO67" s="117">
        <f t="shared" ref="LO67:LO71" si="460">if(countif($C$89:$SK$97,LP32)=0,$A67,0)*if($A$2,IF(left(LQ32,2)="5-",1/(VALUE(RIGHT(LQ32, LEN(LQ32) - FIND("-", LQ32))) - VALUE(LEFT(LQ32, FIND("-", LQ32) - 1)) + 1),1),1)</f>
        <v>40</v>
      </c>
      <c r="LP67" s="121"/>
      <c r="LQ67" s="121"/>
      <c r="LS67" s="117">
        <f t="shared" ref="LS67:LS71" si="461">if(countif($C$89:$SK$97,LT32)=0,$A67,0)*if($A$2,IF(left(LU32,2)="5-",1/(VALUE(RIGHT(LU32, LEN(LU32) - FIND("-", LU32))) - VALUE(LEFT(LU32, FIND("-", LU32) - 1)) + 1),1),1)</f>
        <v>40</v>
      </c>
      <c r="LT67" s="121"/>
      <c r="LU67" s="121"/>
      <c r="LW67" s="117">
        <f t="shared" ref="LW67:LW71" si="462">if(countif($C$89:$SK$97,LX32)=0,$A67,0)*if($A$2,IF(left(LY32,2)="5-",1/(VALUE(RIGHT(LY32, LEN(LY32) - FIND("-", LY32))) - VALUE(LEFT(LY32, FIND("-", LY32) - 1)) + 1),1),1)</f>
        <v>40</v>
      </c>
      <c r="LX67" s="126"/>
      <c r="LY67" s="121"/>
      <c r="MA67" s="117">
        <f t="shared" ref="MA67:MA71" si="463">if(countif($C$89:$SK$97,MB32)=0,$A67,0)*if($A$2,IF(left(MC32,2)="5-",1/(VALUE(RIGHT(MC32, LEN(MC32) - FIND("-", MC32))) - VALUE(LEFT(MC32, FIND("-", MC32) - 1)) + 1),1),1)</f>
        <v>40</v>
      </c>
      <c r="MB67" s="121"/>
      <c r="MC67" s="121"/>
      <c r="ME67" s="117">
        <f t="shared" ref="ME67:ME71" si="464">if(countif($C$89:$SK$97,MF32)=0,$A67,0)*if($A$2,IF(left(MG32,2)="5-",1/(VALUE(RIGHT(MG32, LEN(MG32) - FIND("-", MG32))) - VALUE(LEFT(MG32, FIND("-", MG32) - 1)) + 1),1),1)</f>
        <v>40</v>
      </c>
      <c r="MF67" s="121"/>
      <c r="MG67" s="121"/>
      <c r="MI67" s="117">
        <f t="shared" ref="MI67:MI71" si="465">if(countif($C$89:$SK$97,MJ32)=0,$A67,0)*if($A$2,IF(left(MK32,2)="5-",1/(VALUE(RIGHT(MK32, LEN(MK32) - FIND("-", MK32))) - VALUE(LEFT(MK32, FIND("-", MK32) - 1)) + 1),1),1)</f>
        <v>40</v>
      </c>
      <c r="MJ67" s="121"/>
      <c r="MK67" s="121"/>
      <c r="MM67" s="117">
        <f t="shared" ref="MM67:MM71" si="466">if(countif($C$89:$SK$97,MN32)=0,$A67,0)*if($A$2,IF(left(MO32,2)="5-",1/(VALUE(RIGHT(MO32, LEN(MO32) - FIND("-", MO32))) - VALUE(LEFT(MO32, FIND("-", MO32) - 1)) + 1),1),1)</f>
        <v>40</v>
      </c>
      <c r="MN67" s="121"/>
      <c r="MO67" s="121"/>
      <c r="MQ67" s="117">
        <f t="shared" ref="MQ67:MQ71" si="467">if(countif($C$89:$SK$97,MR32)=0,$A67,0)*if($A$2,IF(left(MS32,2)="5-",1/(VALUE(RIGHT(MS32, LEN(MS32) - FIND("-", MS32))) - VALUE(LEFT(MS32, FIND("-", MS32) - 1)) + 1),1),1)</f>
        <v>40</v>
      </c>
      <c r="MR67" s="121"/>
      <c r="MS67" s="121"/>
      <c r="MU67" s="117">
        <f t="shared" ref="MU67:MU71" si="468">if(countif($C$89:$SK$97,MV32)=0,$A67,0)*if($A$2,IF(left(MW32,2)="5-",1/(VALUE(RIGHT(MW32, LEN(MW32) - FIND("-", MW32))) - VALUE(LEFT(MW32, FIND("-", MW32) - 1)) + 1),1),1)</f>
        <v>40</v>
      </c>
      <c r="MV67" s="121"/>
      <c r="MW67" s="121"/>
      <c r="MY67" s="117">
        <f t="shared" ref="MY67:MY71" si="469">if(countif($C$89:$SK$97,MZ32)=0,$A67,0)*if($A$2,IF(left(NA32,2)="5-",1/(VALUE(RIGHT(NA32, LEN(NA32) - FIND("-", NA32))) - VALUE(LEFT(NA32, FIND("-", NA32) - 1)) + 1),1),1)</f>
        <v>40</v>
      </c>
      <c r="MZ67" s="121"/>
      <c r="NA67" s="121"/>
      <c r="NC67" s="117">
        <f t="shared" ref="NC67:NC71" si="470">if(countif($C$89:$SK$97,ND32)=0,$A67,0)*if($A$2,IF(left(NE32,2)="5-",1/(VALUE(RIGHT(NE32, LEN(NE32) - FIND("-", NE32))) - VALUE(LEFT(NE32, FIND("-", NE32) - 1)) + 1),1),1)</f>
        <v>40</v>
      </c>
      <c r="ND67" s="121"/>
      <c r="NE67" s="121"/>
      <c r="NG67" s="117">
        <f t="shared" ref="NG67:NG71" si="471">if(countif($C$89:$SK$97,NH32)=0,$A67,0)*if($A$2,IF(left(NI32,2)="5-",1/(VALUE(RIGHT(NI32, LEN(NI32) - FIND("-", NI32))) - VALUE(LEFT(NI32, FIND("-", NI32) - 1)) + 1),1),1)</f>
        <v>40</v>
      </c>
      <c r="NH67" s="121"/>
      <c r="NI67" s="121"/>
      <c r="NK67" s="117">
        <f t="shared" ref="NK67:NK71" si="472">if(countif($C$89:$SK$97,NL32)=0,$A67,0)*if($A$2,IF(left(NM32,2)="5-",1/(VALUE(RIGHT(NM32, LEN(NM32) - FIND("-", NM32))) - VALUE(LEFT(NM32, FIND("-", NM32) - 1)) + 1),1),1)</f>
        <v>40</v>
      </c>
      <c r="NL67" s="121"/>
      <c r="NM67" s="121"/>
      <c r="NO67" s="117">
        <f t="shared" ref="NO67:NO71" si="473">if(countif($C$89:$SK$97,NP32)=0,$A67,0)*if($A$2,IF(left(NQ32,2)="5-",1/(VALUE(RIGHT(NQ32, LEN(NQ32) - FIND("-", NQ32))) - VALUE(LEFT(NQ32, FIND("-", NQ32) - 1)) + 1),1),1)</f>
        <v>40</v>
      </c>
      <c r="NP67" s="121"/>
      <c r="NQ67" s="121"/>
      <c r="NS67" s="117">
        <f t="shared" ref="NS67:NS71" si="474">if(countif($C$89:$SK$97,NT32)=0,$A67,0)*if($A$2,IF(left(NU32,2)="5-",1/(VALUE(RIGHT(NU32, LEN(NU32) - FIND("-", NU32))) - VALUE(LEFT(NU32, FIND("-", NU32) - 1)) + 1),1),1)</f>
        <v>40</v>
      </c>
      <c r="NT67" s="122"/>
      <c r="NU67" s="122"/>
      <c r="NW67" s="117">
        <f t="shared" ref="NW67:NW71" si="475">if(countif($C$89:$SK$97,NX32)=0,$A67,0)*if($A$2,IF(left(NY32,2)="5-",1/(VALUE(RIGHT(NY32, LEN(NY32) - FIND("-", NY32))) - VALUE(LEFT(NY32, FIND("-", NY32) - 1)) + 1),1),1)</f>
        <v>40</v>
      </c>
      <c r="NX67" s="121"/>
      <c r="NY67" s="121"/>
      <c r="OA67" s="117">
        <f t="shared" ref="OA67:OA71" si="476">if(countif($C$89:$SK$97,OB32)=0,$A67,0)*if($A$2,IF(left(OC32,2)="5-",1/(VALUE(RIGHT(OC32, LEN(OC32) - FIND("-", OC32))) - VALUE(LEFT(OC32, FIND("-", OC32) - 1)) + 1),1),1)</f>
        <v>40</v>
      </c>
      <c r="OB67" s="121"/>
      <c r="OC67" s="121"/>
      <c r="OE67" s="117">
        <f t="shared" ref="OE67:OE71" si="477">if(countif($C$89:$SK$97,OF32)=0,$A67,0)*if($A$2,IF(left(OG32,2)="5-",1/(VALUE(RIGHT(OG32, LEN(OG32) - FIND("-", OG32))) - VALUE(LEFT(OG32, FIND("-", OG32) - 1)) + 1),1),1)</f>
        <v>40</v>
      </c>
      <c r="OF67" s="121"/>
      <c r="OG67" s="121"/>
      <c r="OI67" s="117">
        <f t="shared" ref="OI67:OI71" si="478">if(countif($C$89:$SK$97,OJ32)=0,$A67,0)*if($A$2,IF(left(OK32,2)="5-",1/(VALUE(RIGHT(OK32, LEN(OK32) - FIND("-", OK32))) - VALUE(LEFT(OK32, FIND("-", OK32) - 1)) + 1),1),1)</f>
        <v>40</v>
      </c>
      <c r="OJ67" s="121"/>
      <c r="OK67" s="121"/>
      <c r="OM67" s="117">
        <f t="shared" ref="OM67:OM71" si="479">if(countif($C$89:$SK$97,ON32)=0,$A67,0)*if($A$2,IF(left(OO32,2)="5-",1/(VALUE(RIGHT(OO32, LEN(OO32) - FIND("-", OO32))) - VALUE(LEFT(OO32, FIND("-", OO32) - 1)) + 1),1),1)</f>
        <v>40</v>
      </c>
      <c r="ON67" s="121"/>
      <c r="OO67" s="121"/>
      <c r="OQ67" s="117">
        <f t="shared" ref="OQ67:OQ71" si="480">if(countif($C$89:$SK$97,OR32)=0,$A67,0)*if($A$2,IF(left(OS32,2)="5-",1/(VALUE(RIGHT(OS32, LEN(OS32) - FIND("-", OS32))) - VALUE(LEFT(OS32, FIND("-", OS32) - 1)) + 1),1),1)</f>
        <v>40</v>
      </c>
      <c r="OR67" s="121"/>
      <c r="OS67" s="121"/>
      <c r="OU67" s="117">
        <f t="shared" ref="OU67:OU71" si="481">if(countif($C$89:$SK$97,OV32)=0,$A67,0)*if($A$2,IF(left(OW32,2)="5-",1/(VALUE(RIGHT(OW32, LEN(OW32) - FIND("-", OW32))) - VALUE(LEFT(OW32, FIND("-", OW32) - 1)) + 1),1),1)</f>
        <v>40</v>
      </c>
      <c r="OV67" s="121"/>
      <c r="OW67" s="121"/>
      <c r="OX67" s="125"/>
      <c r="OY67" s="117">
        <f t="shared" ref="OY67:OY71" si="482">if(countif($C$89:$SK$97,OZ32)=0,$A67,0)*if($A$2,IF(left(PA32,2)="5-",1/(VALUE(RIGHT(PA32, LEN(PA32) - FIND("-", PA32))) - VALUE(LEFT(PA32, FIND("-", PA32) - 1)) + 1),1),1)</f>
        <v>40</v>
      </c>
      <c r="OZ67" s="121"/>
      <c r="PA67" s="121"/>
      <c r="PB67" s="125"/>
      <c r="PC67" s="117">
        <f t="shared" ref="PC67:PC71" si="483">if(countif($C$89:$SK$97,PD32)=0,$A67,0)*if($A$2,IF(left(PE32,2)="5-",1/(VALUE(RIGHT(PE32, LEN(PE32) - FIND("-", PE32))) - VALUE(LEFT(PE32, FIND("-", PE32) - 1)) + 1),1),1)</f>
        <v>40</v>
      </c>
      <c r="PD67" s="121"/>
      <c r="PE67" s="121"/>
      <c r="PG67" s="117">
        <f t="shared" ref="PG67:PG71" si="484">if(countif($C$89:$SK$97,PH32)=0,$A67,0)*if($A$2,IF(left(PI32,2)="5-",1/(VALUE(RIGHT(PI32, LEN(PI32) - FIND("-", PI32))) - VALUE(LEFT(PI32, FIND("-", PI32) - 1)) + 1),1),1)</f>
        <v>40</v>
      </c>
      <c r="PH67" s="121"/>
      <c r="PI67" s="121"/>
      <c r="PK67" s="117">
        <f t="shared" ref="PK67:PK71" si="485">if(countif($C$89:$SK$97,PL32)=0,$A67,0)*if($A$2,IF(left(PM32,2)="5-",1/(VALUE(RIGHT(PM32, LEN(PM32) - FIND("-", PM32))) - VALUE(LEFT(PM32, FIND("-", PM32) - 1)) + 1),1),1)</f>
        <v>40</v>
      </c>
      <c r="PL67" s="121"/>
      <c r="PM67" s="121"/>
      <c r="PO67" s="117">
        <f t="shared" ref="PO67:PO71" si="486">if(countif($C$89:$SK$97,PP32)=0,$A67,0)*if($A$2,IF(left(PQ32,2)="5-",1/(VALUE(RIGHT(PQ32, LEN(PQ32) - FIND("-", PQ32))) - VALUE(LEFT(PQ32, FIND("-", PQ32) - 1)) + 1),1),1)</f>
        <v>40</v>
      </c>
      <c r="PP67" s="121"/>
      <c r="PQ67" s="121"/>
      <c r="PS67" s="117">
        <f t="shared" ref="PS67:PS71" si="487">if(countif($C$89:$SK$97,PT32)=0,$A67,0)*if($A$2,IF(left(PU32,2)="5-",1/(VALUE(RIGHT(PU32, LEN(PU32) - FIND("-", PU32))) - VALUE(LEFT(PU32, FIND("-", PU32) - 1)) + 1),1),1)</f>
        <v>40</v>
      </c>
      <c r="PT67" s="121"/>
      <c r="PU67" s="121"/>
      <c r="PW67" s="117">
        <f t="shared" ref="PW67:PW71" si="488">if(countif($C$89:$SK$97,PX32)=0,$A67,0)*if($A$2,IF(left(PY32,2)="5-",1/(VALUE(RIGHT(PY32, LEN(PY32) - FIND("-", PY32))) - VALUE(LEFT(PY32, FIND("-", PY32) - 1)) + 1),1),1)</f>
        <v>40</v>
      </c>
      <c r="PX67" s="121"/>
      <c r="PY67" s="121"/>
      <c r="QA67" s="117">
        <f t="shared" ref="QA67:QA71" si="489">if(countif($C$89:$SK$97,QB32)=0,$A67,0)*if($A$2,IF(left(QC32,2)="5-",1/(VALUE(RIGHT(QC32, LEN(QC32) - FIND("-", QC32))) - VALUE(LEFT(QC32, FIND("-", QC32) - 1)) + 1),1),1)</f>
        <v>40</v>
      </c>
      <c r="QB67" s="121"/>
      <c r="QC67" s="121"/>
      <c r="QE67" s="117">
        <f t="shared" ref="QE67:QE71" si="490">if(countif($C$89:$SK$97,QF32)=0,$A67,0)*if($A$2,IF(left(QG32,2)="5-",1/(VALUE(RIGHT(QG32, LEN(QG32) - FIND("-", QG32))) - VALUE(LEFT(QG32, FIND("-", QG32) - 1)) + 1),1),1)</f>
        <v>40</v>
      </c>
      <c r="QF67" s="121"/>
      <c r="QG67" s="121"/>
      <c r="QI67" s="117">
        <f t="shared" ref="QI67:QI71" si="491">if(countif($C$89:$SK$97,QJ32)=0,$A67,0)*if($A$2,IF(left(QK32,2)="5-",1/(VALUE(RIGHT(QK32, LEN(QK32) - FIND("-", QK32))) - VALUE(LEFT(QK32, FIND("-", QK32) - 1)) + 1),1),1)</f>
        <v>40</v>
      </c>
      <c r="QJ67" s="121"/>
      <c r="QK67" s="121"/>
      <c r="QM67" s="117">
        <f t="shared" ref="QM67:QM71" si="492">if(countif($C$89:$SK$97,QN32)=0,$A67,0)*if($A$2,IF(left(QO32,2)="5-",1/(VALUE(RIGHT(QO32, LEN(QO32) - FIND("-", QO32))) - VALUE(LEFT(QO32, FIND("-", QO32) - 1)) + 1),1),1)</f>
        <v>40</v>
      </c>
      <c r="QN67" s="121"/>
      <c r="QO67" s="121"/>
      <c r="QQ67" s="117">
        <f t="shared" ref="QQ67:QQ71" si="493">if(countif($C$89:$SK$97,QR32)=0,$A67,0)*if($A$2,IF(left(QS32,2)="5-",1/(VALUE(RIGHT(QS32, LEN(QS32) - FIND("-", QS32))) - VALUE(LEFT(QS32, FIND("-", QS32) - 1)) + 1),1),1)</f>
        <v>40</v>
      </c>
      <c r="QR67" s="121"/>
      <c r="QS67" s="121"/>
      <c r="QU67" s="117">
        <f t="shared" ref="QU67:QU71" si="494">if(countif($C$89:$SK$97,QV32)=0,$A67,0)*if($A$2,IF(left(QW32,2)="5-",1/(VALUE(RIGHT(QW32, LEN(QW32) - FIND("-", QW32))) - VALUE(LEFT(QW32, FIND("-", QW32) - 1)) + 1),1),1)</f>
        <v>40</v>
      </c>
      <c r="QV67" s="121"/>
      <c r="QW67" s="121"/>
      <c r="QY67" s="117">
        <f t="shared" ref="QY67:QY71" si="495">if(countif($C$89:$SK$97,QZ32)=0,$A67,0)*if($A$2,IF(left(RA32,2)="5-",1/(VALUE(RIGHT(RA32, LEN(RA32) - FIND("-", RA32))) - VALUE(LEFT(RA32, FIND("-", RA32) - 1)) + 1),1),1)</f>
        <v>40</v>
      </c>
      <c r="QZ67" s="121"/>
      <c r="RA67" s="121"/>
      <c r="RC67" s="117">
        <f t="shared" ref="RC67:RC71" si="496">if(countif($C$89:$SK$97,RD32)=0,$A67,0)*if($A$2,IF(left(RE32,2)="5-",1/(VALUE(RIGHT(RE32, LEN(RE32) - FIND("-", RE32))) - VALUE(LEFT(RE32, FIND("-", RE32) - 1)) + 1),1),1)</f>
        <v>40</v>
      </c>
      <c r="RD67" s="121"/>
      <c r="RE67" s="121"/>
      <c r="RG67" s="117">
        <f t="shared" ref="RG67:RG71" si="497">if(countif($C$89:$SK$97,RH32)=0,$A67,0)*if($A$2,IF(left(RI32,2)="5-",1/(VALUE(RIGHT(RI32, LEN(RI32) - FIND("-", RI32))) - VALUE(LEFT(RI32, FIND("-", RI32) - 1)) + 1),1),1)</f>
        <v>40</v>
      </c>
      <c r="RH67" s="121"/>
      <c r="RI67" s="121"/>
      <c r="RK67" s="117">
        <f t="shared" ref="RK67:RK71" si="498">if(countif($C$89:$SK$97,RL32)=0,$A67,0)*if($A$2,IF(left(RM32,2)="5-",1/(VALUE(RIGHT(RM32, LEN(RM32) - FIND("-", RM32))) - VALUE(LEFT(RM32, FIND("-", RM32) - 1)) + 1),1),1)</f>
        <v>40</v>
      </c>
      <c r="RL67" s="121"/>
      <c r="RM67" s="121"/>
      <c r="RO67" s="117">
        <f t="shared" ref="RO67:RO71" si="499">if(countif($C$89:$SK$97,RP32)=0,$A67,0)*if($A$2,IF(left(RQ32,2)="5-",1/(VALUE(RIGHT(RQ32, LEN(RQ32) - FIND("-", RQ32))) - VALUE(LEFT(RQ32, FIND("-", RQ32) - 1)) + 1),1),1)</f>
        <v>40</v>
      </c>
      <c r="RP67" s="121"/>
      <c r="RQ67" s="121"/>
      <c r="RS67" s="117">
        <f t="shared" ref="RS67:RS71" si="500">if(countif($C$89:$SK$97,RT32)=0,$A67,0)*if($A$2,IF(left(RU32,2)="5-",1/(VALUE(RIGHT(RU32, LEN(RU32) - FIND("-", RU32))) - VALUE(LEFT(RU32, FIND("-", RU32) - 1)) + 1),1),1)</f>
        <v>40</v>
      </c>
      <c r="RT67" s="121"/>
      <c r="RU67" s="121"/>
      <c r="RW67" s="117">
        <f t="shared" ref="RW67:RW71" si="501">if(countif($C$89:$SK$97,RX32)=0,$A67,0)*if($A$2,IF(left(RY32,2)="5-",1/(VALUE(RIGHT(RY32, LEN(RY32) - FIND("-", RY32))) - VALUE(LEFT(RY32, FIND("-", RY32) - 1)) + 1),1),1)</f>
        <v>40</v>
      </c>
      <c r="RX67" s="121"/>
      <c r="RY67" s="121"/>
      <c r="SA67" s="117">
        <f t="shared" ref="SA67:SA71" si="502">if(countif($C$89:$SK$97,SB32)=0,$A67,0)*if($A$2,IF(left(SC32,2)="5-",1/(VALUE(RIGHT(SC32, LEN(SC32) - FIND("-", SC32))) - VALUE(LEFT(SC32, FIND("-", SC32) - 1)) + 1),1),1)</f>
        <v>40</v>
      </c>
      <c r="SB67" s="121"/>
      <c r="SC67" s="121"/>
      <c r="SE67" s="117">
        <f t="shared" ref="SE67:SE71" si="503">if(countif($C$89:$SK$97,SF32)=0,$A67,0)*if($A$2,IF(left(#REF!,2)="5-",1/(VALUE(RIGHT(#REF!, LEN(#REF!) - FIND("-", #REF!))) - VALUE(LEFT(#REF!, FIND("-", #REF!) - 1)) + 1),1),1)</f>
        <v>40</v>
      </c>
      <c r="SF67" s="121"/>
      <c r="SG67" s="121"/>
      <c r="SI67" s="117">
        <f t="shared" ref="SI67:SI71" si="504">if(countif($C$89:$SJ$97,SJ32)=0,$A67,0)*if($A$2,IF(left(SO32,2)="5-",1/(VALUE(RIGHT(SO32, LEN(SO32) - FIND("-", SO32))) - VALUE(LEFT(SO32, FIND("-", SO32) - 1)) + 1),1),1)</f>
        <v>40</v>
      </c>
      <c r="SJ67" s="121"/>
      <c r="SK67" s="121"/>
      <c r="SM67" s="13"/>
    </row>
    <row r="68" hidden="1" outlineLevel="1">
      <c r="A68" s="116">
        <v>40.0</v>
      </c>
      <c r="C68" s="117">
        <f t="shared" si="379"/>
        <v>40</v>
      </c>
      <c r="G68" s="117">
        <f t="shared" si="380"/>
        <v>40</v>
      </c>
      <c r="K68" s="117">
        <f t="shared" si="381"/>
        <v>40</v>
      </c>
      <c r="O68" s="117">
        <f t="shared" si="382"/>
        <v>40</v>
      </c>
      <c r="S68" s="117">
        <f t="shared" si="383"/>
        <v>40</v>
      </c>
      <c r="W68" s="117">
        <f t="shared" si="384"/>
        <v>40</v>
      </c>
      <c r="AA68" s="117">
        <f t="shared" si="385"/>
        <v>40</v>
      </c>
      <c r="AE68" s="117">
        <f t="shared" si="386"/>
        <v>40</v>
      </c>
      <c r="AI68" s="117">
        <f t="shared" si="387"/>
        <v>40</v>
      </c>
      <c r="AM68" s="117">
        <f t="shared" si="388"/>
        <v>40</v>
      </c>
      <c r="AQ68" s="117">
        <f t="shared" si="389"/>
        <v>40</v>
      </c>
      <c r="AU68" s="117">
        <f t="shared" si="390"/>
        <v>40</v>
      </c>
      <c r="AY68" s="117">
        <f t="shared" si="391"/>
        <v>40</v>
      </c>
      <c r="BC68" s="117">
        <f t="shared" si="392"/>
        <v>40</v>
      </c>
      <c r="BG68" s="117">
        <f t="shared" si="393"/>
        <v>40</v>
      </c>
      <c r="BK68" s="117">
        <f t="shared" si="394"/>
        <v>40</v>
      </c>
      <c r="BO68" s="117">
        <f t="shared" si="395"/>
        <v>40</v>
      </c>
      <c r="BS68" s="118">
        <f t="shared" si="396"/>
        <v>40</v>
      </c>
      <c r="BT68" s="119"/>
      <c r="BU68" s="119"/>
      <c r="BV68" s="120"/>
      <c r="BW68" s="117">
        <f t="shared" si="397"/>
        <v>40</v>
      </c>
      <c r="CA68" s="117">
        <f t="shared" si="398"/>
        <v>40</v>
      </c>
      <c r="CE68" s="117">
        <f t="shared" si="399"/>
        <v>40</v>
      </c>
      <c r="CI68" s="117">
        <f t="shared" si="400"/>
        <v>40</v>
      </c>
      <c r="CM68" s="117">
        <f t="shared" si="401"/>
        <v>40</v>
      </c>
      <c r="CQ68" s="117">
        <f t="shared" si="402"/>
        <v>40</v>
      </c>
      <c r="CR68" s="121"/>
      <c r="CS68" s="121"/>
      <c r="CU68" s="117">
        <f t="shared" si="403"/>
        <v>40</v>
      </c>
      <c r="CV68" s="121"/>
      <c r="CW68" s="121"/>
      <c r="CY68" s="117">
        <f t="shared" si="404"/>
        <v>40</v>
      </c>
      <c r="CZ68" s="122"/>
      <c r="DA68" s="122"/>
      <c r="DC68" s="117">
        <f t="shared" si="405"/>
        <v>40</v>
      </c>
      <c r="DD68" s="122"/>
      <c r="DE68" s="122"/>
      <c r="DG68" s="118">
        <f t="shared" si="406"/>
        <v>40</v>
      </c>
      <c r="DH68" s="119"/>
      <c r="DI68" s="119"/>
      <c r="DJ68" s="123"/>
      <c r="DK68" s="117">
        <f t="shared" si="407"/>
        <v>40</v>
      </c>
      <c r="DL68" s="121"/>
      <c r="DM68" s="121"/>
      <c r="DO68" s="117">
        <f t="shared" si="408"/>
        <v>40</v>
      </c>
      <c r="DP68" s="122"/>
      <c r="DQ68" s="122"/>
      <c r="DS68" s="117">
        <f t="shared" si="409"/>
        <v>40</v>
      </c>
      <c r="DT68" s="121"/>
      <c r="DU68" s="121"/>
      <c r="DW68" s="117">
        <f t="shared" si="410"/>
        <v>40</v>
      </c>
      <c r="DX68" s="121"/>
      <c r="DY68" s="121"/>
      <c r="EA68" s="117">
        <f t="shared" si="411"/>
        <v>40</v>
      </c>
      <c r="EB68" s="121"/>
      <c r="EC68" s="121"/>
      <c r="EE68" s="117">
        <f t="shared" si="412"/>
        <v>40</v>
      </c>
      <c r="EF68" s="122"/>
      <c r="EG68" s="122"/>
      <c r="EI68" s="117">
        <f t="shared" si="413"/>
        <v>40</v>
      </c>
      <c r="EJ68" s="122"/>
      <c r="EK68" s="122"/>
      <c r="EM68" s="117">
        <f t="shared" si="414"/>
        <v>40</v>
      </c>
      <c r="EN68" s="122"/>
      <c r="EO68" s="122"/>
      <c r="EQ68" s="117">
        <f t="shared" si="415"/>
        <v>40</v>
      </c>
      <c r="ER68" s="122"/>
      <c r="ES68" s="122"/>
      <c r="EU68" s="117">
        <f t="shared" si="416"/>
        <v>40</v>
      </c>
      <c r="EV68" s="121"/>
      <c r="EW68" s="121"/>
      <c r="EY68" s="117">
        <f t="shared" si="417"/>
        <v>40</v>
      </c>
      <c r="EZ68" s="122"/>
      <c r="FA68" s="122"/>
      <c r="FC68" s="117">
        <f t="shared" si="418"/>
        <v>40</v>
      </c>
      <c r="FD68" s="122"/>
      <c r="FE68" s="122"/>
      <c r="FG68" s="117">
        <f t="shared" si="419"/>
        <v>40</v>
      </c>
      <c r="FH68" s="121"/>
      <c r="FI68" s="121"/>
      <c r="FK68" s="117">
        <f t="shared" si="420"/>
        <v>40</v>
      </c>
      <c r="FL68" s="121"/>
      <c r="FM68" s="121"/>
      <c r="FO68" s="117">
        <f t="shared" si="421"/>
        <v>40</v>
      </c>
      <c r="FP68" s="121"/>
      <c r="FQ68" s="121"/>
      <c r="FS68" s="117">
        <f t="shared" si="422"/>
        <v>40</v>
      </c>
      <c r="FT68" s="122"/>
      <c r="FU68" s="122"/>
      <c r="FW68" s="117">
        <f t="shared" si="423"/>
        <v>40</v>
      </c>
      <c r="FX68" s="121"/>
      <c r="FY68" s="121"/>
      <c r="GA68" s="117">
        <f t="shared" si="424"/>
        <v>40</v>
      </c>
      <c r="GB68" s="121"/>
      <c r="GC68" s="121"/>
      <c r="GE68" s="117">
        <f t="shared" si="425"/>
        <v>40</v>
      </c>
      <c r="GF68" s="122"/>
      <c r="GG68" s="122"/>
      <c r="GI68" s="117">
        <f t="shared" si="426"/>
        <v>40</v>
      </c>
      <c r="GJ68" s="122"/>
      <c r="GK68" s="122"/>
      <c r="GM68" s="117">
        <f t="shared" si="427"/>
        <v>40</v>
      </c>
      <c r="GN68" s="121"/>
      <c r="GO68" s="121"/>
      <c r="GQ68" s="117">
        <f t="shared" si="428"/>
        <v>40</v>
      </c>
      <c r="GR68" s="121"/>
      <c r="GS68" s="121"/>
      <c r="GU68" s="117">
        <f t="shared" si="429"/>
        <v>40</v>
      </c>
      <c r="GV68" s="121"/>
      <c r="GW68" s="121"/>
      <c r="GY68" s="117">
        <f t="shared" si="430"/>
        <v>40</v>
      </c>
      <c r="GZ68" s="121"/>
      <c r="HA68" s="121"/>
      <c r="HC68" s="117">
        <f t="shared" si="431"/>
        <v>40</v>
      </c>
      <c r="HD68" s="124"/>
      <c r="HE68" s="124"/>
      <c r="HG68" s="117">
        <f t="shared" si="432"/>
        <v>40</v>
      </c>
      <c r="HH68" s="121"/>
      <c r="HI68" s="121"/>
      <c r="HJ68" s="125"/>
      <c r="HK68" s="117">
        <f t="shared" si="433"/>
        <v>40</v>
      </c>
      <c r="HL68" s="121"/>
      <c r="HM68" s="121"/>
      <c r="HN68" s="125"/>
      <c r="HO68" s="117">
        <f t="shared" si="434"/>
        <v>40</v>
      </c>
      <c r="HP68" s="121"/>
      <c r="HQ68" s="121"/>
      <c r="HR68" s="125"/>
      <c r="HS68" s="118">
        <f t="shared" si="435"/>
        <v>40</v>
      </c>
      <c r="HT68" s="119"/>
      <c r="HU68" s="119"/>
      <c r="HV68" s="123"/>
      <c r="HW68" s="117">
        <f t="shared" si="436"/>
        <v>40</v>
      </c>
      <c r="HX68" s="121"/>
      <c r="HY68" s="121"/>
      <c r="HZ68" s="125"/>
      <c r="IA68" s="117">
        <f t="shared" si="437"/>
        <v>40</v>
      </c>
      <c r="IB68" s="121"/>
      <c r="IC68" s="121"/>
      <c r="ID68" s="125"/>
      <c r="IE68" s="117">
        <f t="shared" si="438"/>
        <v>40</v>
      </c>
      <c r="IF68" s="121"/>
      <c r="IG68" s="121"/>
      <c r="IH68" s="125"/>
      <c r="II68" s="117">
        <f t="shared" si="439"/>
        <v>40</v>
      </c>
      <c r="IJ68" s="121"/>
      <c r="IK68" s="121"/>
      <c r="IL68" s="125"/>
      <c r="IM68" s="117">
        <f t="shared" si="440"/>
        <v>40</v>
      </c>
      <c r="IN68" s="121"/>
      <c r="IO68" s="121"/>
      <c r="IP68" s="125"/>
      <c r="IQ68" s="117">
        <f t="shared" si="441"/>
        <v>40</v>
      </c>
      <c r="IR68" s="121"/>
      <c r="IS68" s="121"/>
      <c r="IU68" s="117">
        <f t="shared" si="442"/>
        <v>40</v>
      </c>
      <c r="IV68" s="122"/>
      <c r="IW68" s="122"/>
      <c r="IY68" s="117">
        <f t="shared" si="443"/>
        <v>40</v>
      </c>
      <c r="IZ68" s="121"/>
      <c r="JA68" s="121"/>
      <c r="JC68" s="117">
        <f t="shared" si="444"/>
        <v>40</v>
      </c>
      <c r="JD68" s="121"/>
      <c r="JE68" s="121"/>
      <c r="JG68" s="117">
        <f t="shared" si="445"/>
        <v>40</v>
      </c>
      <c r="JH68" s="121"/>
      <c r="JI68" s="121"/>
      <c r="JK68" s="117">
        <f t="shared" si="446"/>
        <v>40</v>
      </c>
      <c r="JL68" s="121"/>
      <c r="JM68" s="121"/>
      <c r="JO68" s="117">
        <f t="shared" si="447"/>
        <v>40</v>
      </c>
      <c r="JP68" s="121"/>
      <c r="JQ68" s="121"/>
      <c r="JS68" s="117">
        <f t="shared" si="448"/>
        <v>40</v>
      </c>
      <c r="JT68" s="121"/>
      <c r="JU68" s="121"/>
      <c r="JW68" s="117">
        <f t="shared" si="449"/>
        <v>40</v>
      </c>
      <c r="JX68" s="121"/>
      <c r="JY68" s="121"/>
      <c r="KA68" s="117">
        <f t="shared" si="450"/>
        <v>40</v>
      </c>
      <c r="KB68" s="122"/>
      <c r="KC68" s="122"/>
      <c r="KE68" s="117">
        <f t="shared" si="451"/>
        <v>40</v>
      </c>
      <c r="KF68" s="122"/>
      <c r="KG68" s="122"/>
      <c r="KI68" s="117">
        <f t="shared" si="452"/>
        <v>40</v>
      </c>
      <c r="KJ68" s="122"/>
      <c r="KK68" s="122"/>
      <c r="KM68" s="117">
        <f t="shared" si="453"/>
        <v>40</v>
      </c>
      <c r="KN68" s="122"/>
      <c r="KO68" s="122"/>
      <c r="KQ68" s="117">
        <f t="shared" si="454"/>
        <v>40</v>
      </c>
      <c r="KR68" s="122"/>
      <c r="KS68" s="122"/>
      <c r="KU68" s="117">
        <f t="shared" si="455"/>
        <v>40</v>
      </c>
      <c r="KV68" s="124"/>
      <c r="KW68" s="124"/>
      <c r="KY68" s="117">
        <f t="shared" si="456"/>
        <v>40</v>
      </c>
      <c r="KZ68" s="124"/>
      <c r="LA68" s="124"/>
      <c r="LC68" s="117">
        <f t="shared" si="457"/>
        <v>40</v>
      </c>
      <c r="LD68" s="121"/>
      <c r="LE68" s="121"/>
      <c r="LG68" s="117">
        <f t="shared" si="458"/>
        <v>40</v>
      </c>
      <c r="LH68" s="121"/>
      <c r="LI68" s="121"/>
      <c r="LK68" s="117">
        <f t="shared" si="459"/>
        <v>40</v>
      </c>
      <c r="LL68" s="121"/>
      <c r="LM68" s="121"/>
      <c r="LO68" s="117">
        <f t="shared" si="460"/>
        <v>40</v>
      </c>
      <c r="LP68" s="121"/>
      <c r="LQ68" s="121"/>
      <c r="LS68" s="117">
        <f t="shared" si="461"/>
        <v>40</v>
      </c>
      <c r="LT68" s="121"/>
      <c r="LU68" s="121"/>
      <c r="LW68" s="117">
        <f t="shared" si="462"/>
        <v>40</v>
      </c>
      <c r="LX68" s="126"/>
      <c r="LY68" s="121"/>
      <c r="MA68" s="117">
        <f t="shared" si="463"/>
        <v>40</v>
      </c>
      <c r="MB68" s="121"/>
      <c r="MC68" s="121"/>
      <c r="ME68" s="117">
        <f t="shared" si="464"/>
        <v>40</v>
      </c>
      <c r="MF68" s="121"/>
      <c r="MG68" s="121"/>
      <c r="MI68" s="117">
        <f t="shared" si="465"/>
        <v>40</v>
      </c>
      <c r="MJ68" s="121"/>
      <c r="MK68" s="121"/>
      <c r="MM68" s="117">
        <f t="shared" si="466"/>
        <v>40</v>
      </c>
      <c r="MN68" s="121"/>
      <c r="MO68" s="121"/>
      <c r="MQ68" s="117">
        <f t="shared" si="467"/>
        <v>40</v>
      </c>
      <c r="MR68" s="121"/>
      <c r="MS68" s="121"/>
      <c r="MU68" s="117">
        <f t="shared" si="468"/>
        <v>40</v>
      </c>
      <c r="MV68" s="121"/>
      <c r="MW68" s="121"/>
      <c r="MY68" s="117">
        <f t="shared" si="469"/>
        <v>40</v>
      </c>
      <c r="MZ68" s="121"/>
      <c r="NA68" s="121"/>
      <c r="NC68" s="117">
        <f t="shared" si="470"/>
        <v>40</v>
      </c>
      <c r="ND68" s="121"/>
      <c r="NE68" s="121"/>
      <c r="NG68" s="117">
        <f t="shared" si="471"/>
        <v>40</v>
      </c>
      <c r="NH68" s="121"/>
      <c r="NI68" s="121"/>
      <c r="NK68" s="117">
        <f t="shared" si="472"/>
        <v>40</v>
      </c>
      <c r="NL68" s="121"/>
      <c r="NM68" s="121"/>
      <c r="NO68" s="117">
        <f t="shared" si="473"/>
        <v>40</v>
      </c>
      <c r="NP68" s="121"/>
      <c r="NQ68" s="121"/>
      <c r="NS68" s="117">
        <f t="shared" si="474"/>
        <v>40</v>
      </c>
      <c r="NT68" s="122"/>
      <c r="NU68" s="122"/>
      <c r="NW68" s="117">
        <f t="shared" si="475"/>
        <v>40</v>
      </c>
      <c r="NX68" s="121"/>
      <c r="NY68" s="121"/>
      <c r="OA68" s="117">
        <f t="shared" si="476"/>
        <v>40</v>
      </c>
      <c r="OB68" s="121"/>
      <c r="OC68" s="121"/>
      <c r="OE68" s="117">
        <f t="shared" si="477"/>
        <v>40</v>
      </c>
      <c r="OF68" s="121"/>
      <c r="OG68" s="121"/>
      <c r="OI68" s="117">
        <f t="shared" si="478"/>
        <v>40</v>
      </c>
      <c r="OJ68" s="121"/>
      <c r="OK68" s="121"/>
      <c r="OM68" s="117">
        <f t="shared" si="479"/>
        <v>40</v>
      </c>
      <c r="ON68" s="121"/>
      <c r="OO68" s="121"/>
      <c r="OQ68" s="117">
        <f t="shared" si="480"/>
        <v>40</v>
      </c>
      <c r="OR68" s="121"/>
      <c r="OS68" s="121"/>
      <c r="OU68" s="117">
        <f t="shared" si="481"/>
        <v>40</v>
      </c>
      <c r="OV68" s="121"/>
      <c r="OW68" s="121"/>
      <c r="OX68" s="125"/>
      <c r="OY68" s="117">
        <f t="shared" si="482"/>
        <v>40</v>
      </c>
      <c r="OZ68" s="121"/>
      <c r="PA68" s="121"/>
      <c r="PB68" s="125"/>
      <c r="PC68" s="117">
        <f t="shared" si="483"/>
        <v>40</v>
      </c>
      <c r="PD68" s="121"/>
      <c r="PE68" s="121"/>
      <c r="PG68" s="117">
        <f t="shared" si="484"/>
        <v>40</v>
      </c>
      <c r="PH68" s="121"/>
      <c r="PI68" s="121"/>
      <c r="PK68" s="117">
        <f t="shared" si="485"/>
        <v>40</v>
      </c>
      <c r="PL68" s="121"/>
      <c r="PM68" s="121"/>
      <c r="PO68" s="117">
        <f t="shared" si="486"/>
        <v>40</v>
      </c>
      <c r="PP68" s="121"/>
      <c r="PQ68" s="121"/>
      <c r="PS68" s="117">
        <f t="shared" si="487"/>
        <v>40</v>
      </c>
      <c r="PT68" s="121"/>
      <c r="PU68" s="121"/>
      <c r="PW68" s="117">
        <f t="shared" si="488"/>
        <v>40</v>
      </c>
      <c r="PX68" s="121"/>
      <c r="PY68" s="121"/>
      <c r="QA68" s="117">
        <f t="shared" si="489"/>
        <v>40</v>
      </c>
      <c r="QB68" s="121"/>
      <c r="QC68" s="121"/>
      <c r="QE68" s="117">
        <f t="shared" si="490"/>
        <v>40</v>
      </c>
      <c r="QF68" s="121"/>
      <c r="QG68" s="121"/>
      <c r="QI68" s="117">
        <f t="shared" si="491"/>
        <v>40</v>
      </c>
      <c r="QJ68" s="121"/>
      <c r="QK68" s="121"/>
      <c r="QM68" s="117">
        <f t="shared" si="492"/>
        <v>40</v>
      </c>
      <c r="QN68" s="121"/>
      <c r="QO68" s="121"/>
      <c r="QQ68" s="117">
        <f t="shared" si="493"/>
        <v>40</v>
      </c>
      <c r="QR68" s="121"/>
      <c r="QS68" s="121"/>
      <c r="QU68" s="117">
        <f t="shared" si="494"/>
        <v>40</v>
      </c>
      <c r="QV68" s="121"/>
      <c r="QW68" s="121"/>
      <c r="QY68" s="117">
        <f t="shared" si="495"/>
        <v>40</v>
      </c>
      <c r="QZ68" s="121"/>
      <c r="RA68" s="121"/>
      <c r="RC68" s="117">
        <f t="shared" si="496"/>
        <v>40</v>
      </c>
      <c r="RD68" s="121"/>
      <c r="RE68" s="121"/>
      <c r="RG68" s="117">
        <f t="shared" si="497"/>
        <v>40</v>
      </c>
      <c r="RH68" s="121"/>
      <c r="RI68" s="121"/>
      <c r="RK68" s="117">
        <f t="shared" si="498"/>
        <v>40</v>
      </c>
      <c r="RL68" s="121"/>
      <c r="RM68" s="121"/>
      <c r="RO68" s="117">
        <f t="shared" si="499"/>
        <v>40</v>
      </c>
      <c r="RP68" s="121"/>
      <c r="RQ68" s="121"/>
      <c r="RS68" s="117">
        <f t="shared" si="500"/>
        <v>40</v>
      </c>
      <c r="RT68" s="121"/>
      <c r="RU68" s="121"/>
      <c r="RW68" s="117">
        <f t="shared" si="501"/>
        <v>40</v>
      </c>
      <c r="RX68" s="121"/>
      <c r="RY68" s="121"/>
      <c r="SA68" s="117">
        <f t="shared" si="502"/>
        <v>40</v>
      </c>
      <c r="SB68" s="121"/>
      <c r="SC68" s="121"/>
      <c r="SE68" s="117">
        <f t="shared" si="503"/>
        <v>40</v>
      </c>
      <c r="SF68" s="121"/>
      <c r="SG68" s="121"/>
      <c r="SI68" s="117">
        <f t="shared" si="504"/>
        <v>40</v>
      </c>
      <c r="SJ68" s="121"/>
      <c r="SK68" s="121"/>
      <c r="SM68" s="13"/>
    </row>
    <row r="69" hidden="1" outlineLevel="1">
      <c r="A69" s="116">
        <v>15.0</v>
      </c>
      <c r="C69" s="117">
        <f t="shared" si="379"/>
        <v>15</v>
      </c>
      <c r="G69" s="117">
        <f t="shared" si="380"/>
        <v>15</v>
      </c>
      <c r="K69" s="117">
        <f t="shared" si="381"/>
        <v>15</v>
      </c>
      <c r="O69" s="117">
        <f t="shared" si="382"/>
        <v>15</v>
      </c>
      <c r="S69" s="117">
        <f t="shared" si="383"/>
        <v>15</v>
      </c>
      <c r="W69" s="117">
        <f t="shared" si="384"/>
        <v>15</v>
      </c>
      <c r="AA69" s="117">
        <f t="shared" si="385"/>
        <v>15</v>
      </c>
      <c r="AE69" s="117">
        <f t="shared" si="386"/>
        <v>15</v>
      </c>
      <c r="AI69" s="117">
        <f t="shared" si="387"/>
        <v>15</v>
      </c>
      <c r="AM69" s="117">
        <f t="shared" si="388"/>
        <v>15</v>
      </c>
      <c r="AQ69" s="117">
        <f t="shared" si="389"/>
        <v>15</v>
      </c>
      <c r="AU69" s="117">
        <f t="shared" si="390"/>
        <v>15</v>
      </c>
      <c r="AY69" s="117">
        <f t="shared" si="391"/>
        <v>15</v>
      </c>
      <c r="BC69" s="117">
        <f t="shared" si="392"/>
        <v>15</v>
      </c>
      <c r="BG69" s="117">
        <f t="shared" si="393"/>
        <v>15</v>
      </c>
      <c r="BK69" s="117">
        <f t="shared" si="394"/>
        <v>15</v>
      </c>
      <c r="BO69" s="117">
        <f t="shared" si="395"/>
        <v>15</v>
      </c>
      <c r="BS69" s="118">
        <f t="shared" si="396"/>
        <v>15</v>
      </c>
      <c r="BT69" s="119"/>
      <c r="BU69" s="119"/>
      <c r="BV69" s="120"/>
      <c r="BW69" s="117">
        <f t="shared" si="397"/>
        <v>15</v>
      </c>
      <c r="CA69" s="117">
        <f t="shared" si="398"/>
        <v>15</v>
      </c>
      <c r="CE69" s="117">
        <f t="shared" si="399"/>
        <v>15</v>
      </c>
      <c r="CI69" s="117">
        <f t="shared" si="400"/>
        <v>15</v>
      </c>
      <c r="CM69" s="117">
        <f t="shared" si="401"/>
        <v>15</v>
      </c>
      <c r="CQ69" s="117">
        <f t="shared" si="402"/>
        <v>15</v>
      </c>
      <c r="CR69" s="121"/>
      <c r="CS69" s="121"/>
      <c r="CU69" s="117">
        <f t="shared" si="403"/>
        <v>15</v>
      </c>
      <c r="CV69" s="121"/>
      <c r="CW69" s="121"/>
      <c r="CY69" s="117">
        <f t="shared" si="404"/>
        <v>15</v>
      </c>
      <c r="CZ69" s="122"/>
      <c r="DA69" s="122"/>
      <c r="DC69" s="117">
        <f t="shared" si="405"/>
        <v>15</v>
      </c>
      <c r="DD69" s="122"/>
      <c r="DE69" s="122"/>
      <c r="DG69" s="118">
        <f t="shared" si="406"/>
        <v>15</v>
      </c>
      <c r="DH69" s="119"/>
      <c r="DI69" s="119"/>
      <c r="DJ69" s="123"/>
      <c r="DK69" s="117">
        <f t="shared" si="407"/>
        <v>15</v>
      </c>
      <c r="DL69" s="121"/>
      <c r="DM69" s="121"/>
      <c r="DO69" s="117">
        <f t="shared" si="408"/>
        <v>15</v>
      </c>
      <c r="DP69" s="122"/>
      <c r="DQ69" s="122"/>
      <c r="DS69" s="117">
        <f t="shared" si="409"/>
        <v>15</v>
      </c>
      <c r="DT69" s="121"/>
      <c r="DU69" s="121"/>
      <c r="DW69" s="117">
        <f t="shared" si="410"/>
        <v>15</v>
      </c>
      <c r="DX69" s="121"/>
      <c r="DY69" s="121"/>
      <c r="EA69" s="117">
        <f t="shared" si="411"/>
        <v>15</v>
      </c>
      <c r="EB69" s="121"/>
      <c r="EC69" s="121"/>
      <c r="EE69" s="117">
        <f t="shared" si="412"/>
        <v>15</v>
      </c>
      <c r="EF69" s="122"/>
      <c r="EG69" s="122"/>
      <c r="EI69" s="117">
        <f t="shared" si="413"/>
        <v>15</v>
      </c>
      <c r="EJ69" s="122"/>
      <c r="EK69" s="122"/>
      <c r="EM69" s="117">
        <f t="shared" si="414"/>
        <v>15</v>
      </c>
      <c r="EN69" s="122"/>
      <c r="EO69" s="122"/>
      <c r="EQ69" s="117">
        <f t="shared" si="415"/>
        <v>15</v>
      </c>
      <c r="ER69" s="122"/>
      <c r="ES69" s="122"/>
      <c r="EU69" s="117">
        <f t="shared" si="416"/>
        <v>15</v>
      </c>
      <c r="EV69" s="121"/>
      <c r="EW69" s="121"/>
      <c r="EY69" s="117">
        <f t="shared" si="417"/>
        <v>15</v>
      </c>
      <c r="EZ69" s="122"/>
      <c r="FA69" s="122"/>
      <c r="FC69" s="117">
        <f t="shared" si="418"/>
        <v>15</v>
      </c>
      <c r="FD69" s="122"/>
      <c r="FE69" s="122"/>
      <c r="FG69" s="117">
        <f t="shared" si="419"/>
        <v>15</v>
      </c>
      <c r="FH69" s="121"/>
      <c r="FI69" s="121"/>
      <c r="FK69" s="117">
        <f t="shared" si="420"/>
        <v>15</v>
      </c>
      <c r="FL69" s="121"/>
      <c r="FM69" s="121"/>
      <c r="FO69" s="117">
        <f t="shared" si="421"/>
        <v>15</v>
      </c>
      <c r="FP69" s="121"/>
      <c r="FQ69" s="121"/>
      <c r="FS69" s="117">
        <f t="shared" si="422"/>
        <v>15</v>
      </c>
      <c r="FT69" s="122"/>
      <c r="FU69" s="122"/>
      <c r="FW69" s="117">
        <f t="shared" si="423"/>
        <v>15</v>
      </c>
      <c r="FX69" s="121"/>
      <c r="FY69" s="121"/>
      <c r="GA69" s="117">
        <f t="shared" si="424"/>
        <v>15</v>
      </c>
      <c r="GB69" s="121"/>
      <c r="GC69" s="121"/>
      <c r="GE69" s="117">
        <f t="shared" si="425"/>
        <v>15</v>
      </c>
      <c r="GF69" s="122"/>
      <c r="GG69" s="122"/>
      <c r="GI69" s="117">
        <f t="shared" si="426"/>
        <v>15</v>
      </c>
      <c r="GJ69" s="122"/>
      <c r="GK69" s="122"/>
      <c r="GM69" s="117">
        <f t="shared" si="427"/>
        <v>15</v>
      </c>
      <c r="GN69" s="121"/>
      <c r="GO69" s="121"/>
      <c r="GQ69" s="117">
        <f t="shared" si="428"/>
        <v>15</v>
      </c>
      <c r="GR69" s="121"/>
      <c r="GS69" s="121"/>
      <c r="GU69" s="117">
        <f t="shared" si="429"/>
        <v>15</v>
      </c>
      <c r="GV69" s="121"/>
      <c r="GW69" s="121"/>
      <c r="GY69" s="117">
        <f t="shared" si="430"/>
        <v>15</v>
      </c>
      <c r="GZ69" s="121"/>
      <c r="HA69" s="121"/>
      <c r="HC69" s="117">
        <f t="shared" si="431"/>
        <v>15</v>
      </c>
      <c r="HD69" s="124"/>
      <c r="HE69" s="124"/>
      <c r="HG69" s="117">
        <f t="shared" si="432"/>
        <v>15</v>
      </c>
      <c r="HH69" s="121"/>
      <c r="HI69" s="121"/>
      <c r="HJ69" s="125"/>
      <c r="HK69" s="117">
        <f t="shared" si="433"/>
        <v>15</v>
      </c>
      <c r="HL69" s="121"/>
      <c r="HM69" s="121"/>
      <c r="HN69" s="125"/>
      <c r="HO69" s="117">
        <f t="shared" si="434"/>
        <v>15</v>
      </c>
      <c r="HP69" s="121"/>
      <c r="HQ69" s="121"/>
      <c r="HR69" s="125"/>
      <c r="HS69" s="118">
        <f t="shared" si="435"/>
        <v>15</v>
      </c>
      <c r="HT69" s="119"/>
      <c r="HU69" s="119"/>
      <c r="HV69" s="123"/>
      <c r="HW69" s="117">
        <f t="shared" si="436"/>
        <v>15</v>
      </c>
      <c r="HX69" s="121"/>
      <c r="HY69" s="121"/>
      <c r="HZ69" s="125"/>
      <c r="IA69" s="117">
        <f t="shared" si="437"/>
        <v>15</v>
      </c>
      <c r="IB69" s="121"/>
      <c r="IC69" s="121"/>
      <c r="ID69" s="125"/>
      <c r="IE69" s="117">
        <f t="shared" si="438"/>
        <v>15</v>
      </c>
      <c r="IF69" s="121"/>
      <c r="IG69" s="121"/>
      <c r="IH69" s="125"/>
      <c r="II69" s="117">
        <f t="shared" si="439"/>
        <v>15</v>
      </c>
      <c r="IJ69" s="121"/>
      <c r="IK69" s="121"/>
      <c r="IL69" s="125"/>
      <c r="IM69" s="117">
        <f t="shared" si="440"/>
        <v>15</v>
      </c>
      <c r="IN69" s="121"/>
      <c r="IO69" s="121"/>
      <c r="IP69" s="125"/>
      <c r="IQ69" s="117">
        <f t="shared" si="441"/>
        <v>15</v>
      </c>
      <c r="IR69" s="121"/>
      <c r="IS69" s="121"/>
      <c r="IU69" s="117">
        <f t="shared" si="442"/>
        <v>15</v>
      </c>
      <c r="IV69" s="122"/>
      <c r="IW69" s="122"/>
      <c r="IY69" s="117">
        <f t="shared" si="443"/>
        <v>15</v>
      </c>
      <c r="IZ69" s="121"/>
      <c r="JA69" s="121"/>
      <c r="JC69" s="117">
        <f t="shared" si="444"/>
        <v>15</v>
      </c>
      <c r="JD69" s="121"/>
      <c r="JE69" s="121"/>
      <c r="JG69" s="117">
        <f t="shared" si="445"/>
        <v>15</v>
      </c>
      <c r="JH69" s="121"/>
      <c r="JI69" s="121"/>
      <c r="JK69" s="117">
        <f t="shared" si="446"/>
        <v>15</v>
      </c>
      <c r="JL69" s="121"/>
      <c r="JM69" s="121"/>
      <c r="JO69" s="117">
        <f t="shared" si="447"/>
        <v>15</v>
      </c>
      <c r="JP69" s="121"/>
      <c r="JQ69" s="121"/>
      <c r="JS69" s="117">
        <f t="shared" si="448"/>
        <v>15</v>
      </c>
      <c r="JT69" s="121"/>
      <c r="JU69" s="121"/>
      <c r="JW69" s="117">
        <f t="shared" si="449"/>
        <v>15</v>
      </c>
      <c r="JX69" s="121"/>
      <c r="JY69" s="121"/>
      <c r="KA69" s="117">
        <f t="shared" si="450"/>
        <v>15</v>
      </c>
      <c r="KB69" s="122"/>
      <c r="KC69" s="122"/>
      <c r="KE69" s="117">
        <f t="shared" si="451"/>
        <v>15</v>
      </c>
      <c r="KF69" s="122"/>
      <c r="KG69" s="122"/>
      <c r="KI69" s="117">
        <f t="shared" si="452"/>
        <v>15</v>
      </c>
      <c r="KJ69" s="122"/>
      <c r="KK69" s="122"/>
      <c r="KM69" s="117">
        <f t="shared" si="453"/>
        <v>15</v>
      </c>
      <c r="KN69" s="122"/>
      <c r="KO69" s="122"/>
      <c r="KQ69" s="117">
        <f t="shared" si="454"/>
        <v>15</v>
      </c>
      <c r="KR69" s="122"/>
      <c r="KS69" s="122"/>
      <c r="KU69" s="117">
        <f t="shared" si="455"/>
        <v>15</v>
      </c>
      <c r="KV69" s="124"/>
      <c r="KW69" s="124"/>
      <c r="KY69" s="117">
        <f t="shared" si="456"/>
        <v>15</v>
      </c>
      <c r="KZ69" s="124"/>
      <c r="LA69" s="124"/>
      <c r="LC69" s="117">
        <f t="shared" si="457"/>
        <v>15</v>
      </c>
      <c r="LD69" s="121"/>
      <c r="LE69" s="121"/>
      <c r="LG69" s="117">
        <f t="shared" si="458"/>
        <v>15</v>
      </c>
      <c r="LH69" s="121"/>
      <c r="LI69" s="121"/>
      <c r="LK69" s="117">
        <f t="shared" si="459"/>
        <v>15</v>
      </c>
      <c r="LL69" s="121"/>
      <c r="LM69" s="121"/>
      <c r="LO69" s="117">
        <f t="shared" si="460"/>
        <v>15</v>
      </c>
      <c r="LP69" s="121"/>
      <c r="LQ69" s="121"/>
      <c r="LS69" s="117">
        <f t="shared" si="461"/>
        <v>15</v>
      </c>
      <c r="LT69" s="121"/>
      <c r="LU69" s="121"/>
      <c r="LW69" s="117">
        <f t="shared" si="462"/>
        <v>15</v>
      </c>
      <c r="LX69" s="126"/>
      <c r="LY69" s="121"/>
      <c r="MA69" s="117">
        <f t="shared" si="463"/>
        <v>15</v>
      </c>
      <c r="MB69" s="121"/>
      <c r="MC69" s="121"/>
      <c r="ME69" s="117">
        <f t="shared" si="464"/>
        <v>15</v>
      </c>
      <c r="MF69" s="121"/>
      <c r="MG69" s="121"/>
      <c r="MI69" s="117">
        <f t="shared" si="465"/>
        <v>15</v>
      </c>
      <c r="MJ69" s="121"/>
      <c r="MK69" s="121"/>
      <c r="MM69" s="117">
        <f t="shared" si="466"/>
        <v>15</v>
      </c>
      <c r="MN69" s="121"/>
      <c r="MO69" s="121"/>
      <c r="MQ69" s="117">
        <f t="shared" si="467"/>
        <v>15</v>
      </c>
      <c r="MR69" s="121"/>
      <c r="MS69" s="121"/>
      <c r="MU69" s="117">
        <f t="shared" si="468"/>
        <v>15</v>
      </c>
      <c r="MV69" s="121"/>
      <c r="MW69" s="121"/>
      <c r="MY69" s="117">
        <f t="shared" si="469"/>
        <v>15</v>
      </c>
      <c r="MZ69" s="121"/>
      <c r="NA69" s="121"/>
      <c r="NC69" s="117">
        <f t="shared" si="470"/>
        <v>15</v>
      </c>
      <c r="ND69" s="121"/>
      <c r="NE69" s="121"/>
      <c r="NG69" s="117">
        <f t="shared" si="471"/>
        <v>15</v>
      </c>
      <c r="NH69" s="121"/>
      <c r="NI69" s="121"/>
      <c r="NK69" s="117">
        <f t="shared" si="472"/>
        <v>15</v>
      </c>
      <c r="NL69" s="121"/>
      <c r="NM69" s="121"/>
      <c r="NO69" s="117">
        <f t="shared" si="473"/>
        <v>15</v>
      </c>
      <c r="NP69" s="121"/>
      <c r="NQ69" s="121"/>
      <c r="NS69" s="117">
        <f t="shared" si="474"/>
        <v>15</v>
      </c>
      <c r="NT69" s="122"/>
      <c r="NU69" s="122"/>
      <c r="NW69" s="117">
        <f t="shared" si="475"/>
        <v>15</v>
      </c>
      <c r="NX69" s="121"/>
      <c r="NY69" s="121"/>
      <c r="OA69" s="117">
        <f t="shared" si="476"/>
        <v>15</v>
      </c>
      <c r="OB69" s="121"/>
      <c r="OC69" s="121"/>
      <c r="OE69" s="117">
        <f t="shared" si="477"/>
        <v>15</v>
      </c>
      <c r="OF69" s="121"/>
      <c r="OG69" s="121"/>
      <c r="OI69" s="117">
        <f t="shared" si="478"/>
        <v>15</v>
      </c>
      <c r="OJ69" s="121"/>
      <c r="OK69" s="121"/>
      <c r="OM69" s="117">
        <f t="shared" si="479"/>
        <v>15</v>
      </c>
      <c r="ON69" s="121"/>
      <c r="OO69" s="121"/>
      <c r="OQ69" s="117">
        <f t="shared" si="480"/>
        <v>15</v>
      </c>
      <c r="OR69" s="121"/>
      <c r="OS69" s="121"/>
      <c r="OU69" s="117">
        <f t="shared" si="481"/>
        <v>15</v>
      </c>
      <c r="OV69" s="121"/>
      <c r="OW69" s="121"/>
      <c r="OX69" s="125"/>
      <c r="OY69" s="117">
        <f t="shared" si="482"/>
        <v>15</v>
      </c>
      <c r="OZ69" s="121"/>
      <c r="PA69" s="121"/>
      <c r="PB69" s="125"/>
      <c r="PC69" s="117">
        <f t="shared" si="483"/>
        <v>15</v>
      </c>
      <c r="PD69" s="121"/>
      <c r="PE69" s="121"/>
      <c r="PG69" s="117">
        <f t="shared" si="484"/>
        <v>15</v>
      </c>
      <c r="PH69" s="121"/>
      <c r="PI69" s="121"/>
      <c r="PK69" s="117">
        <f t="shared" si="485"/>
        <v>15</v>
      </c>
      <c r="PL69" s="121"/>
      <c r="PM69" s="121"/>
      <c r="PO69" s="117">
        <f t="shared" si="486"/>
        <v>15</v>
      </c>
      <c r="PP69" s="121"/>
      <c r="PQ69" s="121"/>
      <c r="PS69" s="117">
        <f t="shared" si="487"/>
        <v>15</v>
      </c>
      <c r="PT69" s="121"/>
      <c r="PU69" s="121"/>
      <c r="PW69" s="117">
        <f t="shared" si="488"/>
        <v>15</v>
      </c>
      <c r="PX69" s="121"/>
      <c r="PY69" s="121"/>
      <c r="QA69" s="117">
        <f t="shared" si="489"/>
        <v>15</v>
      </c>
      <c r="QB69" s="121"/>
      <c r="QC69" s="121"/>
      <c r="QE69" s="117">
        <f t="shared" si="490"/>
        <v>15</v>
      </c>
      <c r="QF69" s="121"/>
      <c r="QG69" s="121"/>
      <c r="QI69" s="117">
        <f t="shared" si="491"/>
        <v>15</v>
      </c>
      <c r="QJ69" s="121"/>
      <c r="QK69" s="121"/>
      <c r="QM69" s="117">
        <f t="shared" si="492"/>
        <v>15</v>
      </c>
      <c r="QN69" s="121"/>
      <c r="QO69" s="121"/>
      <c r="QQ69" s="117">
        <f t="shared" si="493"/>
        <v>15</v>
      </c>
      <c r="QR69" s="121"/>
      <c r="QS69" s="121"/>
      <c r="QU69" s="117">
        <f t="shared" si="494"/>
        <v>15</v>
      </c>
      <c r="QV69" s="121"/>
      <c r="QW69" s="121"/>
      <c r="QY69" s="117">
        <f t="shared" si="495"/>
        <v>15</v>
      </c>
      <c r="QZ69" s="121"/>
      <c r="RA69" s="121"/>
      <c r="RC69" s="117">
        <f t="shared" si="496"/>
        <v>15</v>
      </c>
      <c r="RD69" s="121"/>
      <c r="RE69" s="121"/>
      <c r="RG69" s="117">
        <f t="shared" si="497"/>
        <v>15</v>
      </c>
      <c r="RH69" s="121"/>
      <c r="RI69" s="121"/>
      <c r="RK69" s="117">
        <f t="shared" si="498"/>
        <v>15</v>
      </c>
      <c r="RL69" s="121"/>
      <c r="RM69" s="121"/>
      <c r="RO69" s="117">
        <f t="shared" si="499"/>
        <v>15</v>
      </c>
      <c r="RP69" s="121"/>
      <c r="RQ69" s="121"/>
      <c r="RS69" s="117">
        <f t="shared" si="500"/>
        <v>15</v>
      </c>
      <c r="RT69" s="121"/>
      <c r="RU69" s="121"/>
      <c r="RW69" s="117">
        <f t="shared" si="501"/>
        <v>15</v>
      </c>
      <c r="RX69" s="121"/>
      <c r="RY69" s="121"/>
      <c r="SA69" s="117">
        <f t="shared" si="502"/>
        <v>15</v>
      </c>
      <c r="SB69" s="121"/>
      <c r="SC69" s="121"/>
      <c r="SE69" s="117">
        <f t="shared" si="503"/>
        <v>15</v>
      </c>
      <c r="SF69" s="121"/>
      <c r="SG69" s="121"/>
      <c r="SI69" s="117">
        <f t="shared" si="504"/>
        <v>15</v>
      </c>
      <c r="SJ69" s="121"/>
      <c r="SK69" s="121"/>
      <c r="SM69" s="13"/>
    </row>
    <row r="70" hidden="1" outlineLevel="1">
      <c r="A70" s="116">
        <v>4.0</v>
      </c>
      <c r="C70" s="117">
        <f t="shared" si="379"/>
        <v>4</v>
      </c>
      <c r="G70" s="117">
        <f t="shared" si="380"/>
        <v>4</v>
      </c>
      <c r="K70" s="117">
        <f t="shared" si="381"/>
        <v>4</v>
      </c>
      <c r="O70" s="117">
        <f t="shared" si="382"/>
        <v>4</v>
      </c>
      <c r="S70" s="117">
        <f t="shared" si="383"/>
        <v>4</v>
      </c>
      <c r="W70" s="117">
        <f t="shared" si="384"/>
        <v>4</v>
      </c>
      <c r="AA70" s="117">
        <f t="shared" si="385"/>
        <v>4</v>
      </c>
      <c r="AE70" s="117">
        <f t="shared" si="386"/>
        <v>4</v>
      </c>
      <c r="AI70" s="117">
        <f t="shared" si="387"/>
        <v>4</v>
      </c>
      <c r="AM70" s="117">
        <f t="shared" si="388"/>
        <v>4</v>
      </c>
      <c r="AQ70" s="117">
        <f t="shared" si="389"/>
        <v>4</v>
      </c>
      <c r="AU70" s="117">
        <f t="shared" si="390"/>
        <v>4</v>
      </c>
      <c r="AY70" s="117">
        <f t="shared" si="391"/>
        <v>4</v>
      </c>
      <c r="BC70" s="117">
        <f t="shared" si="392"/>
        <v>4</v>
      </c>
      <c r="BG70" s="117">
        <f t="shared" si="393"/>
        <v>4</v>
      </c>
      <c r="BK70" s="117">
        <f t="shared" si="394"/>
        <v>4</v>
      </c>
      <c r="BO70" s="117">
        <f t="shared" si="395"/>
        <v>4</v>
      </c>
      <c r="BS70" s="118">
        <f t="shared" si="396"/>
        <v>4</v>
      </c>
      <c r="BT70" s="119"/>
      <c r="BU70" s="119"/>
      <c r="BV70" s="120"/>
      <c r="BW70" s="117">
        <f t="shared" si="397"/>
        <v>4</v>
      </c>
      <c r="CA70" s="117">
        <f t="shared" si="398"/>
        <v>4</v>
      </c>
      <c r="CE70" s="117">
        <f t="shared" si="399"/>
        <v>4</v>
      </c>
      <c r="CI70" s="117">
        <f t="shared" si="400"/>
        <v>4</v>
      </c>
      <c r="CM70" s="117">
        <f t="shared" si="401"/>
        <v>4</v>
      </c>
      <c r="CQ70" s="117">
        <f t="shared" si="402"/>
        <v>4</v>
      </c>
      <c r="CR70" s="121"/>
      <c r="CS70" s="121"/>
      <c r="CU70" s="117">
        <f t="shared" si="403"/>
        <v>4</v>
      </c>
      <c r="CV70" s="121"/>
      <c r="CW70" s="121"/>
      <c r="CY70" s="117">
        <f t="shared" si="404"/>
        <v>4</v>
      </c>
      <c r="CZ70" s="122"/>
      <c r="DA70" s="122"/>
      <c r="DC70" s="117">
        <f t="shared" si="405"/>
        <v>4</v>
      </c>
      <c r="DD70" s="122"/>
      <c r="DE70" s="122"/>
      <c r="DG70" s="118">
        <f t="shared" si="406"/>
        <v>4</v>
      </c>
      <c r="DH70" s="119"/>
      <c r="DI70" s="119"/>
      <c r="DJ70" s="123"/>
      <c r="DK70" s="117">
        <f t="shared" si="407"/>
        <v>4</v>
      </c>
      <c r="DL70" s="121"/>
      <c r="DM70" s="121"/>
      <c r="DO70" s="117">
        <f t="shared" si="408"/>
        <v>4</v>
      </c>
      <c r="DP70" s="122"/>
      <c r="DQ70" s="122"/>
      <c r="DS70" s="117">
        <f t="shared" si="409"/>
        <v>4</v>
      </c>
      <c r="DT70" s="121"/>
      <c r="DU70" s="121"/>
      <c r="DW70" s="117">
        <f t="shared" si="410"/>
        <v>4</v>
      </c>
      <c r="DX70" s="121"/>
      <c r="DY70" s="121"/>
      <c r="EA70" s="117">
        <f t="shared" si="411"/>
        <v>4</v>
      </c>
      <c r="EB70" s="121"/>
      <c r="EC70" s="121"/>
      <c r="EE70" s="117">
        <f t="shared" si="412"/>
        <v>4</v>
      </c>
      <c r="EF70" s="122"/>
      <c r="EG70" s="122"/>
      <c r="EI70" s="117">
        <f t="shared" si="413"/>
        <v>4</v>
      </c>
      <c r="EJ70" s="122"/>
      <c r="EK70" s="122"/>
      <c r="EM70" s="117">
        <f t="shared" si="414"/>
        <v>4</v>
      </c>
      <c r="EN70" s="122"/>
      <c r="EO70" s="122"/>
      <c r="EQ70" s="117">
        <f t="shared" si="415"/>
        <v>4</v>
      </c>
      <c r="ER70" s="122"/>
      <c r="ES70" s="122"/>
      <c r="EU70" s="117">
        <f t="shared" si="416"/>
        <v>4</v>
      </c>
      <c r="EV70" s="121"/>
      <c r="EW70" s="121"/>
      <c r="EY70" s="117">
        <f t="shared" si="417"/>
        <v>4</v>
      </c>
      <c r="EZ70" s="122"/>
      <c r="FA70" s="122"/>
      <c r="FC70" s="117">
        <f t="shared" si="418"/>
        <v>4</v>
      </c>
      <c r="FD70" s="122"/>
      <c r="FE70" s="122"/>
      <c r="FG70" s="117">
        <f t="shared" si="419"/>
        <v>4</v>
      </c>
      <c r="FH70" s="121"/>
      <c r="FI70" s="121"/>
      <c r="FK70" s="117">
        <f t="shared" si="420"/>
        <v>4</v>
      </c>
      <c r="FL70" s="121"/>
      <c r="FM70" s="121"/>
      <c r="FO70" s="117">
        <f t="shared" si="421"/>
        <v>4</v>
      </c>
      <c r="FP70" s="121"/>
      <c r="FQ70" s="121"/>
      <c r="FS70" s="117">
        <f t="shared" si="422"/>
        <v>4</v>
      </c>
      <c r="FT70" s="122"/>
      <c r="FU70" s="122"/>
      <c r="FW70" s="117">
        <f t="shared" si="423"/>
        <v>4</v>
      </c>
      <c r="FX70" s="121"/>
      <c r="FY70" s="121"/>
      <c r="GA70" s="117">
        <f t="shared" si="424"/>
        <v>4</v>
      </c>
      <c r="GB70" s="121"/>
      <c r="GC70" s="121"/>
      <c r="GE70" s="117">
        <f t="shared" si="425"/>
        <v>4</v>
      </c>
      <c r="GF70" s="122"/>
      <c r="GG70" s="122"/>
      <c r="GI70" s="117">
        <f t="shared" si="426"/>
        <v>4</v>
      </c>
      <c r="GJ70" s="122"/>
      <c r="GK70" s="122"/>
      <c r="GM70" s="117">
        <f t="shared" si="427"/>
        <v>4</v>
      </c>
      <c r="GN70" s="121"/>
      <c r="GO70" s="121"/>
      <c r="GQ70" s="117">
        <f t="shared" si="428"/>
        <v>4</v>
      </c>
      <c r="GR70" s="121"/>
      <c r="GS70" s="121"/>
      <c r="GU70" s="117">
        <f t="shared" si="429"/>
        <v>4</v>
      </c>
      <c r="GV70" s="121"/>
      <c r="GW70" s="121"/>
      <c r="GY70" s="117">
        <f t="shared" si="430"/>
        <v>4</v>
      </c>
      <c r="GZ70" s="121"/>
      <c r="HA70" s="121"/>
      <c r="HC70" s="117">
        <f t="shared" si="431"/>
        <v>4</v>
      </c>
      <c r="HD70" s="124"/>
      <c r="HE70" s="124"/>
      <c r="HG70" s="117">
        <f t="shared" si="432"/>
        <v>4</v>
      </c>
      <c r="HH70" s="121"/>
      <c r="HI70" s="121"/>
      <c r="HJ70" s="125"/>
      <c r="HK70" s="117">
        <f t="shared" si="433"/>
        <v>4</v>
      </c>
      <c r="HL70" s="121"/>
      <c r="HM70" s="121"/>
      <c r="HN70" s="125"/>
      <c r="HO70" s="117">
        <f t="shared" si="434"/>
        <v>4</v>
      </c>
      <c r="HP70" s="121"/>
      <c r="HQ70" s="121"/>
      <c r="HR70" s="125"/>
      <c r="HS70" s="118">
        <f t="shared" si="435"/>
        <v>4</v>
      </c>
      <c r="HT70" s="119"/>
      <c r="HU70" s="119"/>
      <c r="HV70" s="123"/>
      <c r="HW70" s="117">
        <f t="shared" si="436"/>
        <v>4</v>
      </c>
      <c r="HX70" s="121"/>
      <c r="HY70" s="121"/>
      <c r="HZ70" s="125"/>
      <c r="IA70" s="117">
        <f t="shared" si="437"/>
        <v>4</v>
      </c>
      <c r="IB70" s="121"/>
      <c r="IC70" s="121"/>
      <c r="ID70" s="125"/>
      <c r="IE70" s="117">
        <f t="shared" si="438"/>
        <v>4</v>
      </c>
      <c r="IF70" s="121"/>
      <c r="IG70" s="121"/>
      <c r="IH70" s="125"/>
      <c r="II70" s="117">
        <f t="shared" si="439"/>
        <v>4</v>
      </c>
      <c r="IJ70" s="121"/>
      <c r="IK70" s="121"/>
      <c r="IL70" s="125"/>
      <c r="IM70" s="117">
        <f t="shared" si="440"/>
        <v>4</v>
      </c>
      <c r="IN70" s="121"/>
      <c r="IO70" s="121"/>
      <c r="IP70" s="125"/>
      <c r="IQ70" s="117">
        <f t="shared" si="441"/>
        <v>4</v>
      </c>
      <c r="IR70" s="121"/>
      <c r="IS70" s="121"/>
      <c r="IU70" s="117">
        <f t="shared" si="442"/>
        <v>4</v>
      </c>
      <c r="IV70" s="122"/>
      <c r="IW70" s="122"/>
      <c r="IY70" s="117">
        <f t="shared" si="443"/>
        <v>4</v>
      </c>
      <c r="IZ70" s="121"/>
      <c r="JA70" s="121"/>
      <c r="JC70" s="117">
        <f t="shared" si="444"/>
        <v>4</v>
      </c>
      <c r="JD70" s="121"/>
      <c r="JE70" s="121"/>
      <c r="JG70" s="117">
        <f t="shared" si="445"/>
        <v>4</v>
      </c>
      <c r="JH70" s="121"/>
      <c r="JI70" s="121"/>
      <c r="JK70" s="117">
        <f t="shared" si="446"/>
        <v>4</v>
      </c>
      <c r="JL70" s="121"/>
      <c r="JM70" s="121"/>
      <c r="JO70" s="117">
        <f t="shared" si="447"/>
        <v>4</v>
      </c>
      <c r="JP70" s="121"/>
      <c r="JQ70" s="121"/>
      <c r="JS70" s="117">
        <f t="shared" si="448"/>
        <v>4</v>
      </c>
      <c r="JT70" s="121"/>
      <c r="JU70" s="121"/>
      <c r="JW70" s="117">
        <f t="shared" si="449"/>
        <v>4</v>
      </c>
      <c r="JX70" s="121"/>
      <c r="JY70" s="121"/>
      <c r="KA70" s="117">
        <f t="shared" si="450"/>
        <v>4</v>
      </c>
      <c r="KB70" s="122"/>
      <c r="KC70" s="122"/>
      <c r="KE70" s="117">
        <f t="shared" si="451"/>
        <v>4</v>
      </c>
      <c r="KF70" s="122"/>
      <c r="KG70" s="122"/>
      <c r="KI70" s="117">
        <f t="shared" si="452"/>
        <v>4</v>
      </c>
      <c r="KJ70" s="122"/>
      <c r="KK70" s="122"/>
      <c r="KM70" s="117">
        <f t="shared" si="453"/>
        <v>4</v>
      </c>
      <c r="KN70" s="122"/>
      <c r="KO70" s="122"/>
      <c r="KQ70" s="117">
        <f t="shared" si="454"/>
        <v>4</v>
      </c>
      <c r="KR70" s="122"/>
      <c r="KS70" s="122"/>
      <c r="KU70" s="117">
        <f t="shared" si="455"/>
        <v>4</v>
      </c>
      <c r="KV70" s="124"/>
      <c r="KW70" s="124"/>
      <c r="KY70" s="117">
        <f t="shared" si="456"/>
        <v>4</v>
      </c>
      <c r="KZ70" s="124"/>
      <c r="LA70" s="124"/>
      <c r="LC70" s="117">
        <f t="shared" si="457"/>
        <v>4</v>
      </c>
      <c r="LD70" s="121"/>
      <c r="LE70" s="121"/>
      <c r="LG70" s="117">
        <f t="shared" si="458"/>
        <v>4</v>
      </c>
      <c r="LH70" s="121"/>
      <c r="LI70" s="121"/>
      <c r="LK70" s="117">
        <f t="shared" si="459"/>
        <v>4</v>
      </c>
      <c r="LL70" s="121"/>
      <c r="LM70" s="121"/>
      <c r="LO70" s="117">
        <f t="shared" si="460"/>
        <v>4</v>
      </c>
      <c r="LP70" s="121"/>
      <c r="LQ70" s="121"/>
      <c r="LS70" s="117">
        <f t="shared" si="461"/>
        <v>4</v>
      </c>
      <c r="LT70" s="121"/>
      <c r="LU70" s="121"/>
      <c r="LW70" s="117">
        <f t="shared" si="462"/>
        <v>4</v>
      </c>
      <c r="LX70" s="126"/>
      <c r="LY70" s="121"/>
      <c r="MA70" s="117">
        <f t="shared" si="463"/>
        <v>4</v>
      </c>
      <c r="MB70" s="121"/>
      <c r="MC70" s="121"/>
      <c r="ME70" s="117">
        <f t="shared" si="464"/>
        <v>4</v>
      </c>
      <c r="MF70" s="121"/>
      <c r="MG70" s="121"/>
      <c r="MI70" s="117">
        <f t="shared" si="465"/>
        <v>4</v>
      </c>
      <c r="MJ70" s="121"/>
      <c r="MK70" s="121"/>
      <c r="MM70" s="117">
        <f t="shared" si="466"/>
        <v>4</v>
      </c>
      <c r="MN70" s="121"/>
      <c r="MO70" s="121"/>
      <c r="MQ70" s="117">
        <f t="shared" si="467"/>
        <v>4</v>
      </c>
      <c r="MR70" s="121"/>
      <c r="MS70" s="121"/>
      <c r="MU70" s="117">
        <f t="shared" si="468"/>
        <v>4</v>
      </c>
      <c r="MV70" s="121"/>
      <c r="MW70" s="121"/>
      <c r="MY70" s="117">
        <f t="shared" si="469"/>
        <v>4</v>
      </c>
      <c r="MZ70" s="121"/>
      <c r="NA70" s="121"/>
      <c r="NC70" s="117">
        <f t="shared" si="470"/>
        <v>4</v>
      </c>
      <c r="ND70" s="121"/>
      <c r="NE70" s="121"/>
      <c r="NG70" s="117">
        <f t="shared" si="471"/>
        <v>4</v>
      </c>
      <c r="NH70" s="121"/>
      <c r="NI70" s="121"/>
      <c r="NK70" s="117">
        <f t="shared" si="472"/>
        <v>4</v>
      </c>
      <c r="NL70" s="121"/>
      <c r="NM70" s="121"/>
      <c r="NO70" s="117">
        <f t="shared" si="473"/>
        <v>4</v>
      </c>
      <c r="NP70" s="121"/>
      <c r="NQ70" s="121"/>
      <c r="NS70" s="117">
        <f t="shared" si="474"/>
        <v>4</v>
      </c>
      <c r="NT70" s="122"/>
      <c r="NU70" s="122"/>
      <c r="NW70" s="117">
        <f t="shared" si="475"/>
        <v>4</v>
      </c>
      <c r="NX70" s="121"/>
      <c r="NY70" s="121"/>
      <c r="OA70" s="117">
        <f t="shared" si="476"/>
        <v>4</v>
      </c>
      <c r="OB70" s="121"/>
      <c r="OC70" s="121"/>
      <c r="OE70" s="117">
        <f t="shared" si="477"/>
        <v>4</v>
      </c>
      <c r="OF70" s="121"/>
      <c r="OG70" s="121"/>
      <c r="OI70" s="117">
        <f t="shared" si="478"/>
        <v>4</v>
      </c>
      <c r="OJ70" s="121"/>
      <c r="OK70" s="121"/>
      <c r="OM70" s="117">
        <f t="shared" si="479"/>
        <v>4</v>
      </c>
      <c r="ON70" s="121"/>
      <c r="OO70" s="121"/>
      <c r="OQ70" s="117">
        <f t="shared" si="480"/>
        <v>4</v>
      </c>
      <c r="OR70" s="121"/>
      <c r="OS70" s="121"/>
      <c r="OU70" s="117">
        <f t="shared" si="481"/>
        <v>4</v>
      </c>
      <c r="OV70" s="121"/>
      <c r="OW70" s="121"/>
      <c r="OX70" s="125"/>
      <c r="OY70" s="117">
        <f t="shared" si="482"/>
        <v>4</v>
      </c>
      <c r="OZ70" s="121"/>
      <c r="PA70" s="121"/>
      <c r="PB70" s="125"/>
      <c r="PC70" s="117">
        <f t="shared" si="483"/>
        <v>4</v>
      </c>
      <c r="PD70" s="121"/>
      <c r="PE70" s="121"/>
      <c r="PG70" s="117">
        <f t="shared" si="484"/>
        <v>4</v>
      </c>
      <c r="PH70" s="121"/>
      <c r="PI70" s="121"/>
      <c r="PK70" s="117">
        <f t="shared" si="485"/>
        <v>4</v>
      </c>
      <c r="PL70" s="121"/>
      <c r="PM70" s="121"/>
      <c r="PO70" s="117">
        <f t="shared" si="486"/>
        <v>4</v>
      </c>
      <c r="PP70" s="121"/>
      <c r="PQ70" s="121"/>
      <c r="PS70" s="117">
        <f t="shared" si="487"/>
        <v>4</v>
      </c>
      <c r="PT70" s="121"/>
      <c r="PU70" s="121"/>
      <c r="PW70" s="117">
        <f t="shared" si="488"/>
        <v>4</v>
      </c>
      <c r="PX70" s="121"/>
      <c r="PY70" s="121"/>
      <c r="QA70" s="117">
        <f t="shared" si="489"/>
        <v>4</v>
      </c>
      <c r="QB70" s="121"/>
      <c r="QC70" s="121"/>
      <c r="QE70" s="117">
        <f t="shared" si="490"/>
        <v>4</v>
      </c>
      <c r="QF70" s="121"/>
      <c r="QG70" s="121"/>
      <c r="QI70" s="117">
        <f t="shared" si="491"/>
        <v>4</v>
      </c>
      <c r="QJ70" s="121"/>
      <c r="QK70" s="121"/>
      <c r="QM70" s="117">
        <f t="shared" si="492"/>
        <v>4</v>
      </c>
      <c r="QN70" s="121"/>
      <c r="QO70" s="121"/>
      <c r="QQ70" s="117">
        <f t="shared" si="493"/>
        <v>4</v>
      </c>
      <c r="QR70" s="121"/>
      <c r="QS70" s="121"/>
      <c r="QU70" s="117">
        <f t="shared" si="494"/>
        <v>4</v>
      </c>
      <c r="QV70" s="121"/>
      <c r="QW70" s="121"/>
      <c r="QY70" s="117">
        <f t="shared" si="495"/>
        <v>4</v>
      </c>
      <c r="QZ70" s="121"/>
      <c r="RA70" s="121"/>
      <c r="RC70" s="117">
        <f t="shared" si="496"/>
        <v>4</v>
      </c>
      <c r="RD70" s="121"/>
      <c r="RE70" s="121"/>
      <c r="RG70" s="117">
        <f t="shared" si="497"/>
        <v>4</v>
      </c>
      <c r="RH70" s="121"/>
      <c r="RI70" s="121"/>
      <c r="RK70" s="117">
        <f t="shared" si="498"/>
        <v>4</v>
      </c>
      <c r="RL70" s="121"/>
      <c r="RM70" s="121"/>
      <c r="RO70" s="117">
        <f t="shared" si="499"/>
        <v>4</v>
      </c>
      <c r="RP70" s="121"/>
      <c r="RQ70" s="121"/>
      <c r="RS70" s="117">
        <f t="shared" si="500"/>
        <v>4</v>
      </c>
      <c r="RT70" s="121"/>
      <c r="RU70" s="121"/>
      <c r="RW70" s="117">
        <f t="shared" si="501"/>
        <v>4</v>
      </c>
      <c r="RX70" s="121"/>
      <c r="RY70" s="121"/>
      <c r="SA70" s="117">
        <f t="shared" si="502"/>
        <v>4</v>
      </c>
      <c r="SB70" s="121"/>
      <c r="SC70" s="121"/>
      <c r="SE70" s="117">
        <f t="shared" si="503"/>
        <v>4</v>
      </c>
      <c r="SF70" s="121"/>
      <c r="SG70" s="121"/>
      <c r="SI70" s="117">
        <f t="shared" si="504"/>
        <v>4</v>
      </c>
      <c r="SJ70" s="121"/>
      <c r="SK70" s="121"/>
      <c r="SM70" s="13"/>
    </row>
    <row r="71" hidden="1" outlineLevel="1">
      <c r="A71" s="116">
        <v>1.0</v>
      </c>
      <c r="C71" s="117">
        <f t="shared" si="379"/>
        <v>1</v>
      </c>
      <c r="G71" s="117">
        <f t="shared" si="380"/>
        <v>1</v>
      </c>
      <c r="K71" s="117">
        <f t="shared" si="381"/>
        <v>1</v>
      </c>
      <c r="O71" s="117">
        <f t="shared" si="382"/>
        <v>1</v>
      </c>
      <c r="S71" s="117">
        <f t="shared" si="383"/>
        <v>1</v>
      </c>
      <c r="W71" s="117">
        <f t="shared" si="384"/>
        <v>1</v>
      </c>
      <c r="AA71" s="117">
        <f t="shared" si="385"/>
        <v>1</v>
      </c>
      <c r="AE71" s="117">
        <f t="shared" si="386"/>
        <v>1</v>
      </c>
      <c r="AI71" s="117">
        <f t="shared" si="387"/>
        <v>1</v>
      </c>
      <c r="AM71" s="117">
        <f t="shared" si="388"/>
        <v>1</v>
      </c>
      <c r="AQ71" s="117">
        <f t="shared" si="389"/>
        <v>1</v>
      </c>
      <c r="AU71" s="117">
        <f t="shared" si="390"/>
        <v>1</v>
      </c>
      <c r="AY71" s="117">
        <f t="shared" si="391"/>
        <v>1</v>
      </c>
      <c r="BC71" s="117">
        <f t="shared" si="392"/>
        <v>1</v>
      </c>
      <c r="BG71" s="117">
        <f t="shared" si="393"/>
        <v>1</v>
      </c>
      <c r="BK71" s="117">
        <f t="shared" si="394"/>
        <v>1</v>
      </c>
      <c r="BO71" s="117">
        <f t="shared" si="395"/>
        <v>1</v>
      </c>
      <c r="BS71" s="118">
        <f t="shared" si="396"/>
        <v>1</v>
      </c>
      <c r="BT71" s="119"/>
      <c r="BU71" s="119"/>
      <c r="BV71" s="120"/>
      <c r="BW71" s="117">
        <f t="shared" si="397"/>
        <v>1</v>
      </c>
      <c r="CA71" s="117">
        <f t="shared" si="398"/>
        <v>1</v>
      </c>
      <c r="CE71" s="117">
        <f t="shared" si="399"/>
        <v>1</v>
      </c>
      <c r="CI71" s="117">
        <f t="shared" si="400"/>
        <v>1</v>
      </c>
      <c r="CM71" s="117">
        <f t="shared" si="401"/>
        <v>1</v>
      </c>
      <c r="CQ71" s="117">
        <f t="shared" si="402"/>
        <v>1</v>
      </c>
      <c r="CR71" s="121"/>
      <c r="CS71" s="121"/>
      <c r="CU71" s="117">
        <f t="shared" si="403"/>
        <v>1</v>
      </c>
      <c r="CV71" s="121"/>
      <c r="CW71" s="121"/>
      <c r="CY71" s="117">
        <f t="shared" si="404"/>
        <v>1</v>
      </c>
      <c r="CZ71" s="122"/>
      <c r="DA71" s="122"/>
      <c r="DC71" s="117">
        <f t="shared" si="405"/>
        <v>1</v>
      </c>
      <c r="DD71" s="122"/>
      <c r="DE71" s="122"/>
      <c r="DG71" s="118">
        <f t="shared" si="406"/>
        <v>1</v>
      </c>
      <c r="DH71" s="119"/>
      <c r="DI71" s="119"/>
      <c r="DJ71" s="123"/>
      <c r="DK71" s="117">
        <f t="shared" si="407"/>
        <v>1</v>
      </c>
      <c r="DL71" s="121"/>
      <c r="DM71" s="121"/>
      <c r="DO71" s="117">
        <f t="shared" si="408"/>
        <v>1</v>
      </c>
      <c r="DP71" s="122"/>
      <c r="DQ71" s="122"/>
      <c r="DS71" s="117">
        <f t="shared" si="409"/>
        <v>1</v>
      </c>
      <c r="DT71" s="121"/>
      <c r="DU71" s="121"/>
      <c r="DW71" s="117">
        <f t="shared" si="410"/>
        <v>1</v>
      </c>
      <c r="DX71" s="121"/>
      <c r="DY71" s="121"/>
      <c r="EA71" s="117">
        <f t="shared" si="411"/>
        <v>1</v>
      </c>
      <c r="EB71" s="121"/>
      <c r="EC71" s="121"/>
      <c r="EE71" s="117">
        <f t="shared" si="412"/>
        <v>1</v>
      </c>
      <c r="EF71" s="122"/>
      <c r="EG71" s="122"/>
      <c r="EI71" s="117">
        <f t="shared" si="413"/>
        <v>1</v>
      </c>
      <c r="EJ71" s="122"/>
      <c r="EK71" s="122"/>
      <c r="EM71" s="117">
        <f t="shared" si="414"/>
        <v>1</v>
      </c>
      <c r="EN71" s="122"/>
      <c r="EO71" s="122"/>
      <c r="EQ71" s="117">
        <f t="shared" si="415"/>
        <v>1</v>
      </c>
      <c r="ER71" s="122"/>
      <c r="ES71" s="122"/>
      <c r="EU71" s="117">
        <f t="shared" si="416"/>
        <v>1</v>
      </c>
      <c r="EV71" s="121"/>
      <c r="EW71" s="121"/>
      <c r="EY71" s="117">
        <f t="shared" si="417"/>
        <v>1</v>
      </c>
      <c r="EZ71" s="122"/>
      <c r="FA71" s="122"/>
      <c r="FC71" s="117">
        <f t="shared" si="418"/>
        <v>1</v>
      </c>
      <c r="FD71" s="122"/>
      <c r="FE71" s="122"/>
      <c r="FG71" s="117">
        <f t="shared" si="419"/>
        <v>1</v>
      </c>
      <c r="FH71" s="121"/>
      <c r="FI71" s="121"/>
      <c r="FK71" s="117">
        <f t="shared" si="420"/>
        <v>1</v>
      </c>
      <c r="FL71" s="121"/>
      <c r="FM71" s="121"/>
      <c r="FO71" s="117">
        <f t="shared" si="421"/>
        <v>1</v>
      </c>
      <c r="FP71" s="121"/>
      <c r="FQ71" s="121"/>
      <c r="FS71" s="117">
        <f t="shared" si="422"/>
        <v>1</v>
      </c>
      <c r="FT71" s="122"/>
      <c r="FU71" s="122"/>
      <c r="FW71" s="117">
        <f t="shared" si="423"/>
        <v>1</v>
      </c>
      <c r="FX71" s="121"/>
      <c r="FY71" s="121"/>
      <c r="GA71" s="117">
        <f t="shared" si="424"/>
        <v>1</v>
      </c>
      <c r="GB71" s="121"/>
      <c r="GC71" s="121"/>
      <c r="GE71" s="117">
        <f t="shared" si="425"/>
        <v>1</v>
      </c>
      <c r="GF71" s="122"/>
      <c r="GG71" s="122"/>
      <c r="GI71" s="117">
        <f t="shared" si="426"/>
        <v>1</v>
      </c>
      <c r="GJ71" s="122"/>
      <c r="GK71" s="122"/>
      <c r="GM71" s="117">
        <f t="shared" si="427"/>
        <v>1</v>
      </c>
      <c r="GN71" s="121"/>
      <c r="GO71" s="121"/>
      <c r="GQ71" s="117">
        <f t="shared" si="428"/>
        <v>1</v>
      </c>
      <c r="GR71" s="121"/>
      <c r="GS71" s="121"/>
      <c r="GU71" s="117">
        <f t="shared" si="429"/>
        <v>1</v>
      </c>
      <c r="GV71" s="121"/>
      <c r="GW71" s="121"/>
      <c r="GY71" s="117">
        <f t="shared" si="430"/>
        <v>1</v>
      </c>
      <c r="GZ71" s="121"/>
      <c r="HA71" s="121"/>
      <c r="HC71" s="117">
        <f t="shared" si="431"/>
        <v>1</v>
      </c>
      <c r="HD71" s="124"/>
      <c r="HE71" s="124"/>
      <c r="HG71" s="117">
        <f t="shared" si="432"/>
        <v>1</v>
      </c>
      <c r="HH71" s="121"/>
      <c r="HI71" s="121"/>
      <c r="HJ71" s="125"/>
      <c r="HK71" s="117">
        <f t="shared" si="433"/>
        <v>1</v>
      </c>
      <c r="HL71" s="121"/>
      <c r="HM71" s="121"/>
      <c r="HN71" s="125"/>
      <c r="HO71" s="117">
        <f t="shared" si="434"/>
        <v>1</v>
      </c>
      <c r="HP71" s="121"/>
      <c r="HQ71" s="121"/>
      <c r="HR71" s="125"/>
      <c r="HS71" s="118">
        <f t="shared" si="435"/>
        <v>1</v>
      </c>
      <c r="HT71" s="119"/>
      <c r="HU71" s="119"/>
      <c r="HV71" s="123"/>
      <c r="HW71" s="117">
        <f t="shared" si="436"/>
        <v>1</v>
      </c>
      <c r="HX71" s="121"/>
      <c r="HY71" s="121"/>
      <c r="HZ71" s="125"/>
      <c r="IA71" s="117">
        <f t="shared" si="437"/>
        <v>1</v>
      </c>
      <c r="IB71" s="121"/>
      <c r="IC71" s="121"/>
      <c r="ID71" s="125"/>
      <c r="IE71" s="117">
        <f t="shared" si="438"/>
        <v>1</v>
      </c>
      <c r="IF71" s="121"/>
      <c r="IG71" s="121"/>
      <c r="IH71" s="125"/>
      <c r="II71" s="117">
        <f t="shared" si="439"/>
        <v>1</v>
      </c>
      <c r="IJ71" s="121"/>
      <c r="IK71" s="121"/>
      <c r="IL71" s="125"/>
      <c r="IM71" s="117">
        <f t="shared" si="440"/>
        <v>1</v>
      </c>
      <c r="IN71" s="121"/>
      <c r="IO71" s="121"/>
      <c r="IP71" s="125"/>
      <c r="IQ71" s="117">
        <f t="shared" si="441"/>
        <v>1</v>
      </c>
      <c r="IR71" s="121"/>
      <c r="IS71" s="121"/>
      <c r="IU71" s="117">
        <f t="shared" si="442"/>
        <v>1</v>
      </c>
      <c r="IV71" s="122"/>
      <c r="IW71" s="122"/>
      <c r="IY71" s="117">
        <f t="shared" si="443"/>
        <v>1</v>
      </c>
      <c r="IZ71" s="121"/>
      <c r="JA71" s="121"/>
      <c r="JC71" s="117">
        <f t="shared" si="444"/>
        <v>1</v>
      </c>
      <c r="JD71" s="121"/>
      <c r="JE71" s="121"/>
      <c r="JG71" s="117">
        <f t="shared" si="445"/>
        <v>1</v>
      </c>
      <c r="JH71" s="121"/>
      <c r="JI71" s="121"/>
      <c r="JK71" s="117">
        <f t="shared" si="446"/>
        <v>1</v>
      </c>
      <c r="JL71" s="121"/>
      <c r="JM71" s="121"/>
      <c r="JO71" s="117">
        <f t="shared" si="447"/>
        <v>1</v>
      </c>
      <c r="JP71" s="121"/>
      <c r="JQ71" s="121"/>
      <c r="JS71" s="117">
        <f t="shared" si="448"/>
        <v>1</v>
      </c>
      <c r="JT71" s="121"/>
      <c r="JU71" s="121"/>
      <c r="JW71" s="117">
        <f t="shared" si="449"/>
        <v>1</v>
      </c>
      <c r="JX71" s="121"/>
      <c r="JY71" s="121"/>
      <c r="KA71" s="117">
        <f t="shared" si="450"/>
        <v>1</v>
      </c>
      <c r="KB71" s="122"/>
      <c r="KC71" s="122"/>
      <c r="KE71" s="117">
        <f t="shared" si="451"/>
        <v>1</v>
      </c>
      <c r="KF71" s="122"/>
      <c r="KG71" s="122"/>
      <c r="KI71" s="117">
        <f t="shared" si="452"/>
        <v>1</v>
      </c>
      <c r="KJ71" s="122"/>
      <c r="KK71" s="122"/>
      <c r="KM71" s="117">
        <f t="shared" si="453"/>
        <v>1</v>
      </c>
      <c r="KN71" s="122"/>
      <c r="KO71" s="122"/>
      <c r="KQ71" s="117">
        <f t="shared" si="454"/>
        <v>1</v>
      </c>
      <c r="KR71" s="122"/>
      <c r="KS71" s="122"/>
      <c r="KU71" s="117">
        <f t="shared" si="455"/>
        <v>1</v>
      </c>
      <c r="KV71" s="124"/>
      <c r="KW71" s="124"/>
      <c r="KY71" s="117">
        <f t="shared" si="456"/>
        <v>1</v>
      </c>
      <c r="KZ71" s="124"/>
      <c r="LA71" s="124"/>
      <c r="LC71" s="117">
        <f t="shared" si="457"/>
        <v>1</v>
      </c>
      <c r="LD71" s="121"/>
      <c r="LE71" s="121"/>
      <c r="LG71" s="117">
        <f t="shared" si="458"/>
        <v>1</v>
      </c>
      <c r="LH71" s="121"/>
      <c r="LI71" s="121"/>
      <c r="LK71" s="117">
        <f t="shared" si="459"/>
        <v>1</v>
      </c>
      <c r="LL71" s="121"/>
      <c r="LM71" s="121"/>
      <c r="LO71" s="117">
        <f t="shared" si="460"/>
        <v>1</v>
      </c>
      <c r="LP71" s="121"/>
      <c r="LQ71" s="121"/>
      <c r="LS71" s="117">
        <f t="shared" si="461"/>
        <v>1</v>
      </c>
      <c r="LT71" s="121"/>
      <c r="LU71" s="121"/>
      <c r="LW71" s="117">
        <f t="shared" si="462"/>
        <v>1</v>
      </c>
      <c r="LX71" s="126"/>
      <c r="LY71" s="121"/>
      <c r="MA71" s="117">
        <f t="shared" si="463"/>
        <v>1</v>
      </c>
      <c r="MB71" s="121"/>
      <c r="MC71" s="121"/>
      <c r="ME71" s="117">
        <f t="shared" si="464"/>
        <v>1</v>
      </c>
      <c r="MF71" s="121"/>
      <c r="MG71" s="121"/>
      <c r="MI71" s="117">
        <f t="shared" si="465"/>
        <v>1</v>
      </c>
      <c r="MJ71" s="121"/>
      <c r="MK71" s="121"/>
      <c r="MM71" s="117">
        <f t="shared" si="466"/>
        <v>1</v>
      </c>
      <c r="MN71" s="121"/>
      <c r="MO71" s="121"/>
      <c r="MQ71" s="117">
        <f t="shared" si="467"/>
        <v>1</v>
      </c>
      <c r="MR71" s="121"/>
      <c r="MS71" s="121"/>
      <c r="MU71" s="117">
        <f t="shared" si="468"/>
        <v>1</v>
      </c>
      <c r="MV71" s="121"/>
      <c r="MW71" s="121"/>
      <c r="MY71" s="117">
        <f t="shared" si="469"/>
        <v>1</v>
      </c>
      <c r="MZ71" s="121"/>
      <c r="NA71" s="121"/>
      <c r="NC71" s="117">
        <f t="shared" si="470"/>
        <v>1</v>
      </c>
      <c r="ND71" s="121"/>
      <c r="NE71" s="121"/>
      <c r="NG71" s="117">
        <f t="shared" si="471"/>
        <v>1</v>
      </c>
      <c r="NH71" s="121"/>
      <c r="NI71" s="121"/>
      <c r="NK71" s="117">
        <f t="shared" si="472"/>
        <v>1</v>
      </c>
      <c r="NL71" s="121"/>
      <c r="NM71" s="121"/>
      <c r="NO71" s="117">
        <f t="shared" si="473"/>
        <v>1</v>
      </c>
      <c r="NP71" s="121"/>
      <c r="NQ71" s="121"/>
      <c r="NS71" s="117">
        <f t="shared" si="474"/>
        <v>1</v>
      </c>
      <c r="NT71" s="122"/>
      <c r="NU71" s="122"/>
      <c r="NW71" s="117">
        <f t="shared" si="475"/>
        <v>1</v>
      </c>
      <c r="NX71" s="121"/>
      <c r="NY71" s="121"/>
      <c r="OA71" s="117">
        <f t="shared" si="476"/>
        <v>1</v>
      </c>
      <c r="OB71" s="121"/>
      <c r="OC71" s="121"/>
      <c r="OE71" s="117">
        <f t="shared" si="477"/>
        <v>1</v>
      </c>
      <c r="OF71" s="121"/>
      <c r="OG71" s="121"/>
      <c r="OI71" s="117">
        <f t="shared" si="478"/>
        <v>1</v>
      </c>
      <c r="OJ71" s="121"/>
      <c r="OK71" s="121"/>
      <c r="OM71" s="117">
        <f t="shared" si="479"/>
        <v>1</v>
      </c>
      <c r="ON71" s="121"/>
      <c r="OO71" s="121"/>
      <c r="OQ71" s="117">
        <f t="shared" si="480"/>
        <v>1</v>
      </c>
      <c r="OR71" s="121"/>
      <c r="OS71" s="121"/>
      <c r="OU71" s="117">
        <f t="shared" si="481"/>
        <v>1</v>
      </c>
      <c r="OV71" s="121"/>
      <c r="OW71" s="121"/>
      <c r="OX71" s="125"/>
      <c r="OY71" s="117">
        <f t="shared" si="482"/>
        <v>1</v>
      </c>
      <c r="OZ71" s="121"/>
      <c r="PA71" s="121"/>
      <c r="PB71" s="125"/>
      <c r="PC71" s="117">
        <f t="shared" si="483"/>
        <v>1</v>
      </c>
      <c r="PD71" s="121"/>
      <c r="PE71" s="121"/>
      <c r="PG71" s="117">
        <f t="shared" si="484"/>
        <v>1</v>
      </c>
      <c r="PH71" s="121"/>
      <c r="PI71" s="121"/>
      <c r="PK71" s="117">
        <f t="shared" si="485"/>
        <v>1</v>
      </c>
      <c r="PL71" s="121"/>
      <c r="PM71" s="121"/>
      <c r="PO71" s="117">
        <f t="shared" si="486"/>
        <v>1</v>
      </c>
      <c r="PP71" s="121"/>
      <c r="PQ71" s="121"/>
      <c r="PS71" s="117">
        <f t="shared" si="487"/>
        <v>1</v>
      </c>
      <c r="PT71" s="121"/>
      <c r="PU71" s="121"/>
      <c r="PW71" s="117">
        <f t="shared" si="488"/>
        <v>1</v>
      </c>
      <c r="PX71" s="121"/>
      <c r="PY71" s="121"/>
      <c r="QA71" s="117">
        <f t="shared" si="489"/>
        <v>1</v>
      </c>
      <c r="QB71" s="121"/>
      <c r="QC71" s="121"/>
      <c r="QE71" s="117">
        <f t="shared" si="490"/>
        <v>1</v>
      </c>
      <c r="QF71" s="121"/>
      <c r="QG71" s="121"/>
      <c r="QI71" s="117">
        <f t="shared" si="491"/>
        <v>1</v>
      </c>
      <c r="QJ71" s="121"/>
      <c r="QK71" s="121"/>
      <c r="QM71" s="117">
        <f t="shared" si="492"/>
        <v>1</v>
      </c>
      <c r="QN71" s="121"/>
      <c r="QO71" s="121"/>
      <c r="QQ71" s="117">
        <f t="shared" si="493"/>
        <v>1</v>
      </c>
      <c r="QR71" s="121"/>
      <c r="QS71" s="121"/>
      <c r="QU71" s="117">
        <f t="shared" si="494"/>
        <v>1</v>
      </c>
      <c r="QV71" s="121"/>
      <c r="QW71" s="121"/>
      <c r="QY71" s="117">
        <f t="shared" si="495"/>
        <v>1</v>
      </c>
      <c r="QZ71" s="121"/>
      <c r="RA71" s="121"/>
      <c r="RC71" s="117">
        <f t="shared" si="496"/>
        <v>1</v>
      </c>
      <c r="RD71" s="121"/>
      <c r="RE71" s="121"/>
      <c r="RG71" s="117">
        <f t="shared" si="497"/>
        <v>1</v>
      </c>
      <c r="RH71" s="121"/>
      <c r="RI71" s="121"/>
      <c r="RK71" s="117">
        <f t="shared" si="498"/>
        <v>1</v>
      </c>
      <c r="RL71" s="121"/>
      <c r="RM71" s="121"/>
      <c r="RO71" s="117">
        <f t="shared" si="499"/>
        <v>1</v>
      </c>
      <c r="RP71" s="121"/>
      <c r="RQ71" s="121"/>
      <c r="RS71" s="117">
        <f t="shared" si="500"/>
        <v>1</v>
      </c>
      <c r="RT71" s="121"/>
      <c r="RU71" s="121"/>
      <c r="RW71" s="117">
        <f t="shared" si="501"/>
        <v>1</v>
      </c>
      <c r="RX71" s="121"/>
      <c r="RY71" s="121"/>
      <c r="SA71" s="117">
        <f t="shared" si="502"/>
        <v>1</v>
      </c>
      <c r="SB71" s="121"/>
      <c r="SC71" s="121"/>
      <c r="SE71" s="117">
        <f t="shared" si="503"/>
        <v>1</v>
      </c>
      <c r="SF71" s="121"/>
      <c r="SG71" s="121"/>
      <c r="SI71" s="117">
        <f t="shared" si="504"/>
        <v>1</v>
      </c>
      <c r="SJ71" s="121"/>
      <c r="SK71" s="121"/>
      <c r="SM71" s="13"/>
    </row>
    <row r="72" hidden="1" outlineLevel="1">
      <c r="A72" s="116">
        <v>40.0</v>
      </c>
      <c r="C72" s="117">
        <f t="shared" ref="C72:C76" si="505">if(countif($C$89:$SK$97,D38)=0,$A72,0)*if($A$2,IF(left(E38,2)="5-",1/(VALUE(RIGHT(E38, LEN(E38) - FIND("-", E38))) - VALUE(LEFT(E38, FIND("-", E38) - 1)) + 1),1),1)</f>
        <v>40</v>
      </c>
      <c r="G72" s="117">
        <f t="shared" ref="G72:G76" si="506">if(countif($C$89:$SK$97,H38)=0,$A72,0)*if($A$2,IF(left(I38,2)="5-",1/(VALUE(RIGHT(I38, LEN(I38) - FIND("-", I38))) - VALUE(LEFT(I38, FIND("-", I38) - 1)) + 1),1),1)</f>
        <v>40</v>
      </c>
      <c r="K72" s="117">
        <f t="shared" ref="K72:K76" si="507">if(countif($C$89:$SK$97,L38)=0,$A72,0)*if($A$2,IF(left(M38,2)="5-",1/(VALUE(RIGHT(M38, LEN(M38) - FIND("-", M38))) - VALUE(LEFT(M38, FIND("-", M38) - 1)) + 1),1),1)</f>
        <v>40</v>
      </c>
      <c r="O72" s="117">
        <f t="shared" ref="O72:O76" si="508">if(countif($C$89:$SK$97,P38)=0,$A72,0)*if($A$2,IF(left(Q38,2)="5-",1/(VALUE(RIGHT(Q38, LEN(Q38) - FIND("-", Q38))) - VALUE(LEFT(Q38, FIND("-", Q38) - 1)) + 1),1),1)</f>
        <v>40</v>
      </c>
      <c r="S72" s="117">
        <f t="shared" ref="S72:S76" si="509">if(countif($C$89:$SK$97,T38)=0,$A72,0)*if($A$2,IF(left(U38,2)="5-",1/(VALUE(RIGHT(U38, LEN(U38) - FIND("-", U38))) - VALUE(LEFT(U38, FIND("-", U38) - 1)) + 1),1),1)</f>
        <v>40</v>
      </c>
      <c r="W72" s="117">
        <f t="shared" ref="W72:W76" si="510">if(countif($C$89:$SK$97,X38)=0,$A72,0)*if($A$2,IF(left(Y38,2)="5-",1/(VALUE(RIGHT(Y38, LEN(Y38) - FIND("-", Y38))) - VALUE(LEFT(Y38, FIND("-", Y38) - 1)) + 1),1),1)</f>
        <v>40</v>
      </c>
      <c r="AA72" s="117">
        <f t="shared" ref="AA72:AA76" si="511">if(countif($C$89:$SK$97,AB38)=0,$A72,0)*if($A$2,IF(left(AC38,2)="5-",1/(VALUE(RIGHT(AC38, LEN(AC38) - FIND("-", AC38))) - VALUE(LEFT(AC38, FIND("-", AC38) - 1)) + 1),1),1)</f>
        <v>40</v>
      </c>
      <c r="AE72" s="117">
        <f t="shared" ref="AE72:AE76" si="512">if(countif($C$89:$SK$97,AF38)=0,$A72,0)*if($A$2,IF(left(AG38,2)="5-",1/(VALUE(RIGHT(AG38, LEN(AG38) - FIND("-", AG38))) - VALUE(LEFT(AG38, FIND("-", AG38) - 1)) + 1),1),1)</f>
        <v>40</v>
      </c>
      <c r="AI72" s="117">
        <f t="shared" ref="AI72:AI76" si="513">if(countif($C$89:$SK$97,AJ38)=0,$A72,0)*if($A$2,IF(left(AK38,2)="5-",1/(VALUE(RIGHT(AK38, LEN(AK38) - FIND("-", AK38))) - VALUE(LEFT(AK38, FIND("-", AK38) - 1)) + 1),1),1)</f>
        <v>40</v>
      </c>
      <c r="AM72" s="117">
        <f t="shared" ref="AM72:AM76" si="514">if(countif($C$89:$SK$97,AN38)=0,$A72,0)*if($A$2,IF(left(AO38,2)="5-",1/(VALUE(RIGHT(AO38, LEN(AO38) - FIND("-", AO38))) - VALUE(LEFT(AO38, FIND("-", AO38) - 1)) + 1),1),1)</f>
        <v>40</v>
      </c>
      <c r="AQ72" s="117">
        <f t="shared" ref="AQ72:AQ76" si="515">if(countif($C$89:$SK$97,AR38)=0,$A72,0)*if($A$2,IF(left(AS38,2)="5-",1/(VALUE(RIGHT(AS38, LEN(AS38) - FIND("-", AS38))) - VALUE(LEFT(AS38, FIND("-", AS38) - 1)) + 1),1),1)</f>
        <v>40</v>
      </c>
      <c r="AU72" s="117">
        <f t="shared" ref="AU72:AU76" si="516">if(countif($C$89:$SK$97,AV38)=0,$A72,0)*if($A$2,IF(left(AW38,2)="5-",1/(VALUE(RIGHT(AW38, LEN(AW38) - FIND("-", AW38))) - VALUE(LEFT(AW38, FIND("-", AW38) - 1)) + 1),1),1)</f>
        <v>40</v>
      </c>
      <c r="AY72" s="117">
        <f t="shared" ref="AY72:AY76" si="517">if(countif($C$89:$SK$97,AZ38)=0,$A72,0)*if($A$2,IF(left(BA38,2)="5-",1/(VALUE(RIGHT(BA38, LEN(BA38) - FIND("-", BA38))) - VALUE(LEFT(BA38, FIND("-", BA38) - 1)) + 1),1),1)</f>
        <v>40</v>
      </c>
      <c r="BC72" s="117">
        <f t="shared" ref="BC72:BC76" si="518">if(countif($C$89:$SK$97,BD38)=0,$A72,0)*if($A$2,IF(left(BE38,2)="5-",1/(VALUE(RIGHT(BE38, LEN(BE38) - FIND("-", BE38))) - VALUE(LEFT(BE38, FIND("-", BE38) - 1)) + 1),1),1)</f>
        <v>40</v>
      </c>
      <c r="BG72" s="117">
        <f t="shared" ref="BG72:BG76" si="519">if(countif($C$89:$SK$97,BH38)=0,$A72,0)*if($A$2,IF(left(BI38,2)="5-",1/(VALUE(RIGHT(BI38, LEN(BI38) - FIND("-", BI38))) - VALUE(LEFT(BI38, FIND("-", BI38) - 1)) + 1),1),1)</f>
        <v>40</v>
      </c>
      <c r="BK72" s="117">
        <f t="shared" ref="BK72:BK76" si="520">if(countif($C$89:$SK$97,BL38)=0,$A72,0)*if($A$2,IF(left(BM38,2)="5-",1/(VALUE(RIGHT(BM38, LEN(BM38) - FIND("-", BM38))) - VALUE(LEFT(BM38, FIND("-", BM38) - 1)) + 1),1),1)</f>
        <v>40</v>
      </c>
      <c r="BO72" s="117">
        <f t="shared" ref="BO72:BO76" si="521">if(countif($C$89:$SK$97,BP38)=0,$A72,0)*if($A$2,IF(left(BQ38,2)="5-",1/(VALUE(RIGHT(BQ38, LEN(BQ38) - FIND("-", BQ38))) - VALUE(LEFT(BQ38, FIND("-", BQ38) - 1)) + 1),1),1)</f>
        <v>40</v>
      </c>
      <c r="BS72" s="118">
        <f t="shared" ref="BS72:BS76" si="522">if(countif($C$89:$SK$97,BT38)=0,$A72,0)*if($A$2,IF(left(BU38,2)="5-",1/(VALUE(RIGHT(BU38, LEN(BU38) - FIND("-", BU38))) - VALUE(LEFT(BU38, FIND("-", BU38) - 1)) + 1),1),1)</f>
        <v>40</v>
      </c>
      <c r="BT72" s="119"/>
      <c r="BU72" s="119"/>
      <c r="BV72" s="120"/>
      <c r="BW72" s="117">
        <f t="shared" ref="BW72:BW76" si="523">if(countif($C$89:$SK$97,BX38)=0,$A72,0)*if($A$2,IF(left(BY38,2)="5-",1/(VALUE(RIGHT(BY38, LEN(BY38) - FIND("-", BY38))) - VALUE(LEFT(BY38, FIND("-", BY38) - 1)) + 1),1),1)</f>
        <v>40</v>
      </c>
      <c r="CA72" s="117">
        <f t="shared" ref="CA72:CA76" si="524">if(countif($C$89:$SK$97,CB38)=0,$A72,0)*if($A$2,IF(left(CC38,2)="5-",1/(VALUE(RIGHT(CC38, LEN(CC38) - FIND("-", CC38))) - VALUE(LEFT(CC38, FIND("-", CC38) - 1)) + 1),1),1)</f>
        <v>40</v>
      </c>
      <c r="CE72" s="117">
        <f t="shared" ref="CE72:CE76" si="525">if(countif($C$89:$SK$97,CF38)=0,$A72,0)*if($A$2,IF(left(CG38,2)="5-",1/(VALUE(RIGHT(CG38, LEN(CG38) - FIND("-", CG38))) - VALUE(LEFT(CG38, FIND("-", CG38) - 1)) + 1),1),1)</f>
        <v>40</v>
      </c>
      <c r="CI72" s="117">
        <f t="shared" ref="CI72:CI76" si="526">if(countif($C$89:$SK$97,CJ38)=0,$A72,0)*if($A$2,IF(left(CK38,2)="5-",1/(VALUE(RIGHT(CK38, LEN(CK38) - FIND("-", CK38))) - VALUE(LEFT(CK38, FIND("-", CK38) - 1)) + 1),1),1)</f>
        <v>40</v>
      </c>
      <c r="CM72" s="117">
        <f t="shared" ref="CM72:CM76" si="527">if(countif($C$89:$SK$97,CN38)=0,$A72,0)*if($A$2,IF(left(CO38,2)="5-",1/(VALUE(RIGHT(CO38, LEN(CO38) - FIND("-", CO38))) - VALUE(LEFT(CO38, FIND("-", CO38) - 1)) + 1),1),1)</f>
        <v>40</v>
      </c>
      <c r="CQ72" s="117">
        <f t="shared" ref="CQ72:CQ76" si="528">if(countif($C$89:$SK$97,CR38)=0,$A72,0)*if($A$2,IF(left(CS38,2)="5-",1/(VALUE(RIGHT(CS38, LEN(CS38) - FIND("-", CS38))) - VALUE(LEFT(CS38, FIND("-", CS38) - 1)) + 1),1),1)</f>
        <v>40</v>
      </c>
      <c r="CR72" s="121"/>
      <c r="CS72" s="121"/>
      <c r="CU72" s="117">
        <f t="shared" ref="CU72:CU76" si="529">if(countif($C$89:$SK$97,CV38)=0,$A72,0)*if($A$2,IF(left(CW38,2)="5-",1/(VALUE(RIGHT(CW38, LEN(CW38) - FIND("-", CW38))) - VALUE(LEFT(CW38, FIND("-", CW38) - 1)) + 1),1),1)</f>
        <v>40</v>
      </c>
      <c r="CV72" s="121"/>
      <c r="CW72" s="121"/>
      <c r="CY72" s="117">
        <f t="shared" ref="CY72:CY76" si="530">if(countif($C$89:$SK$97,CZ38)=0,$A72,0)*if($A$2,IF(left(DA38,2)="5-",1/(VALUE(RIGHT(DA38, LEN(DA38) - FIND("-", DA38))) - VALUE(LEFT(DA38, FIND("-", DA38) - 1)) + 1),1),1)</f>
        <v>40</v>
      </c>
      <c r="CZ72" s="122"/>
      <c r="DA72" s="122"/>
      <c r="DC72" s="117">
        <f t="shared" ref="DC72:DC76" si="531">if(countif($C$89:$SK$97,DD38)=0,$A72,0)*if($A$2,IF(left(DE38,2)="5-",1/(VALUE(RIGHT(DE38, LEN(DE38) - FIND("-", DE38))) - VALUE(LEFT(DE38, FIND("-", DE38) - 1)) + 1),1),1)</f>
        <v>40</v>
      </c>
      <c r="DD72" s="122"/>
      <c r="DE72" s="122"/>
      <c r="DG72" s="118">
        <f t="shared" ref="DG72:DG76" si="532">if(countif($C$89:$SK$97,DH38)=0,$A72,0)*if($A$2,IF(left(DI38,2)="5-",1/(VALUE(RIGHT(DI38, LEN(DI38) - FIND("-", DI38))) - VALUE(LEFT(DI38, FIND("-", DI38) - 1)) + 1),1),1)</f>
        <v>40</v>
      </c>
      <c r="DH72" s="119"/>
      <c r="DI72" s="119"/>
      <c r="DJ72" s="123"/>
      <c r="DK72" s="117">
        <f t="shared" ref="DK72:DK76" si="533">if(countif($C$89:$SK$97,DL38)=0,$A72,0)*if($A$2,IF(left(DM38,2)="5-",1/(VALUE(RIGHT(DM38, LEN(DM38) - FIND("-", DM38))) - VALUE(LEFT(DM38, FIND("-", DM38) - 1)) + 1),1),1)</f>
        <v>40</v>
      </c>
      <c r="DL72" s="121"/>
      <c r="DM72" s="121"/>
      <c r="DO72" s="117">
        <f t="shared" ref="DO72:DO76" si="534">if(countif($C$89:$SK$97,DP38)=0,$A72,0)*if($A$2,IF(left(DQ38,2)="5-",1/(VALUE(RIGHT(DQ38, LEN(DQ38) - FIND("-", DQ38))) - VALUE(LEFT(DQ38, FIND("-", DQ38) - 1)) + 1),1),1)</f>
        <v>40</v>
      </c>
      <c r="DP72" s="122"/>
      <c r="DQ72" s="122"/>
      <c r="DS72" s="117">
        <f t="shared" ref="DS72:DS76" si="535">if(countif($C$89:$SK$97,DT38)=0,$A72,0)*if($A$2,IF(left(DU38,2)="5-",1/(VALUE(RIGHT(DU38, LEN(DU38) - FIND("-", DU38))) - VALUE(LEFT(DU38, FIND("-", DU38) - 1)) + 1),1),1)</f>
        <v>40</v>
      </c>
      <c r="DT72" s="121"/>
      <c r="DU72" s="121"/>
      <c r="DW72" s="117">
        <f t="shared" ref="DW72:DW76" si="536">if(countif($C$89:$SK$97,DX38)=0,$A72,0)*if($A$2,IF(left(DY38,2)="5-",1/(VALUE(RIGHT(DY38, LEN(DY38) - FIND("-", DY38))) - VALUE(LEFT(DY38, FIND("-", DY38) - 1)) + 1),1),1)</f>
        <v>40</v>
      </c>
      <c r="DX72" s="121"/>
      <c r="DY72" s="121"/>
      <c r="EA72" s="117">
        <f t="shared" ref="EA72:EA76" si="537">if(countif($C$89:$SK$97,EB38)=0,$A72,0)*if($A$2,IF(left(EC38,2)="5-",1/(VALUE(RIGHT(EC38, LEN(EC38) - FIND("-", EC38))) - VALUE(LEFT(EC38, FIND("-", EC38) - 1)) + 1),1),1)</f>
        <v>40</v>
      </c>
      <c r="EB72" s="121"/>
      <c r="EC72" s="121"/>
      <c r="EE72" s="117">
        <f t="shared" ref="EE72:EE76" si="538">if(countif($C$89:$SK$97,EF38)=0,$A72,0)*if($A$2,IF(left(EG38,2)="5-",1/(VALUE(RIGHT(EG38, LEN(EG38) - FIND("-", EG38))) - VALUE(LEFT(EG38, FIND("-", EG38) - 1)) + 1),1),1)</f>
        <v>40</v>
      </c>
      <c r="EF72" s="122"/>
      <c r="EG72" s="122"/>
      <c r="EI72" s="117">
        <f t="shared" ref="EI72:EI76" si="539">if(countif($C$89:$SK$97,EJ38)=0,$A72,0)*if($A$2,IF(left(EK38,2)="5-",1/(VALUE(RIGHT(EK38, LEN(EK38) - FIND("-", EK38))) - VALUE(LEFT(EK38, FIND("-", EK38) - 1)) + 1),1),1)</f>
        <v>40</v>
      </c>
      <c r="EJ72" s="122"/>
      <c r="EK72" s="122"/>
      <c r="EM72" s="117">
        <f t="shared" ref="EM72:EM76" si="540">if(countif($C$89:$SK$97,EN38)=0,$A72,0)*if($A$2,IF(left(EO38,2)="5-",1/(VALUE(RIGHT(EO38, LEN(EO38) - FIND("-", EO38))) - VALUE(LEFT(EO38, FIND("-", EO38) - 1)) + 1),1),1)</f>
        <v>40</v>
      </c>
      <c r="EN72" s="122"/>
      <c r="EO72" s="122"/>
      <c r="EQ72" s="117">
        <f t="shared" ref="EQ72:EQ76" si="541">if(countif($C$89:$SK$97,ER38)=0,$A72,0)*if($A$2,IF(left(ES38,2)="5-",1/(VALUE(RIGHT(ES38, LEN(ES38) - FIND("-", ES38))) - VALUE(LEFT(ES38, FIND("-", ES38) - 1)) + 1),1),1)</f>
        <v>40</v>
      </c>
      <c r="ER72" s="122"/>
      <c r="ES72" s="122"/>
      <c r="EU72" s="117">
        <f t="shared" ref="EU72:EU76" si="542">if(countif($C$89:$SK$97,EV38)=0,$A72,0)*if($A$2,IF(left(EW38,2)="5-",1/(VALUE(RIGHT(EW38, LEN(EW38) - FIND("-", EW38))) - VALUE(LEFT(EW38, FIND("-", EW38) - 1)) + 1),1),1)</f>
        <v>40</v>
      </c>
      <c r="EV72" s="121"/>
      <c r="EW72" s="121"/>
      <c r="EY72" s="117">
        <f t="shared" ref="EY72:EY76" si="543">if(countif($C$89:$SK$97,EZ38)=0,$A72,0)*if($A$2,IF(left(FA38,2)="5-",1/(VALUE(RIGHT(FA38, LEN(FA38) - FIND("-", FA38))) - VALUE(LEFT(FA38, FIND("-", FA38) - 1)) + 1),1),1)</f>
        <v>40</v>
      </c>
      <c r="EZ72" s="122"/>
      <c r="FA72" s="122"/>
      <c r="FC72" s="117">
        <f t="shared" ref="FC72:FC76" si="544">if(countif($C$89:$SK$97,FD38)=0,$A72,0)*if($A$2,IF(left(FE38,2)="5-",1/(VALUE(RIGHT(FE38, LEN(FE38) - FIND("-", FE38))) - VALUE(LEFT(FE38, FIND("-", FE38) - 1)) + 1),1),1)</f>
        <v>40</v>
      </c>
      <c r="FD72" s="122"/>
      <c r="FE72" s="122"/>
      <c r="FG72" s="117">
        <f t="shared" ref="FG72:FG76" si="545">if(countif($C$89:$SK$97,FH38)=0,$A72,0)*if($A$2,IF(left(FI38,2)="5-",1/(VALUE(RIGHT(FI38, LEN(FI38) - FIND("-", FI38))) - VALUE(LEFT(FI38, FIND("-", FI38) - 1)) + 1),1),1)</f>
        <v>40</v>
      </c>
      <c r="FH72" s="121"/>
      <c r="FI72" s="121"/>
      <c r="FK72" s="117">
        <f t="shared" ref="FK72:FK76" si="546">if(countif($C$89:$SK$97,FL38)=0,$A72,0)*if($A$2,IF(left(FM38,2)="5-",1/(VALUE(RIGHT(FM38, LEN(FM38) - FIND("-", FM38))) - VALUE(LEFT(FM38, FIND("-", FM38) - 1)) + 1),1),1)</f>
        <v>40</v>
      </c>
      <c r="FL72" s="121"/>
      <c r="FM72" s="121"/>
      <c r="FO72" s="117">
        <f t="shared" ref="FO72:FO76" si="547">if(countif($C$89:$SK$97,FP38)=0,$A72,0)*if($A$2,IF(left(FQ38,2)="5-",1/(VALUE(RIGHT(FQ38, LEN(FQ38) - FIND("-", FQ38))) - VALUE(LEFT(FQ38, FIND("-", FQ38) - 1)) + 1),1),1)</f>
        <v>40</v>
      </c>
      <c r="FP72" s="121"/>
      <c r="FQ72" s="121"/>
      <c r="FS72" s="117">
        <f t="shared" ref="FS72:FS76" si="548">if(countif($C$89:$SK$97,FT38)=0,$A72,0)*if($A$2,IF(left(FU38,2)="5-",1/(VALUE(RIGHT(FU38, LEN(FU38) - FIND("-", FU38))) - VALUE(LEFT(FU38, FIND("-", FU38) - 1)) + 1),1),1)</f>
        <v>40</v>
      </c>
      <c r="FT72" s="122"/>
      <c r="FU72" s="122"/>
      <c r="FW72" s="117">
        <f t="shared" ref="FW72:FW76" si="549">if(countif($C$89:$SK$97,FX38)=0,$A72,0)*if($A$2,IF(left(FY38,2)="5-",1/(VALUE(RIGHT(FY38, LEN(FY38) - FIND("-", FY38))) - VALUE(LEFT(FY38, FIND("-", FY38) - 1)) + 1),1),1)</f>
        <v>40</v>
      </c>
      <c r="FX72" s="121"/>
      <c r="FY72" s="121"/>
      <c r="GA72" s="117">
        <f t="shared" ref="GA72:GA76" si="550">if(countif($C$89:$SK$97,GB38)=0,$A72,0)*if($A$2,IF(left(GC38,2)="5-",1/(VALUE(RIGHT(GC38, LEN(GC38) - FIND("-", GC38))) - VALUE(LEFT(GC38, FIND("-", GC38) - 1)) + 1),1),1)</f>
        <v>40</v>
      </c>
      <c r="GB72" s="121"/>
      <c r="GC72" s="121"/>
      <c r="GE72" s="117">
        <f t="shared" ref="GE72:GE76" si="551">if(countif($C$89:$SK$97,GF38)=0,$A72,0)*if($A$2,IF(left(GG38,2)="5-",1/(VALUE(RIGHT(GG38, LEN(GG38) - FIND("-", GG38))) - VALUE(LEFT(GG38, FIND("-", GG38) - 1)) + 1),1),1)</f>
        <v>40</v>
      </c>
      <c r="GF72" s="122"/>
      <c r="GG72" s="122"/>
      <c r="GI72" s="117">
        <f t="shared" ref="GI72:GI76" si="552">if(countif($C$89:$SK$97,GJ38)=0,$A72,0)*if($A$2,IF(left(GK38,2)="5-",1/(VALUE(RIGHT(GK38, LEN(GK38) - FIND("-", GK38))) - VALUE(LEFT(GK38, FIND("-", GK38) - 1)) + 1),1),1)</f>
        <v>40</v>
      </c>
      <c r="GJ72" s="122"/>
      <c r="GK72" s="122"/>
      <c r="GM72" s="117">
        <f t="shared" ref="GM72:GM76" si="553">if(countif($C$89:$SK$97,GN38)=0,$A72,0)*if($A$2,IF(left(GO38,2)="5-",1/(VALUE(RIGHT(GO38, LEN(GO38) - FIND("-", GO38))) - VALUE(LEFT(GO38, FIND("-", GO38) - 1)) + 1),1),1)</f>
        <v>40</v>
      </c>
      <c r="GN72" s="121"/>
      <c r="GO72" s="121"/>
      <c r="GQ72" s="117">
        <f t="shared" ref="GQ72:GQ76" si="554">if(countif($C$89:$SK$97,GR38)=0,$A72,0)*if($A$2,IF(left(GS38,2)="5-",1/(VALUE(RIGHT(GS38, LEN(GS38) - FIND("-", GS38))) - VALUE(LEFT(GS38, FIND("-", GS38) - 1)) + 1),1),1)</f>
        <v>40</v>
      </c>
      <c r="GR72" s="121"/>
      <c r="GS72" s="121"/>
      <c r="GU72" s="117">
        <f t="shared" ref="GU72:GU76" si="555">if(countif($C$89:$SK$97,GV38)=0,$A72,0)*if($A$2,IF(left(GW38,2)="5-",1/(VALUE(RIGHT(GW38, LEN(GW38) - FIND("-", GW38))) - VALUE(LEFT(GW38, FIND("-", GW38) - 1)) + 1),1),1)</f>
        <v>40</v>
      </c>
      <c r="GV72" s="121"/>
      <c r="GW72" s="121"/>
      <c r="GY72" s="117">
        <f t="shared" ref="GY72:GY76" si="556">if(countif($C$89:$SK$97,GZ38)=0,$A72,0)*if($A$2,IF(left(HA38,2)="5-",1/(VALUE(RIGHT(HA38, LEN(HA38) - FIND("-", HA38))) - VALUE(LEFT(HA38, FIND("-", HA38) - 1)) + 1),1),1)</f>
        <v>40</v>
      </c>
      <c r="GZ72" s="121"/>
      <c r="HA72" s="121"/>
      <c r="HC72" s="117">
        <f t="shared" ref="HC72:HC76" si="557">if(countif($C$89:$SK$97,HD38)=0,$A72,0)*if($A$2,IF(left(HE38,2)="5-",1/(VALUE(RIGHT(HE38, LEN(HE38) - FIND("-", HE38))) - VALUE(LEFT(HE38, FIND("-", HE38) - 1)) + 1),1),1)</f>
        <v>40</v>
      </c>
      <c r="HD72" s="124"/>
      <c r="HE72" s="124"/>
      <c r="HG72" s="117">
        <f t="shared" ref="HG72:HG76" si="558">if(countif($C$89:$SK$97,HH38)=0,$A72,0)*if($A$2,IF(left(HI38,2)="5-",1/(VALUE(RIGHT(HI38, LEN(HI38) - FIND("-", HI38))) - VALUE(LEFT(HI38, FIND("-", HI38) - 1)) + 1),1),1)</f>
        <v>40</v>
      </c>
      <c r="HH72" s="121"/>
      <c r="HI72" s="121"/>
      <c r="HJ72" s="125"/>
      <c r="HK72" s="117">
        <f t="shared" ref="HK72:HK76" si="559">if(countif($C$89:$SK$97,HL38)=0,$A72,0)*if($A$2,IF(left(HM38,2)="5-",1/(VALUE(RIGHT(HM38, LEN(HM38) - FIND("-", HM38))) - VALUE(LEFT(HM38, FIND("-", HM38) - 1)) + 1),1),1)</f>
        <v>40</v>
      </c>
      <c r="HL72" s="121"/>
      <c r="HM72" s="121"/>
      <c r="HN72" s="125"/>
      <c r="HO72" s="117">
        <f t="shared" ref="HO72:HO76" si="560">if(countif($C$89:$SK$97,HP38)=0,$A72,0)*if($A$2,IF(left(HQ38,2)="5-",1/(VALUE(RIGHT(HQ38, LEN(HQ38) - FIND("-", HQ38))) - VALUE(LEFT(HQ38, FIND("-", HQ38) - 1)) + 1),1),1)</f>
        <v>40</v>
      </c>
      <c r="HP72" s="121"/>
      <c r="HQ72" s="121"/>
      <c r="HR72" s="125"/>
      <c r="HS72" s="118">
        <f t="shared" ref="HS72:HS76" si="561">if(countif($C$89:$SK$97,HT38)=0,$A72,0)*if($A$2,IF(left(HU38,2)="5-",1/(VALUE(RIGHT(HU38, LEN(HU38) - FIND("-", HU38))) - VALUE(LEFT(HU38, FIND("-", HU38) - 1)) + 1),1),1)</f>
        <v>40</v>
      </c>
      <c r="HT72" s="119"/>
      <c r="HU72" s="119"/>
      <c r="HV72" s="123"/>
      <c r="HW72" s="117">
        <f t="shared" ref="HW72:HW76" si="562">if(countif($C$89:$SK$97,HX38)=0,$A72,0)*if($A$2,IF(left(HY38,2)="5-",1/(VALUE(RIGHT(HY38, LEN(HY38) - FIND("-", HY38))) - VALUE(LEFT(HY38, FIND("-", HY38) - 1)) + 1),1),1)</f>
        <v>40</v>
      </c>
      <c r="HX72" s="121"/>
      <c r="HY72" s="121"/>
      <c r="HZ72" s="125"/>
      <c r="IA72" s="117">
        <f t="shared" ref="IA72:IA76" si="563">if(countif($C$89:$SK$97,IB38)=0,$A72,0)*if($A$2,IF(left(IC38,2)="5-",1/(VALUE(RIGHT(IC38, LEN(IC38) - FIND("-", IC38))) - VALUE(LEFT(IC38, FIND("-", IC38) - 1)) + 1),1),1)</f>
        <v>40</v>
      </c>
      <c r="IB72" s="121"/>
      <c r="IC72" s="121"/>
      <c r="ID72" s="125"/>
      <c r="IE72" s="117">
        <f t="shared" ref="IE72:IE76" si="564">if(countif($C$89:$SK$97,IF38)=0,$A72,0)*if($A$2,IF(left(IG38,2)="5-",1/(VALUE(RIGHT(IG38, LEN(IG38) - FIND("-", IG38))) - VALUE(LEFT(IG38, FIND("-", IG38) - 1)) + 1),1),1)</f>
        <v>40</v>
      </c>
      <c r="IF72" s="121"/>
      <c r="IG72" s="121"/>
      <c r="IH72" s="125"/>
      <c r="II72" s="117">
        <f t="shared" ref="II72:II76" si="565">if(countif($C$89:$SK$97,IJ38)=0,$A72,0)*if($A$2,IF(left(IK38,2)="5-",1/(VALUE(RIGHT(IK38, LEN(IK38) - FIND("-", IK38))) - VALUE(LEFT(IK38, FIND("-", IK38) - 1)) + 1),1),1)</f>
        <v>40</v>
      </c>
      <c r="IJ72" s="121"/>
      <c r="IK72" s="121"/>
      <c r="IL72" s="125"/>
      <c r="IM72" s="117">
        <f t="shared" ref="IM72:IM76" si="566">if(countif($C$89:$SK$97,IN38)=0,$A72,0)*if($A$2,IF(left(IO38,2)="5-",1/(VALUE(RIGHT(IO38, LEN(IO38) - FIND("-", IO38))) - VALUE(LEFT(IO38, FIND("-", IO38) - 1)) + 1),1),1)</f>
        <v>40</v>
      </c>
      <c r="IN72" s="121"/>
      <c r="IO72" s="121"/>
      <c r="IP72" s="125"/>
      <c r="IQ72" s="117">
        <f t="shared" ref="IQ72:IQ76" si="567">if(countif($C$89:$SK$97,IR38)=0,$A72,0)*if($A$2,IF(left(IS38,2)="5-",1/(VALUE(RIGHT(IS38, LEN(IS38) - FIND("-", IS38))) - VALUE(LEFT(IS38, FIND("-", IS38) - 1)) + 1),1),1)</f>
        <v>40</v>
      </c>
      <c r="IR72" s="121"/>
      <c r="IS72" s="121"/>
      <c r="IU72" s="117">
        <f t="shared" ref="IU72:IU76" si="568">if(countif($C$89:$SK$97,IV38)=0,$A72,0)*if($A$2,IF(left(IW38,2)="5-",1/(VALUE(RIGHT(IW38, LEN(IW38) - FIND("-", IW38))) - VALUE(LEFT(IW38, FIND("-", IW38) - 1)) + 1),1),1)</f>
        <v>40</v>
      </c>
      <c r="IV72" s="122"/>
      <c r="IW72" s="122"/>
      <c r="IY72" s="117">
        <f t="shared" ref="IY72:IY76" si="569">if(countif($C$89:$SK$97,IZ38)=0,$A72,0)*if($A$2,IF(left(JA38,2)="5-",1/(VALUE(RIGHT(JA38, LEN(JA38) - FIND("-", JA38))) - VALUE(LEFT(JA38, FIND("-", JA38) - 1)) + 1),1),1)</f>
        <v>40</v>
      </c>
      <c r="IZ72" s="121"/>
      <c r="JA72" s="121"/>
      <c r="JC72" s="117">
        <f t="shared" ref="JC72:JC76" si="570">if(countif($C$89:$SK$97,JD38)=0,$A72,0)*if($A$2,IF(left(JE38,2)="5-",1/(VALUE(RIGHT(JE38, LEN(JE38) - FIND("-", JE38))) - VALUE(LEFT(JE38, FIND("-", JE38) - 1)) + 1),1),1)</f>
        <v>40</v>
      </c>
      <c r="JD72" s="121"/>
      <c r="JE72" s="121"/>
      <c r="JG72" s="117">
        <f t="shared" ref="JG72:JG76" si="571">if(countif($C$89:$SK$97,JH38)=0,$A72,0)*if($A$2,IF(left(JI38,2)="5-",1/(VALUE(RIGHT(JI38, LEN(JI38) - FIND("-", JI38))) - VALUE(LEFT(JI38, FIND("-", JI38) - 1)) + 1),1),1)</f>
        <v>40</v>
      </c>
      <c r="JH72" s="121"/>
      <c r="JI72" s="121"/>
      <c r="JK72" s="117">
        <f t="shared" ref="JK72:JK76" si="572">if(countif($C$89:$SK$97,JL38)=0,$A72,0)*if($A$2,IF(left(JM38,2)="5-",1/(VALUE(RIGHT(JM38, LEN(JM38) - FIND("-", JM38))) - VALUE(LEFT(JM38, FIND("-", JM38) - 1)) + 1),1),1)</f>
        <v>40</v>
      </c>
      <c r="JL72" s="121"/>
      <c r="JM72" s="121"/>
      <c r="JO72" s="117">
        <f t="shared" ref="JO72:JO76" si="573">if(countif($C$89:$SK$97,JP38)=0,$A72,0)*if($A$2,IF(left(JQ38,2)="5-",1/(VALUE(RIGHT(JQ38, LEN(JQ38) - FIND("-", JQ38))) - VALUE(LEFT(JQ38, FIND("-", JQ38) - 1)) + 1),1),1)</f>
        <v>40</v>
      </c>
      <c r="JP72" s="121"/>
      <c r="JQ72" s="121"/>
      <c r="JS72" s="117">
        <f t="shared" ref="JS72:JS76" si="574">if(countif($C$89:$SK$97,JT38)=0,$A72,0)*if($A$2,IF(left(JU38,2)="5-",1/(VALUE(RIGHT(JU38, LEN(JU38) - FIND("-", JU38))) - VALUE(LEFT(JU38, FIND("-", JU38) - 1)) + 1),1),1)</f>
        <v>40</v>
      </c>
      <c r="JT72" s="121"/>
      <c r="JU72" s="121"/>
      <c r="JW72" s="117">
        <f t="shared" ref="JW72:JW76" si="575">if(countif($C$89:$SK$97,JX38)=0,$A72,0)*if($A$2,IF(left(JY38,2)="5-",1/(VALUE(RIGHT(JY38, LEN(JY38) - FIND("-", JY38))) - VALUE(LEFT(JY38, FIND("-", JY38) - 1)) + 1),1),1)</f>
        <v>40</v>
      </c>
      <c r="JX72" s="121"/>
      <c r="JY72" s="121"/>
      <c r="KA72" s="117">
        <f t="shared" ref="KA72:KA76" si="576">if(countif($C$89:$SK$97,KB38)=0,$A72,0)*if($A$2,IF(left(KC38,2)="5-",1/(VALUE(RIGHT(KC38, LEN(KC38) - FIND("-", KC38))) - VALUE(LEFT(KC38, FIND("-", KC38) - 1)) + 1),1),1)</f>
        <v>40</v>
      </c>
      <c r="KB72" s="122"/>
      <c r="KC72" s="122"/>
      <c r="KE72" s="117">
        <f t="shared" ref="KE72:KE76" si="577">if(countif($C$89:$SK$97,KF38)=0,$A72,0)*if($A$2,IF(left(KG38,2)="5-",1/(VALUE(RIGHT(KG38, LEN(KG38) - FIND("-", KG38))) - VALUE(LEFT(KG38, FIND("-", KG38) - 1)) + 1),1),1)</f>
        <v>40</v>
      </c>
      <c r="KF72" s="122"/>
      <c r="KG72" s="122"/>
      <c r="KI72" s="117">
        <f t="shared" ref="KI72:KI76" si="578">if(countif($C$89:$SK$97,KJ38)=0,$A72,0)*if($A$2,IF(left(KK38,2)="5-",1/(VALUE(RIGHT(KK38, LEN(KK38) - FIND("-", KK38))) - VALUE(LEFT(KK38, FIND("-", KK38) - 1)) + 1),1),1)</f>
        <v>40</v>
      </c>
      <c r="KJ72" s="122"/>
      <c r="KK72" s="122"/>
      <c r="KM72" s="117">
        <f t="shared" ref="KM72:KM76" si="579">if(countif($C$89:$SK$97,KN38)=0,$A72,0)*if($A$2,IF(left(KO38,2)="5-",1/(VALUE(RIGHT(KO38, LEN(KO38) - FIND("-", KO38))) - VALUE(LEFT(KO38, FIND("-", KO38) - 1)) + 1),1),1)</f>
        <v>40</v>
      </c>
      <c r="KN72" s="122"/>
      <c r="KO72" s="122"/>
      <c r="KQ72" s="117">
        <f t="shared" ref="KQ72:KQ76" si="580">if(countif($C$89:$SK$97,KR38)=0,$A72,0)*if($A$2,IF(left(KS38,2)="5-",1/(VALUE(RIGHT(KS38, LEN(KS38) - FIND("-", KS38))) - VALUE(LEFT(KS38, FIND("-", KS38) - 1)) + 1),1),1)</f>
        <v>40</v>
      </c>
      <c r="KR72" s="122"/>
      <c r="KS72" s="122"/>
      <c r="KU72" s="117">
        <f t="shared" ref="KU72:KU76" si="581">if(countif($C$89:$SK$97,KV38)=0,$A72,0)*if($A$2,IF(left(KW38,2)="5-",1/(VALUE(RIGHT(KW38, LEN(KW38) - FIND("-", KW38))) - VALUE(LEFT(KW38, FIND("-", KW38) - 1)) + 1),1),1)</f>
        <v>40</v>
      </c>
      <c r="KV72" s="124"/>
      <c r="KW72" s="124"/>
      <c r="KY72" s="117">
        <f t="shared" ref="KY72:KY76" si="582">if(countif($C$89:$SK$97,KZ38)=0,$A72,0)*if($A$2,IF(left(LA38,2)="5-",1/(VALUE(RIGHT(LA38, LEN(LA38) - FIND("-", LA38))) - VALUE(LEFT(LA38, FIND("-", LA38) - 1)) + 1),1),1)</f>
        <v>40</v>
      </c>
      <c r="KZ72" s="124"/>
      <c r="LA72" s="124"/>
      <c r="LC72" s="117">
        <f t="shared" ref="LC72:LC76" si="583">if(countif($C$89:$SK$97,LD38)=0,$A72,0)*if($A$2,IF(left(LE38,2)="5-",1/(VALUE(RIGHT(LE38, LEN(LE38) - FIND("-", LE38))) - VALUE(LEFT(LE38, FIND("-", LE38) - 1)) + 1),1),1)</f>
        <v>40</v>
      </c>
      <c r="LD72" s="121"/>
      <c r="LE72" s="121"/>
      <c r="LG72" s="117">
        <f t="shared" ref="LG72:LG76" si="584">if(countif($C$89:$SK$97,LH38)=0,$A72,0)*if($A$2,IF(left(LI38,2)="5-",1/(VALUE(RIGHT(LI38, LEN(LI38) - FIND("-", LI38))) - VALUE(LEFT(LI38, FIND("-", LI38) - 1)) + 1),1),1)</f>
        <v>40</v>
      </c>
      <c r="LH72" s="121"/>
      <c r="LI72" s="121"/>
      <c r="LK72" s="117">
        <f t="shared" ref="LK72:LK76" si="585">if(countif($C$89:$SK$97,LL38)=0,$A72,0)*if($A$2,IF(left(LM38,2)="5-",1/(VALUE(RIGHT(LM38, LEN(LM38) - FIND("-", LM38))) - VALUE(LEFT(LM38, FIND("-", LM38) - 1)) + 1),1),1)</f>
        <v>40</v>
      </c>
      <c r="LL72" s="121"/>
      <c r="LM72" s="121"/>
      <c r="LO72" s="117">
        <f t="shared" ref="LO72:LO76" si="586">if(countif($C$89:$SK$97,LP38)=0,$A72,0)*if($A$2,IF(left(LQ38,2)="5-",1/(VALUE(RIGHT(LQ38, LEN(LQ38) - FIND("-", LQ38))) - VALUE(LEFT(LQ38, FIND("-", LQ38) - 1)) + 1),1),1)</f>
        <v>40</v>
      </c>
      <c r="LP72" s="121"/>
      <c r="LQ72" s="121"/>
      <c r="LS72" s="117">
        <f t="shared" ref="LS72:LS76" si="587">if(countif($C$89:$SK$97,LT38)=0,$A72,0)*if($A$2,IF(left(LU38,2)="5-",1/(VALUE(RIGHT(LU38, LEN(LU38) - FIND("-", LU38))) - VALUE(LEFT(LU38, FIND("-", LU38) - 1)) + 1),1),1)</f>
        <v>40</v>
      </c>
      <c r="LT72" s="121"/>
      <c r="LU72" s="121"/>
      <c r="LW72" s="117">
        <f t="shared" ref="LW72:LW76" si="588">if(countif($C$89:$SK$97,LX38)=0,$A72,0)*if($A$2,IF(left(LY38,2)="5-",1/(VALUE(RIGHT(LY38, LEN(LY38) - FIND("-", LY38))) - VALUE(LEFT(LY38, FIND("-", LY38) - 1)) + 1),1),1)</f>
        <v>40</v>
      </c>
      <c r="LX72" s="126"/>
      <c r="LY72" s="121"/>
      <c r="MA72" s="117">
        <f t="shared" ref="MA72:MA76" si="589">if(countif($C$89:$SK$97,MB38)=0,$A72,0)*if($A$2,IF(left(MC38,2)="5-",1/(VALUE(RIGHT(MC38, LEN(MC38) - FIND("-", MC38))) - VALUE(LEFT(MC38, FIND("-", MC38) - 1)) + 1),1),1)</f>
        <v>40</v>
      </c>
      <c r="MB72" s="121"/>
      <c r="MC72" s="121"/>
      <c r="ME72" s="117">
        <f t="shared" ref="ME72:ME76" si="590">if(countif($C$89:$SK$97,MF38)=0,$A72,0)*if($A$2,IF(left(MG38,2)="5-",1/(VALUE(RIGHT(MG38, LEN(MG38) - FIND("-", MG38))) - VALUE(LEFT(MG38, FIND("-", MG38) - 1)) + 1),1),1)</f>
        <v>40</v>
      </c>
      <c r="MF72" s="121"/>
      <c r="MG72" s="121"/>
      <c r="MI72" s="117">
        <f t="shared" ref="MI72:MI76" si="591">if(countif($C$89:$SK$97,MJ38)=0,$A72,0)*if($A$2,IF(left(MK38,2)="5-",1/(VALUE(RIGHT(MK38, LEN(MK38) - FIND("-", MK38))) - VALUE(LEFT(MK38, FIND("-", MK38) - 1)) + 1),1),1)</f>
        <v>40</v>
      </c>
      <c r="MJ72" s="121"/>
      <c r="MK72" s="121"/>
      <c r="MM72" s="117">
        <f t="shared" ref="MM72:MM76" si="592">if(countif($C$89:$SK$97,MN38)=0,$A72,0)*if($A$2,IF(left(MO38,2)="5-",1/(VALUE(RIGHT(MO38, LEN(MO38) - FIND("-", MO38))) - VALUE(LEFT(MO38, FIND("-", MO38) - 1)) + 1),1),1)</f>
        <v>40</v>
      </c>
      <c r="MN72" s="121"/>
      <c r="MO72" s="121"/>
      <c r="MQ72" s="117">
        <f t="shared" ref="MQ72:MQ76" si="593">if(countif($C$89:$SK$97,MR38)=0,$A72,0)*if($A$2,IF(left(MS38,2)="5-",1/(VALUE(RIGHT(MS38, LEN(MS38) - FIND("-", MS38))) - VALUE(LEFT(MS38, FIND("-", MS38) - 1)) + 1),1),1)</f>
        <v>40</v>
      </c>
      <c r="MR72" s="121"/>
      <c r="MS72" s="121"/>
      <c r="MU72" s="117">
        <f t="shared" ref="MU72:MU76" si="594">if(countif($C$89:$SK$97,MV38)=0,$A72,0)*if($A$2,IF(left(MW38,2)="5-",1/(VALUE(RIGHT(MW38, LEN(MW38) - FIND("-", MW38))) - VALUE(LEFT(MW38, FIND("-", MW38) - 1)) + 1),1),1)</f>
        <v>40</v>
      </c>
      <c r="MV72" s="121"/>
      <c r="MW72" s="121"/>
      <c r="MY72" s="117">
        <f t="shared" ref="MY72:MY76" si="595">if(countif($C$89:$SK$97,MZ38)=0,$A72,0)*if($A$2,IF(left(NA38,2)="5-",1/(VALUE(RIGHT(NA38, LEN(NA38) - FIND("-", NA38))) - VALUE(LEFT(NA38, FIND("-", NA38) - 1)) + 1),1),1)</f>
        <v>40</v>
      </c>
      <c r="MZ72" s="121"/>
      <c r="NA72" s="121"/>
      <c r="NC72" s="117">
        <f t="shared" ref="NC72:NC76" si="596">if(countif($C$89:$SK$97,ND38)=0,$A72,0)*if($A$2,IF(left(NE38,2)="5-",1/(VALUE(RIGHT(NE38, LEN(NE38) - FIND("-", NE38))) - VALUE(LEFT(NE38, FIND("-", NE38) - 1)) + 1),1),1)</f>
        <v>40</v>
      </c>
      <c r="ND72" s="121"/>
      <c r="NE72" s="121"/>
      <c r="NG72" s="117">
        <f t="shared" ref="NG72:NG76" si="597">if(countif($C$89:$SK$97,NH38)=0,$A72,0)*if($A$2,IF(left(NI38,2)="5-",1/(VALUE(RIGHT(NI38, LEN(NI38) - FIND("-", NI38))) - VALUE(LEFT(NI38, FIND("-", NI38) - 1)) + 1),1),1)</f>
        <v>40</v>
      </c>
      <c r="NH72" s="121"/>
      <c r="NI72" s="121"/>
      <c r="NK72" s="117">
        <f t="shared" ref="NK72:NK76" si="598">if(countif($C$89:$SK$97,NL38)=0,$A72,0)*if($A$2,IF(left(NM38,2)="5-",1/(VALUE(RIGHT(NM38, LEN(NM38) - FIND("-", NM38))) - VALUE(LEFT(NM38, FIND("-", NM38) - 1)) + 1),1),1)</f>
        <v>40</v>
      </c>
      <c r="NL72" s="121"/>
      <c r="NM72" s="121"/>
      <c r="NO72" s="117">
        <f t="shared" ref="NO72:NO76" si="599">if(countif($C$89:$SK$97,NP38)=0,$A72,0)*if($A$2,IF(left(NQ38,2)="5-",1/(VALUE(RIGHT(NQ38, LEN(NQ38) - FIND("-", NQ38))) - VALUE(LEFT(NQ38, FIND("-", NQ38) - 1)) + 1),1),1)</f>
        <v>40</v>
      </c>
      <c r="NP72" s="121"/>
      <c r="NQ72" s="121"/>
      <c r="NS72" s="117">
        <f t="shared" ref="NS72:NS76" si="600">if(countif($C$89:$SK$97,NT38)=0,$A72,0)*if($A$2,IF(left(NU38,2)="5-",1/(VALUE(RIGHT(NU38, LEN(NU38) - FIND("-", NU38))) - VALUE(LEFT(NU38, FIND("-", NU38) - 1)) + 1),1),1)</f>
        <v>40</v>
      </c>
      <c r="NT72" s="122"/>
      <c r="NU72" s="122"/>
      <c r="NW72" s="117">
        <f t="shared" ref="NW72:NW76" si="601">if(countif($C$89:$SK$97,NX38)=0,$A72,0)*if($A$2,IF(left(NY38,2)="5-",1/(VALUE(RIGHT(NY38, LEN(NY38) - FIND("-", NY38))) - VALUE(LEFT(NY38, FIND("-", NY38) - 1)) + 1),1),1)</f>
        <v>40</v>
      </c>
      <c r="NX72" s="121"/>
      <c r="NY72" s="121"/>
      <c r="OA72" s="117">
        <f t="shared" ref="OA72:OA76" si="602">if(countif($C$89:$SK$97,OB38)=0,$A72,0)*if($A$2,IF(left(OC38,2)="5-",1/(VALUE(RIGHT(OC38, LEN(OC38) - FIND("-", OC38))) - VALUE(LEFT(OC38, FIND("-", OC38) - 1)) + 1),1),1)</f>
        <v>40</v>
      </c>
      <c r="OB72" s="121"/>
      <c r="OC72" s="121"/>
      <c r="OE72" s="117">
        <f t="shared" ref="OE72:OE76" si="603">if(countif($C$89:$SK$97,OF38)=0,$A72,0)*if($A$2,IF(left(OG38,2)="5-",1/(VALUE(RIGHT(OG38, LEN(OG38) - FIND("-", OG38))) - VALUE(LEFT(OG38, FIND("-", OG38) - 1)) + 1),1),1)</f>
        <v>40</v>
      </c>
      <c r="OF72" s="121"/>
      <c r="OG72" s="121"/>
      <c r="OI72" s="117">
        <f t="shared" ref="OI72:OI76" si="604">if(countif($C$89:$SK$97,OJ38)=0,$A72,0)*if($A$2,IF(left(OK38,2)="5-",1/(VALUE(RIGHT(OK38, LEN(OK38) - FIND("-", OK38))) - VALUE(LEFT(OK38, FIND("-", OK38) - 1)) + 1),1),1)</f>
        <v>40</v>
      </c>
      <c r="OJ72" s="121"/>
      <c r="OK72" s="121"/>
      <c r="OM72" s="117">
        <f t="shared" ref="OM72:OM76" si="605">if(countif($C$89:$SK$97,ON38)=0,$A72,0)*if($A$2,IF(left(OO38,2)="5-",1/(VALUE(RIGHT(OO38, LEN(OO38) - FIND("-", OO38))) - VALUE(LEFT(OO38, FIND("-", OO38) - 1)) + 1),1),1)</f>
        <v>40</v>
      </c>
      <c r="ON72" s="121"/>
      <c r="OO72" s="121"/>
      <c r="OQ72" s="117">
        <f t="shared" ref="OQ72:OQ76" si="606">if(countif($C$89:$SK$97,OR38)=0,$A72,0)*if($A$2,IF(left(OS38,2)="5-",1/(VALUE(RIGHT(OS38, LEN(OS38) - FIND("-", OS38))) - VALUE(LEFT(OS38, FIND("-", OS38) - 1)) + 1),1),1)</f>
        <v>40</v>
      </c>
      <c r="OR72" s="121"/>
      <c r="OS72" s="121"/>
      <c r="OU72" s="117">
        <f t="shared" ref="OU72:OU76" si="607">if(countif($C$89:$SK$97,OV38)=0,$A72,0)*if($A$2,IF(left(OW38,2)="5-",1/(VALUE(RIGHT(OW38, LEN(OW38) - FIND("-", OW38))) - VALUE(LEFT(OW38, FIND("-", OW38) - 1)) + 1),1),1)</f>
        <v>40</v>
      </c>
      <c r="OV72" s="121"/>
      <c r="OW72" s="121"/>
      <c r="OX72" s="125"/>
      <c r="OY72" s="117">
        <f t="shared" ref="OY72:OY76" si="608">if(countif($C$89:$SK$97,OZ38)=0,$A72,0)*if($A$2,IF(left(PA38,2)="5-",1/(VALUE(RIGHT(PA38, LEN(PA38) - FIND("-", PA38))) - VALUE(LEFT(PA38, FIND("-", PA38) - 1)) + 1),1),1)</f>
        <v>40</v>
      </c>
      <c r="OZ72" s="121"/>
      <c r="PA72" s="121"/>
      <c r="PB72" s="125"/>
      <c r="PC72" s="117">
        <f t="shared" ref="PC72:PC76" si="609">if(countif($C$89:$SK$97,PD38)=0,$A72,0)*if($A$2,IF(left(PE38,2)="5-",1/(VALUE(RIGHT(PE38, LEN(PE38) - FIND("-", PE38))) - VALUE(LEFT(PE38, FIND("-", PE38) - 1)) + 1),1),1)</f>
        <v>40</v>
      </c>
      <c r="PD72" s="121"/>
      <c r="PE72" s="121"/>
      <c r="PG72" s="117">
        <f t="shared" ref="PG72:PG76" si="610">if(countif($C$89:$SK$97,PH38)=0,$A72,0)*if($A$2,IF(left(PI38,2)="5-",1/(VALUE(RIGHT(PI38, LEN(PI38) - FIND("-", PI38))) - VALUE(LEFT(PI38, FIND("-", PI38) - 1)) + 1),1),1)</f>
        <v>40</v>
      </c>
      <c r="PH72" s="121"/>
      <c r="PI72" s="121"/>
      <c r="PK72" s="117">
        <f t="shared" ref="PK72:PK76" si="611">if(countif($C$89:$SK$97,PL38)=0,$A72,0)*if($A$2,IF(left(PM38,2)="5-",1/(VALUE(RIGHT(PM38, LEN(PM38) - FIND("-", PM38))) - VALUE(LEFT(PM38, FIND("-", PM38) - 1)) + 1),1),1)</f>
        <v>40</v>
      </c>
      <c r="PL72" s="121"/>
      <c r="PM72" s="121"/>
      <c r="PO72" s="117">
        <f t="shared" ref="PO72:PO76" si="612">if(countif($C$89:$SK$97,PP38)=0,$A72,0)*if($A$2,IF(left(PQ38,2)="5-",1/(VALUE(RIGHT(PQ38, LEN(PQ38) - FIND("-", PQ38))) - VALUE(LEFT(PQ38, FIND("-", PQ38) - 1)) + 1),1),1)</f>
        <v>40</v>
      </c>
      <c r="PP72" s="121"/>
      <c r="PQ72" s="121"/>
      <c r="PS72" s="117">
        <f t="shared" ref="PS72:PS76" si="613">if(countif($C$89:$SK$97,PT38)=0,$A72,0)*if($A$2,IF(left(PU38,2)="5-",1/(VALUE(RIGHT(PU38, LEN(PU38) - FIND("-", PU38))) - VALUE(LEFT(PU38, FIND("-", PU38) - 1)) + 1),1),1)</f>
        <v>40</v>
      </c>
      <c r="PT72" s="121"/>
      <c r="PU72" s="121"/>
      <c r="PW72" s="117">
        <f t="shared" ref="PW72:PW76" si="614">if(countif($C$89:$SK$97,PX38)=0,$A72,0)*if($A$2,IF(left(PY38,2)="5-",1/(VALUE(RIGHT(PY38, LEN(PY38) - FIND("-", PY38))) - VALUE(LEFT(PY38, FIND("-", PY38) - 1)) + 1),1),1)</f>
        <v>40</v>
      </c>
      <c r="PX72" s="121"/>
      <c r="PY72" s="121"/>
      <c r="QA72" s="117">
        <f t="shared" ref="QA72:QA76" si="615">if(countif($C$89:$SK$97,QB38)=0,$A72,0)*if($A$2,IF(left(QC38,2)="5-",1/(VALUE(RIGHT(QC38, LEN(QC38) - FIND("-", QC38))) - VALUE(LEFT(QC38, FIND("-", QC38) - 1)) + 1),1),1)</f>
        <v>40</v>
      </c>
      <c r="QB72" s="121"/>
      <c r="QC72" s="121"/>
      <c r="QE72" s="117">
        <f t="shared" ref="QE72:QE76" si="616">if(countif($C$89:$SK$97,QF38)=0,$A72,0)*if($A$2,IF(left(QG38,2)="5-",1/(VALUE(RIGHT(QG38, LEN(QG38) - FIND("-", QG38))) - VALUE(LEFT(QG38, FIND("-", QG38) - 1)) + 1),1),1)</f>
        <v>40</v>
      </c>
      <c r="QF72" s="121"/>
      <c r="QG72" s="121"/>
      <c r="QI72" s="117">
        <f t="shared" ref="QI72:QI76" si="617">if(countif($C$89:$SK$97,QJ38)=0,$A72,0)*if($A$2,IF(left(QK38,2)="5-",1/(VALUE(RIGHT(QK38, LEN(QK38) - FIND("-", QK38))) - VALUE(LEFT(QK38, FIND("-", QK38) - 1)) + 1),1),1)</f>
        <v>40</v>
      </c>
      <c r="QJ72" s="121"/>
      <c r="QK72" s="121"/>
      <c r="QM72" s="117">
        <f t="shared" ref="QM72:QM76" si="618">if(countif($C$89:$SK$97,QN38)=0,$A72,0)*if($A$2,IF(left(QO38,2)="5-",1/(VALUE(RIGHT(QO38, LEN(QO38) - FIND("-", QO38))) - VALUE(LEFT(QO38, FIND("-", QO38) - 1)) + 1),1),1)</f>
        <v>40</v>
      </c>
      <c r="QN72" s="121"/>
      <c r="QO72" s="121"/>
      <c r="QQ72" s="117">
        <f t="shared" ref="QQ72:QQ76" si="619">if(countif($C$89:$SK$97,QR38)=0,$A72,0)*if($A$2,IF(left(QS38,2)="5-",1/(VALUE(RIGHT(QS38, LEN(QS38) - FIND("-", QS38))) - VALUE(LEFT(QS38, FIND("-", QS38) - 1)) + 1),1),1)</f>
        <v>40</v>
      </c>
      <c r="QR72" s="121"/>
      <c r="QS72" s="121"/>
      <c r="QU72" s="117">
        <f t="shared" ref="QU72:QU76" si="620">if(countif($C$89:$SK$97,QV38)=0,$A72,0)*if($A$2,IF(left(QW38,2)="5-",1/(VALUE(RIGHT(QW38, LEN(QW38) - FIND("-", QW38))) - VALUE(LEFT(QW38, FIND("-", QW38) - 1)) + 1),1),1)</f>
        <v>40</v>
      </c>
      <c r="QV72" s="121"/>
      <c r="QW72" s="121"/>
      <c r="QY72" s="117">
        <f t="shared" ref="QY72:QY76" si="621">if(countif($C$89:$SK$97,QZ38)=0,$A72,0)*if($A$2,IF(left(RA38,2)="5-",1/(VALUE(RIGHT(RA38, LEN(RA38) - FIND("-", RA38))) - VALUE(LEFT(RA38, FIND("-", RA38) - 1)) + 1),1),1)</f>
        <v>40</v>
      </c>
      <c r="QZ72" s="121"/>
      <c r="RA72" s="121"/>
      <c r="RC72" s="117">
        <f t="shared" ref="RC72:RC76" si="622">if(countif($C$89:$SK$97,RD38)=0,$A72,0)*if($A$2,IF(left(RE38,2)="5-",1/(VALUE(RIGHT(RE38, LEN(RE38) - FIND("-", RE38))) - VALUE(LEFT(RE38, FIND("-", RE38) - 1)) + 1),1),1)</f>
        <v>40</v>
      </c>
      <c r="RD72" s="121"/>
      <c r="RE72" s="121"/>
      <c r="RG72" s="117">
        <f t="shared" ref="RG72:RG76" si="623">if(countif($C$89:$SK$97,RH38)=0,$A72,0)*if($A$2,IF(left(RI38,2)="5-",1/(VALUE(RIGHT(RI38, LEN(RI38) - FIND("-", RI38))) - VALUE(LEFT(RI38, FIND("-", RI38) - 1)) + 1),1),1)</f>
        <v>40</v>
      </c>
      <c r="RH72" s="121"/>
      <c r="RI72" s="121"/>
      <c r="RK72" s="117">
        <f t="shared" ref="RK72:RK76" si="624">if(countif($C$89:$SK$97,RL38)=0,$A72,0)*if($A$2,IF(left(RM38,2)="5-",1/(VALUE(RIGHT(RM38, LEN(RM38) - FIND("-", RM38))) - VALUE(LEFT(RM38, FIND("-", RM38) - 1)) + 1),1),1)</f>
        <v>40</v>
      </c>
      <c r="RL72" s="121"/>
      <c r="RM72" s="121"/>
      <c r="RO72" s="117">
        <f t="shared" ref="RO72:RO76" si="625">if(countif($C$89:$SK$97,RP38)=0,$A72,0)*if($A$2,IF(left(RQ38,2)="5-",1/(VALUE(RIGHT(RQ38, LEN(RQ38) - FIND("-", RQ38))) - VALUE(LEFT(RQ38, FIND("-", RQ38) - 1)) + 1),1),1)</f>
        <v>40</v>
      </c>
      <c r="RP72" s="121"/>
      <c r="RQ72" s="121"/>
      <c r="RS72" s="117">
        <f t="shared" ref="RS72:RS76" si="626">if(countif($C$89:$SK$97,RT38)=0,$A72,0)*if($A$2,IF(left(RU38,2)="5-",1/(VALUE(RIGHT(RU38, LEN(RU38) - FIND("-", RU38))) - VALUE(LEFT(RU38, FIND("-", RU38) - 1)) + 1),1),1)</f>
        <v>40</v>
      </c>
      <c r="RT72" s="121"/>
      <c r="RU72" s="121"/>
      <c r="RW72" s="117">
        <f t="shared" ref="RW72:RW76" si="627">if(countif($C$89:$SK$97,RX38)=0,$A72,0)*if($A$2,IF(left(RY38,2)="5-",1/(VALUE(RIGHT(RY38, LEN(RY38) - FIND("-", RY38))) - VALUE(LEFT(RY38, FIND("-", RY38) - 1)) + 1),1),1)</f>
        <v>40</v>
      </c>
      <c r="RX72" s="121"/>
      <c r="RY72" s="121"/>
      <c r="SA72" s="117">
        <f t="shared" ref="SA72:SA76" si="628">if(countif($C$89:$SK$97,SB38)=0,$A72,0)*if($A$2,IF(left(SC38,2)="5-",1/(VALUE(RIGHT(SC38, LEN(SC38) - FIND("-", SC38))) - VALUE(LEFT(SC38, FIND("-", SC38) - 1)) + 1),1),1)</f>
        <v>40</v>
      </c>
      <c r="SB72" s="121"/>
      <c r="SC72" s="121"/>
      <c r="SE72" s="117">
        <f t="shared" ref="SE72:SE76" si="629">if(countif($C$89:$SK$97,SF38)=0,$A72,0)*if($A$2,IF(left(#REF!,2)="5-",1/(VALUE(RIGHT(#REF!, LEN(#REF!) - FIND("-", #REF!))) - VALUE(LEFT(#REF!, FIND("-", #REF!) - 1)) + 1),1),1)</f>
        <v>40</v>
      </c>
      <c r="SF72" s="121"/>
      <c r="SG72" s="121"/>
      <c r="SI72" s="117">
        <f t="shared" ref="SI72:SI76" si="630">if(countif($C$89:$SJ$97,SJ38)=0,$A72,0)*if($A$2,IF(left(SO38,2)="5-",1/(VALUE(RIGHT(SO38, LEN(SO38) - FIND("-", SO38))) - VALUE(LEFT(SO38, FIND("-", SO38) - 1)) + 1),1),1)</f>
        <v>40</v>
      </c>
      <c r="SJ72" s="121"/>
      <c r="SK72" s="121"/>
      <c r="SM72" s="13"/>
    </row>
    <row r="73" hidden="1" outlineLevel="1">
      <c r="A73" s="116">
        <v>40.0</v>
      </c>
      <c r="C73" s="117">
        <f t="shared" si="505"/>
        <v>40</v>
      </c>
      <c r="G73" s="117">
        <f t="shared" si="506"/>
        <v>40</v>
      </c>
      <c r="K73" s="117">
        <f t="shared" si="507"/>
        <v>40</v>
      </c>
      <c r="O73" s="117">
        <f t="shared" si="508"/>
        <v>40</v>
      </c>
      <c r="S73" s="117">
        <f t="shared" si="509"/>
        <v>40</v>
      </c>
      <c r="W73" s="117">
        <f t="shared" si="510"/>
        <v>40</v>
      </c>
      <c r="AA73" s="117">
        <f t="shared" si="511"/>
        <v>40</v>
      </c>
      <c r="AE73" s="117">
        <f t="shared" si="512"/>
        <v>40</v>
      </c>
      <c r="AI73" s="117">
        <f t="shared" si="513"/>
        <v>40</v>
      </c>
      <c r="AM73" s="117">
        <f t="shared" si="514"/>
        <v>40</v>
      </c>
      <c r="AQ73" s="117">
        <f t="shared" si="515"/>
        <v>40</v>
      </c>
      <c r="AU73" s="117">
        <f t="shared" si="516"/>
        <v>40</v>
      </c>
      <c r="AY73" s="117">
        <f t="shared" si="517"/>
        <v>40</v>
      </c>
      <c r="BC73" s="117">
        <f t="shared" si="518"/>
        <v>40</v>
      </c>
      <c r="BG73" s="117">
        <f t="shared" si="519"/>
        <v>40</v>
      </c>
      <c r="BK73" s="117">
        <f t="shared" si="520"/>
        <v>40</v>
      </c>
      <c r="BO73" s="117">
        <f t="shared" si="521"/>
        <v>40</v>
      </c>
      <c r="BS73" s="118">
        <f t="shared" si="522"/>
        <v>40</v>
      </c>
      <c r="BT73" s="119"/>
      <c r="BU73" s="119"/>
      <c r="BV73" s="120"/>
      <c r="BW73" s="117">
        <f t="shared" si="523"/>
        <v>40</v>
      </c>
      <c r="CA73" s="117">
        <f t="shared" si="524"/>
        <v>40</v>
      </c>
      <c r="CE73" s="117">
        <f t="shared" si="525"/>
        <v>40</v>
      </c>
      <c r="CI73" s="117">
        <f t="shared" si="526"/>
        <v>40</v>
      </c>
      <c r="CM73" s="117">
        <f t="shared" si="527"/>
        <v>40</v>
      </c>
      <c r="CQ73" s="117">
        <f t="shared" si="528"/>
        <v>40</v>
      </c>
      <c r="CR73" s="121"/>
      <c r="CS73" s="121"/>
      <c r="CU73" s="117">
        <f t="shared" si="529"/>
        <v>40</v>
      </c>
      <c r="CV73" s="121"/>
      <c r="CW73" s="121"/>
      <c r="CY73" s="117">
        <f t="shared" si="530"/>
        <v>40</v>
      </c>
      <c r="CZ73" s="122"/>
      <c r="DA73" s="122"/>
      <c r="DC73" s="117">
        <f t="shared" si="531"/>
        <v>40</v>
      </c>
      <c r="DD73" s="122"/>
      <c r="DE73" s="122"/>
      <c r="DG73" s="118">
        <f t="shared" si="532"/>
        <v>40</v>
      </c>
      <c r="DH73" s="119"/>
      <c r="DI73" s="119"/>
      <c r="DJ73" s="123"/>
      <c r="DK73" s="117">
        <f t="shared" si="533"/>
        <v>40</v>
      </c>
      <c r="DL73" s="121"/>
      <c r="DM73" s="121"/>
      <c r="DO73" s="117">
        <f t="shared" si="534"/>
        <v>40</v>
      </c>
      <c r="DP73" s="122"/>
      <c r="DQ73" s="122"/>
      <c r="DS73" s="117">
        <f t="shared" si="535"/>
        <v>40</v>
      </c>
      <c r="DT73" s="121"/>
      <c r="DU73" s="121"/>
      <c r="DW73" s="117">
        <f t="shared" si="536"/>
        <v>40</v>
      </c>
      <c r="DX73" s="121"/>
      <c r="DY73" s="121"/>
      <c r="EA73" s="117">
        <f t="shared" si="537"/>
        <v>40</v>
      </c>
      <c r="EB73" s="121"/>
      <c r="EC73" s="121"/>
      <c r="EE73" s="117">
        <f t="shared" si="538"/>
        <v>40</v>
      </c>
      <c r="EF73" s="122"/>
      <c r="EG73" s="122"/>
      <c r="EI73" s="117">
        <f t="shared" si="539"/>
        <v>40</v>
      </c>
      <c r="EJ73" s="122"/>
      <c r="EK73" s="122"/>
      <c r="EM73" s="117">
        <f t="shared" si="540"/>
        <v>40</v>
      </c>
      <c r="EN73" s="122"/>
      <c r="EO73" s="122"/>
      <c r="EQ73" s="117">
        <f t="shared" si="541"/>
        <v>40</v>
      </c>
      <c r="ER73" s="122"/>
      <c r="ES73" s="122"/>
      <c r="EU73" s="117">
        <f t="shared" si="542"/>
        <v>40</v>
      </c>
      <c r="EV73" s="121"/>
      <c r="EW73" s="121"/>
      <c r="EY73" s="117">
        <f t="shared" si="543"/>
        <v>40</v>
      </c>
      <c r="EZ73" s="122"/>
      <c r="FA73" s="122"/>
      <c r="FC73" s="117">
        <f t="shared" si="544"/>
        <v>40</v>
      </c>
      <c r="FD73" s="122"/>
      <c r="FE73" s="122"/>
      <c r="FG73" s="117">
        <f t="shared" si="545"/>
        <v>40</v>
      </c>
      <c r="FH73" s="121"/>
      <c r="FI73" s="121"/>
      <c r="FK73" s="117">
        <f t="shared" si="546"/>
        <v>40</v>
      </c>
      <c r="FL73" s="121"/>
      <c r="FM73" s="121"/>
      <c r="FO73" s="117">
        <f t="shared" si="547"/>
        <v>40</v>
      </c>
      <c r="FP73" s="121"/>
      <c r="FQ73" s="121"/>
      <c r="FS73" s="117">
        <f t="shared" si="548"/>
        <v>40</v>
      </c>
      <c r="FT73" s="122"/>
      <c r="FU73" s="122"/>
      <c r="FW73" s="117">
        <f t="shared" si="549"/>
        <v>40</v>
      </c>
      <c r="FX73" s="121"/>
      <c r="FY73" s="121"/>
      <c r="GA73" s="117">
        <f t="shared" si="550"/>
        <v>40</v>
      </c>
      <c r="GB73" s="121"/>
      <c r="GC73" s="121"/>
      <c r="GE73" s="117">
        <f t="shared" si="551"/>
        <v>40</v>
      </c>
      <c r="GF73" s="122"/>
      <c r="GG73" s="122"/>
      <c r="GI73" s="117">
        <f t="shared" si="552"/>
        <v>40</v>
      </c>
      <c r="GJ73" s="122"/>
      <c r="GK73" s="122"/>
      <c r="GM73" s="117">
        <f t="shared" si="553"/>
        <v>40</v>
      </c>
      <c r="GN73" s="121"/>
      <c r="GO73" s="121"/>
      <c r="GQ73" s="117">
        <f t="shared" si="554"/>
        <v>40</v>
      </c>
      <c r="GR73" s="121"/>
      <c r="GS73" s="121"/>
      <c r="GU73" s="117">
        <f t="shared" si="555"/>
        <v>40</v>
      </c>
      <c r="GV73" s="121"/>
      <c r="GW73" s="121"/>
      <c r="GY73" s="117">
        <f t="shared" si="556"/>
        <v>40</v>
      </c>
      <c r="GZ73" s="121"/>
      <c r="HA73" s="121"/>
      <c r="HC73" s="117">
        <f t="shared" si="557"/>
        <v>40</v>
      </c>
      <c r="HD73" s="124"/>
      <c r="HE73" s="124"/>
      <c r="HG73" s="117">
        <f t="shared" si="558"/>
        <v>40</v>
      </c>
      <c r="HH73" s="121"/>
      <c r="HI73" s="121"/>
      <c r="HJ73" s="125"/>
      <c r="HK73" s="117">
        <f t="shared" si="559"/>
        <v>40</v>
      </c>
      <c r="HL73" s="121"/>
      <c r="HM73" s="121"/>
      <c r="HN73" s="125"/>
      <c r="HO73" s="117">
        <f t="shared" si="560"/>
        <v>40</v>
      </c>
      <c r="HP73" s="121"/>
      <c r="HQ73" s="121"/>
      <c r="HR73" s="125"/>
      <c r="HS73" s="118">
        <f t="shared" si="561"/>
        <v>40</v>
      </c>
      <c r="HT73" s="119"/>
      <c r="HU73" s="119"/>
      <c r="HV73" s="123"/>
      <c r="HW73" s="117">
        <f t="shared" si="562"/>
        <v>40</v>
      </c>
      <c r="HX73" s="121"/>
      <c r="HY73" s="121"/>
      <c r="HZ73" s="125"/>
      <c r="IA73" s="117">
        <f t="shared" si="563"/>
        <v>40</v>
      </c>
      <c r="IB73" s="121"/>
      <c r="IC73" s="121"/>
      <c r="ID73" s="125"/>
      <c r="IE73" s="117">
        <f t="shared" si="564"/>
        <v>40</v>
      </c>
      <c r="IF73" s="121"/>
      <c r="IG73" s="121"/>
      <c r="IH73" s="125"/>
      <c r="II73" s="117">
        <f t="shared" si="565"/>
        <v>40</v>
      </c>
      <c r="IJ73" s="121"/>
      <c r="IK73" s="121"/>
      <c r="IL73" s="125"/>
      <c r="IM73" s="117">
        <f t="shared" si="566"/>
        <v>40</v>
      </c>
      <c r="IN73" s="121"/>
      <c r="IO73" s="121"/>
      <c r="IP73" s="125"/>
      <c r="IQ73" s="117">
        <f t="shared" si="567"/>
        <v>40</v>
      </c>
      <c r="IR73" s="121"/>
      <c r="IS73" s="121"/>
      <c r="IU73" s="117">
        <f t="shared" si="568"/>
        <v>40</v>
      </c>
      <c r="IV73" s="122"/>
      <c r="IW73" s="122"/>
      <c r="IY73" s="117">
        <f t="shared" si="569"/>
        <v>40</v>
      </c>
      <c r="IZ73" s="121"/>
      <c r="JA73" s="121"/>
      <c r="JC73" s="117">
        <f t="shared" si="570"/>
        <v>40</v>
      </c>
      <c r="JD73" s="121"/>
      <c r="JE73" s="121"/>
      <c r="JG73" s="117">
        <f t="shared" si="571"/>
        <v>40</v>
      </c>
      <c r="JH73" s="121"/>
      <c r="JI73" s="121"/>
      <c r="JK73" s="117">
        <f t="shared" si="572"/>
        <v>40</v>
      </c>
      <c r="JL73" s="121"/>
      <c r="JM73" s="121"/>
      <c r="JO73" s="117">
        <f t="shared" si="573"/>
        <v>40</v>
      </c>
      <c r="JP73" s="121"/>
      <c r="JQ73" s="121"/>
      <c r="JS73" s="117">
        <f t="shared" si="574"/>
        <v>40</v>
      </c>
      <c r="JT73" s="121"/>
      <c r="JU73" s="121"/>
      <c r="JW73" s="117">
        <f t="shared" si="575"/>
        <v>40</v>
      </c>
      <c r="JX73" s="121"/>
      <c r="JY73" s="121"/>
      <c r="KA73" s="117">
        <f t="shared" si="576"/>
        <v>40</v>
      </c>
      <c r="KB73" s="122"/>
      <c r="KC73" s="122"/>
      <c r="KE73" s="117">
        <f t="shared" si="577"/>
        <v>40</v>
      </c>
      <c r="KF73" s="122"/>
      <c r="KG73" s="122"/>
      <c r="KI73" s="117">
        <f t="shared" si="578"/>
        <v>40</v>
      </c>
      <c r="KJ73" s="122"/>
      <c r="KK73" s="122"/>
      <c r="KM73" s="117">
        <f t="shared" si="579"/>
        <v>40</v>
      </c>
      <c r="KN73" s="122"/>
      <c r="KO73" s="122"/>
      <c r="KQ73" s="117">
        <f t="shared" si="580"/>
        <v>40</v>
      </c>
      <c r="KR73" s="122"/>
      <c r="KS73" s="122"/>
      <c r="KU73" s="117">
        <f t="shared" si="581"/>
        <v>40</v>
      </c>
      <c r="KV73" s="124"/>
      <c r="KW73" s="124"/>
      <c r="KY73" s="117">
        <f t="shared" si="582"/>
        <v>40</v>
      </c>
      <c r="KZ73" s="124"/>
      <c r="LA73" s="124"/>
      <c r="LC73" s="117">
        <f t="shared" si="583"/>
        <v>40</v>
      </c>
      <c r="LD73" s="121"/>
      <c r="LE73" s="121"/>
      <c r="LG73" s="117">
        <f t="shared" si="584"/>
        <v>40</v>
      </c>
      <c r="LH73" s="121"/>
      <c r="LI73" s="121"/>
      <c r="LK73" s="117">
        <f t="shared" si="585"/>
        <v>40</v>
      </c>
      <c r="LL73" s="121"/>
      <c r="LM73" s="121"/>
      <c r="LO73" s="117">
        <f t="shared" si="586"/>
        <v>40</v>
      </c>
      <c r="LP73" s="121"/>
      <c r="LQ73" s="121"/>
      <c r="LS73" s="117">
        <f t="shared" si="587"/>
        <v>40</v>
      </c>
      <c r="LT73" s="121"/>
      <c r="LU73" s="121"/>
      <c r="LW73" s="117">
        <f t="shared" si="588"/>
        <v>40</v>
      </c>
      <c r="LX73" s="126"/>
      <c r="LY73" s="121"/>
      <c r="MA73" s="117">
        <f t="shared" si="589"/>
        <v>40</v>
      </c>
      <c r="MB73" s="121"/>
      <c r="MC73" s="121"/>
      <c r="ME73" s="117">
        <f t="shared" si="590"/>
        <v>40</v>
      </c>
      <c r="MF73" s="121"/>
      <c r="MG73" s="121"/>
      <c r="MI73" s="117">
        <f t="shared" si="591"/>
        <v>40</v>
      </c>
      <c r="MJ73" s="121"/>
      <c r="MK73" s="121"/>
      <c r="MM73" s="117">
        <f t="shared" si="592"/>
        <v>40</v>
      </c>
      <c r="MN73" s="121"/>
      <c r="MO73" s="121"/>
      <c r="MQ73" s="117">
        <f t="shared" si="593"/>
        <v>40</v>
      </c>
      <c r="MR73" s="121"/>
      <c r="MS73" s="121"/>
      <c r="MU73" s="117">
        <f t="shared" si="594"/>
        <v>40</v>
      </c>
      <c r="MV73" s="121"/>
      <c r="MW73" s="121"/>
      <c r="MY73" s="117">
        <f t="shared" si="595"/>
        <v>40</v>
      </c>
      <c r="MZ73" s="121"/>
      <c r="NA73" s="121"/>
      <c r="NC73" s="117">
        <f t="shared" si="596"/>
        <v>40</v>
      </c>
      <c r="ND73" s="121"/>
      <c r="NE73" s="121"/>
      <c r="NG73" s="117">
        <f t="shared" si="597"/>
        <v>40</v>
      </c>
      <c r="NH73" s="121"/>
      <c r="NI73" s="121"/>
      <c r="NK73" s="117">
        <f t="shared" si="598"/>
        <v>40</v>
      </c>
      <c r="NL73" s="121"/>
      <c r="NM73" s="121"/>
      <c r="NO73" s="117">
        <f t="shared" si="599"/>
        <v>40</v>
      </c>
      <c r="NP73" s="121"/>
      <c r="NQ73" s="121"/>
      <c r="NS73" s="117">
        <f t="shared" si="600"/>
        <v>40</v>
      </c>
      <c r="NT73" s="122"/>
      <c r="NU73" s="122"/>
      <c r="NW73" s="117">
        <f t="shared" si="601"/>
        <v>40</v>
      </c>
      <c r="NX73" s="121"/>
      <c r="NY73" s="121"/>
      <c r="OA73" s="117">
        <f t="shared" si="602"/>
        <v>40</v>
      </c>
      <c r="OB73" s="121"/>
      <c r="OC73" s="121"/>
      <c r="OE73" s="117">
        <f t="shared" si="603"/>
        <v>40</v>
      </c>
      <c r="OF73" s="121"/>
      <c r="OG73" s="121"/>
      <c r="OI73" s="117">
        <f t="shared" si="604"/>
        <v>40</v>
      </c>
      <c r="OJ73" s="121"/>
      <c r="OK73" s="121"/>
      <c r="OM73" s="117">
        <f t="shared" si="605"/>
        <v>40</v>
      </c>
      <c r="ON73" s="121"/>
      <c r="OO73" s="121"/>
      <c r="OQ73" s="117">
        <f t="shared" si="606"/>
        <v>40</v>
      </c>
      <c r="OR73" s="121"/>
      <c r="OS73" s="121"/>
      <c r="OU73" s="117">
        <f t="shared" si="607"/>
        <v>40</v>
      </c>
      <c r="OV73" s="121"/>
      <c r="OW73" s="121"/>
      <c r="OX73" s="125"/>
      <c r="OY73" s="117">
        <f t="shared" si="608"/>
        <v>40</v>
      </c>
      <c r="OZ73" s="121"/>
      <c r="PA73" s="121"/>
      <c r="PB73" s="125"/>
      <c r="PC73" s="117">
        <f t="shared" si="609"/>
        <v>40</v>
      </c>
      <c r="PD73" s="121"/>
      <c r="PE73" s="121"/>
      <c r="PG73" s="117">
        <f t="shared" si="610"/>
        <v>40</v>
      </c>
      <c r="PH73" s="121"/>
      <c r="PI73" s="121"/>
      <c r="PK73" s="117">
        <f t="shared" si="611"/>
        <v>40</v>
      </c>
      <c r="PL73" s="121"/>
      <c r="PM73" s="121"/>
      <c r="PO73" s="117">
        <f t="shared" si="612"/>
        <v>40</v>
      </c>
      <c r="PP73" s="121"/>
      <c r="PQ73" s="121"/>
      <c r="PS73" s="117">
        <f t="shared" si="613"/>
        <v>40</v>
      </c>
      <c r="PT73" s="121"/>
      <c r="PU73" s="121"/>
      <c r="PW73" s="117">
        <f t="shared" si="614"/>
        <v>40</v>
      </c>
      <c r="PX73" s="121"/>
      <c r="PY73" s="121"/>
      <c r="QA73" s="117">
        <f t="shared" si="615"/>
        <v>40</v>
      </c>
      <c r="QB73" s="121"/>
      <c r="QC73" s="121"/>
      <c r="QE73" s="117">
        <f t="shared" si="616"/>
        <v>40</v>
      </c>
      <c r="QF73" s="121"/>
      <c r="QG73" s="121"/>
      <c r="QI73" s="117">
        <f t="shared" si="617"/>
        <v>40</v>
      </c>
      <c r="QJ73" s="121"/>
      <c r="QK73" s="121"/>
      <c r="QM73" s="117">
        <f t="shared" si="618"/>
        <v>40</v>
      </c>
      <c r="QN73" s="121"/>
      <c r="QO73" s="121"/>
      <c r="QQ73" s="117">
        <f t="shared" si="619"/>
        <v>40</v>
      </c>
      <c r="QR73" s="121"/>
      <c r="QS73" s="121"/>
      <c r="QU73" s="117">
        <f t="shared" si="620"/>
        <v>40</v>
      </c>
      <c r="QV73" s="121"/>
      <c r="QW73" s="121"/>
      <c r="QY73" s="117">
        <f t="shared" si="621"/>
        <v>40</v>
      </c>
      <c r="QZ73" s="121"/>
      <c r="RA73" s="121"/>
      <c r="RC73" s="117">
        <f t="shared" si="622"/>
        <v>40</v>
      </c>
      <c r="RD73" s="121"/>
      <c r="RE73" s="121"/>
      <c r="RG73" s="117">
        <f t="shared" si="623"/>
        <v>40</v>
      </c>
      <c r="RH73" s="121"/>
      <c r="RI73" s="121"/>
      <c r="RK73" s="117">
        <f t="shared" si="624"/>
        <v>40</v>
      </c>
      <c r="RL73" s="121"/>
      <c r="RM73" s="121"/>
      <c r="RO73" s="117">
        <f t="shared" si="625"/>
        <v>40</v>
      </c>
      <c r="RP73" s="121"/>
      <c r="RQ73" s="121"/>
      <c r="RS73" s="117">
        <f t="shared" si="626"/>
        <v>40</v>
      </c>
      <c r="RT73" s="121"/>
      <c r="RU73" s="121"/>
      <c r="RW73" s="117">
        <f t="shared" si="627"/>
        <v>40</v>
      </c>
      <c r="RX73" s="121"/>
      <c r="RY73" s="121"/>
      <c r="SA73" s="117">
        <f t="shared" si="628"/>
        <v>40</v>
      </c>
      <c r="SB73" s="121"/>
      <c r="SC73" s="121"/>
      <c r="SE73" s="117">
        <f t="shared" si="629"/>
        <v>40</v>
      </c>
      <c r="SF73" s="121"/>
      <c r="SG73" s="121"/>
      <c r="SI73" s="117">
        <f t="shared" si="630"/>
        <v>40</v>
      </c>
      <c r="SJ73" s="121"/>
      <c r="SK73" s="121"/>
      <c r="SM73" s="13"/>
    </row>
    <row r="74" hidden="1" outlineLevel="1">
      <c r="A74" s="116">
        <v>15.0</v>
      </c>
      <c r="C74" s="117">
        <f t="shared" si="505"/>
        <v>15</v>
      </c>
      <c r="G74" s="117">
        <f t="shared" si="506"/>
        <v>15</v>
      </c>
      <c r="K74" s="117">
        <f t="shared" si="507"/>
        <v>15</v>
      </c>
      <c r="O74" s="117">
        <f t="shared" si="508"/>
        <v>15</v>
      </c>
      <c r="S74" s="117">
        <f t="shared" si="509"/>
        <v>15</v>
      </c>
      <c r="W74" s="117">
        <f t="shared" si="510"/>
        <v>15</v>
      </c>
      <c r="AA74" s="117">
        <f t="shared" si="511"/>
        <v>15</v>
      </c>
      <c r="AE74" s="117">
        <f t="shared" si="512"/>
        <v>15</v>
      </c>
      <c r="AI74" s="117">
        <f t="shared" si="513"/>
        <v>15</v>
      </c>
      <c r="AM74" s="117">
        <f t="shared" si="514"/>
        <v>15</v>
      </c>
      <c r="AQ74" s="117">
        <f t="shared" si="515"/>
        <v>15</v>
      </c>
      <c r="AU74" s="117">
        <f t="shared" si="516"/>
        <v>15</v>
      </c>
      <c r="AY74" s="117">
        <f t="shared" si="517"/>
        <v>15</v>
      </c>
      <c r="BC74" s="117">
        <f t="shared" si="518"/>
        <v>15</v>
      </c>
      <c r="BG74" s="117">
        <f t="shared" si="519"/>
        <v>15</v>
      </c>
      <c r="BK74" s="117">
        <f t="shared" si="520"/>
        <v>15</v>
      </c>
      <c r="BO74" s="117">
        <f t="shared" si="521"/>
        <v>15</v>
      </c>
      <c r="BS74" s="118">
        <f t="shared" si="522"/>
        <v>15</v>
      </c>
      <c r="BT74" s="119"/>
      <c r="BU74" s="119"/>
      <c r="BV74" s="120"/>
      <c r="BW74" s="117">
        <f t="shared" si="523"/>
        <v>15</v>
      </c>
      <c r="CA74" s="117">
        <f t="shared" si="524"/>
        <v>15</v>
      </c>
      <c r="CE74" s="117">
        <f t="shared" si="525"/>
        <v>15</v>
      </c>
      <c r="CI74" s="117">
        <f t="shared" si="526"/>
        <v>15</v>
      </c>
      <c r="CM74" s="117">
        <f t="shared" si="527"/>
        <v>15</v>
      </c>
      <c r="CQ74" s="117">
        <f t="shared" si="528"/>
        <v>15</v>
      </c>
      <c r="CR74" s="121"/>
      <c r="CS74" s="121"/>
      <c r="CU74" s="117">
        <f t="shared" si="529"/>
        <v>15</v>
      </c>
      <c r="CV74" s="121"/>
      <c r="CW74" s="121"/>
      <c r="CY74" s="117">
        <f t="shared" si="530"/>
        <v>15</v>
      </c>
      <c r="CZ74" s="122"/>
      <c r="DA74" s="122"/>
      <c r="DC74" s="117">
        <f t="shared" si="531"/>
        <v>15</v>
      </c>
      <c r="DD74" s="122"/>
      <c r="DE74" s="122"/>
      <c r="DG74" s="118">
        <f t="shared" si="532"/>
        <v>15</v>
      </c>
      <c r="DH74" s="119"/>
      <c r="DI74" s="119"/>
      <c r="DJ74" s="123"/>
      <c r="DK74" s="117">
        <f t="shared" si="533"/>
        <v>15</v>
      </c>
      <c r="DL74" s="121"/>
      <c r="DM74" s="121"/>
      <c r="DO74" s="117">
        <f t="shared" si="534"/>
        <v>15</v>
      </c>
      <c r="DP74" s="122"/>
      <c r="DQ74" s="122"/>
      <c r="DS74" s="117">
        <f t="shared" si="535"/>
        <v>15</v>
      </c>
      <c r="DT74" s="121"/>
      <c r="DU74" s="121"/>
      <c r="DW74" s="117">
        <f t="shared" si="536"/>
        <v>15</v>
      </c>
      <c r="DX74" s="121"/>
      <c r="DY74" s="121"/>
      <c r="EA74" s="117">
        <f t="shared" si="537"/>
        <v>15</v>
      </c>
      <c r="EB74" s="121"/>
      <c r="EC74" s="121"/>
      <c r="EE74" s="117">
        <f t="shared" si="538"/>
        <v>15</v>
      </c>
      <c r="EF74" s="122"/>
      <c r="EG74" s="122"/>
      <c r="EI74" s="117">
        <f t="shared" si="539"/>
        <v>15</v>
      </c>
      <c r="EJ74" s="122"/>
      <c r="EK74" s="122"/>
      <c r="EM74" s="117">
        <f t="shared" si="540"/>
        <v>15</v>
      </c>
      <c r="EN74" s="122"/>
      <c r="EO74" s="122"/>
      <c r="EQ74" s="117">
        <f t="shared" si="541"/>
        <v>15</v>
      </c>
      <c r="ER74" s="122"/>
      <c r="ES74" s="122"/>
      <c r="EU74" s="117">
        <f t="shared" si="542"/>
        <v>15</v>
      </c>
      <c r="EV74" s="121"/>
      <c r="EW74" s="121"/>
      <c r="EY74" s="117">
        <f t="shared" si="543"/>
        <v>15</v>
      </c>
      <c r="EZ74" s="122"/>
      <c r="FA74" s="122"/>
      <c r="FC74" s="117">
        <f t="shared" si="544"/>
        <v>15</v>
      </c>
      <c r="FD74" s="122"/>
      <c r="FE74" s="122"/>
      <c r="FG74" s="117">
        <f t="shared" si="545"/>
        <v>15</v>
      </c>
      <c r="FH74" s="121"/>
      <c r="FI74" s="121"/>
      <c r="FK74" s="117">
        <f t="shared" si="546"/>
        <v>15</v>
      </c>
      <c r="FL74" s="121"/>
      <c r="FM74" s="121"/>
      <c r="FO74" s="117">
        <f t="shared" si="547"/>
        <v>15</v>
      </c>
      <c r="FP74" s="121"/>
      <c r="FQ74" s="121"/>
      <c r="FS74" s="117">
        <f t="shared" si="548"/>
        <v>15</v>
      </c>
      <c r="FT74" s="122"/>
      <c r="FU74" s="122"/>
      <c r="FW74" s="117">
        <f t="shared" si="549"/>
        <v>15</v>
      </c>
      <c r="FX74" s="121"/>
      <c r="FY74" s="121"/>
      <c r="GA74" s="117">
        <f t="shared" si="550"/>
        <v>15</v>
      </c>
      <c r="GB74" s="121"/>
      <c r="GC74" s="121"/>
      <c r="GE74" s="117">
        <f t="shared" si="551"/>
        <v>15</v>
      </c>
      <c r="GF74" s="122"/>
      <c r="GG74" s="122"/>
      <c r="GI74" s="117">
        <f t="shared" si="552"/>
        <v>15</v>
      </c>
      <c r="GJ74" s="122"/>
      <c r="GK74" s="122"/>
      <c r="GM74" s="117">
        <f t="shared" si="553"/>
        <v>15</v>
      </c>
      <c r="GN74" s="121"/>
      <c r="GO74" s="121"/>
      <c r="GQ74" s="117">
        <f t="shared" si="554"/>
        <v>15</v>
      </c>
      <c r="GR74" s="121"/>
      <c r="GS74" s="121"/>
      <c r="GU74" s="117">
        <f t="shared" si="555"/>
        <v>15</v>
      </c>
      <c r="GV74" s="121"/>
      <c r="GW74" s="121"/>
      <c r="GY74" s="117">
        <f t="shared" si="556"/>
        <v>15</v>
      </c>
      <c r="GZ74" s="121"/>
      <c r="HA74" s="121"/>
      <c r="HC74" s="117">
        <f t="shared" si="557"/>
        <v>15</v>
      </c>
      <c r="HD74" s="124"/>
      <c r="HE74" s="124"/>
      <c r="HG74" s="117">
        <f t="shared" si="558"/>
        <v>15</v>
      </c>
      <c r="HH74" s="121"/>
      <c r="HI74" s="121"/>
      <c r="HJ74" s="125"/>
      <c r="HK74" s="117">
        <f t="shared" si="559"/>
        <v>15</v>
      </c>
      <c r="HL74" s="121"/>
      <c r="HM74" s="121"/>
      <c r="HN74" s="125"/>
      <c r="HO74" s="117">
        <f t="shared" si="560"/>
        <v>15</v>
      </c>
      <c r="HP74" s="121"/>
      <c r="HQ74" s="121"/>
      <c r="HR74" s="125"/>
      <c r="HS74" s="118">
        <f t="shared" si="561"/>
        <v>15</v>
      </c>
      <c r="HT74" s="119"/>
      <c r="HU74" s="119"/>
      <c r="HV74" s="123"/>
      <c r="HW74" s="117">
        <f t="shared" si="562"/>
        <v>15</v>
      </c>
      <c r="HX74" s="121"/>
      <c r="HY74" s="121"/>
      <c r="HZ74" s="125"/>
      <c r="IA74" s="117">
        <f t="shared" si="563"/>
        <v>15</v>
      </c>
      <c r="IB74" s="121"/>
      <c r="IC74" s="121"/>
      <c r="ID74" s="125"/>
      <c r="IE74" s="117">
        <f t="shared" si="564"/>
        <v>15</v>
      </c>
      <c r="IF74" s="121"/>
      <c r="IG74" s="121"/>
      <c r="IH74" s="125"/>
      <c r="II74" s="117">
        <f t="shared" si="565"/>
        <v>15</v>
      </c>
      <c r="IJ74" s="121"/>
      <c r="IK74" s="121"/>
      <c r="IL74" s="125"/>
      <c r="IM74" s="117">
        <f t="shared" si="566"/>
        <v>15</v>
      </c>
      <c r="IN74" s="121"/>
      <c r="IO74" s="121"/>
      <c r="IP74" s="125"/>
      <c r="IQ74" s="117">
        <f t="shared" si="567"/>
        <v>15</v>
      </c>
      <c r="IR74" s="121"/>
      <c r="IS74" s="121"/>
      <c r="IU74" s="117">
        <f t="shared" si="568"/>
        <v>15</v>
      </c>
      <c r="IV74" s="122"/>
      <c r="IW74" s="122"/>
      <c r="IY74" s="117">
        <f t="shared" si="569"/>
        <v>15</v>
      </c>
      <c r="IZ74" s="121"/>
      <c r="JA74" s="121"/>
      <c r="JC74" s="117">
        <f t="shared" si="570"/>
        <v>15</v>
      </c>
      <c r="JD74" s="121"/>
      <c r="JE74" s="121"/>
      <c r="JG74" s="117">
        <f t="shared" si="571"/>
        <v>15</v>
      </c>
      <c r="JH74" s="121"/>
      <c r="JI74" s="121"/>
      <c r="JK74" s="117">
        <f t="shared" si="572"/>
        <v>15</v>
      </c>
      <c r="JL74" s="121"/>
      <c r="JM74" s="121"/>
      <c r="JO74" s="117">
        <f t="shared" si="573"/>
        <v>15</v>
      </c>
      <c r="JP74" s="121"/>
      <c r="JQ74" s="121"/>
      <c r="JS74" s="117">
        <f t="shared" si="574"/>
        <v>15</v>
      </c>
      <c r="JT74" s="121"/>
      <c r="JU74" s="121"/>
      <c r="JW74" s="117">
        <f t="shared" si="575"/>
        <v>15</v>
      </c>
      <c r="JX74" s="121"/>
      <c r="JY74" s="121"/>
      <c r="KA74" s="117">
        <f t="shared" si="576"/>
        <v>15</v>
      </c>
      <c r="KB74" s="122"/>
      <c r="KC74" s="122"/>
      <c r="KE74" s="117">
        <f t="shared" si="577"/>
        <v>15</v>
      </c>
      <c r="KF74" s="122"/>
      <c r="KG74" s="122"/>
      <c r="KI74" s="117">
        <f t="shared" si="578"/>
        <v>15</v>
      </c>
      <c r="KJ74" s="122"/>
      <c r="KK74" s="122"/>
      <c r="KM74" s="117">
        <f t="shared" si="579"/>
        <v>15</v>
      </c>
      <c r="KN74" s="122"/>
      <c r="KO74" s="122"/>
      <c r="KQ74" s="117">
        <f t="shared" si="580"/>
        <v>15</v>
      </c>
      <c r="KR74" s="122"/>
      <c r="KS74" s="122"/>
      <c r="KU74" s="117">
        <f t="shared" si="581"/>
        <v>15</v>
      </c>
      <c r="KV74" s="124"/>
      <c r="KW74" s="124"/>
      <c r="KY74" s="117">
        <f t="shared" si="582"/>
        <v>15</v>
      </c>
      <c r="KZ74" s="124"/>
      <c r="LA74" s="124"/>
      <c r="LC74" s="117">
        <f t="shared" si="583"/>
        <v>15</v>
      </c>
      <c r="LD74" s="121"/>
      <c r="LE74" s="121"/>
      <c r="LG74" s="117">
        <f t="shared" si="584"/>
        <v>15</v>
      </c>
      <c r="LH74" s="121"/>
      <c r="LI74" s="121"/>
      <c r="LK74" s="117">
        <f t="shared" si="585"/>
        <v>15</v>
      </c>
      <c r="LL74" s="121"/>
      <c r="LM74" s="121"/>
      <c r="LO74" s="117">
        <f t="shared" si="586"/>
        <v>15</v>
      </c>
      <c r="LP74" s="121"/>
      <c r="LQ74" s="121"/>
      <c r="LS74" s="117">
        <f t="shared" si="587"/>
        <v>15</v>
      </c>
      <c r="LT74" s="121"/>
      <c r="LU74" s="121"/>
      <c r="LW74" s="117">
        <f t="shared" si="588"/>
        <v>15</v>
      </c>
      <c r="LX74" s="126"/>
      <c r="LY74" s="121"/>
      <c r="MA74" s="117">
        <f t="shared" si="589"/>
        <v>15</v>
      </c>
      <c r="MB74" s="121"/>
      <c r="MC74" s="121"/>
      <c r="ME74" s="117">
        <f t="shared" si="590"/>
        <v>15</v>
      </c>
      <c r="MF74" s="121"/>
      <c r="MG74" s="121"/>
      <c r="MI74" s="117">
        <f t="shared" si="591"/>
        <v>15</v>
      </c>
      <c r="MJ74" s="121"/>
      <c r="MK74" s="121"/>
      <c r="MM74" s="117">
        <f t="shared" si="592"/>
        <v>15</v>
      </c>
      <c r="MN74" s="121"/>
      <c r="MO74" s="121"/>
      <c r="MQ74" s="117">
        <f t="shared" si="593"/>
        <v>15</v>
      </c>
      <c r="MR74" s="121"/>
      <c r="MS74" s="121"/>
      <c r="MU74" s="117">
        <f t="shared" si="594"/>
        <v>15</v>
      </c>
      <c r="MV74" s="121"/>
      <c r="MW74" s="121"/>
      <c r="MY74" s="117">
        <f t="shared" si="595"/>
        <v>15</v>
      </c>
      <c r="MZ74" s="121"/>
      <c r="NA74" s="121"/>
      <c r="NC74" s="117">
        <f t="shared" si="596"/>
        <v>15</v>
      </c>
      <c r="ND74" s="121"/>
      <c r="NE74" s="121"/>
      <c r="NG74" s="117">
        <f t="shared" si="597"/>
        <v>15</v>
      </c>
      <c r="NH74" s="121"/>
      <c r="NI74" s="121"/>
      <c r="NK74" s="117">
        <f t="shared" si="598"/>
        <v>15</v>
      </c>
      <c r="NL74" s="121"/>
      <c r="NM74" s="121"/>
      <c r="NO74" s="117">
        <f t="shared" si="599"/>
        <v>15</v>
      </c>
      <c r="NP74" s="121"/>
      <c r="NQ74" s="121"/>
      <c r="NS74" s="117">
        <f t="shared" si="600"/>
        <v>15</v>
      </c>
      <c r="NT74" s="122"/>
      <c r="NU74" s="122"/>
      <c r="NW74" s="117">
        <f t="shared" si="601"/>
        <v>15</v>
      </c>
      <c r="NX74" s="121"/>
      <c r="NY74" s="121"/>
      <c r="OA74" s="117">
        <f t="shared" si="602"/>
        <v>15</v>
      </c>
      <c r="OB74" s="121"/>
      <c r="OC74" s="121"/>
      <c r="OE74" s="117">
        <f t="shared" si="603"/>
        <v>15</v>
      </c>
      <c r="OF74" s="121"/>
      <c r="OG74" s="121"/>
      <c r="OI74" s="117">
        <f t="shared" si="604"/>
        <v>15</v>
      </c>
      <c r="OJ74" s="121"/>
      <c r="OK74" s="121"/>
      <c r="OM74" s="117">
        <f t="shared" si="605"/>
        <v>15</v>
      </c>
      <c r="ON74" s="121"/>
      <c r="OO74" s="121"/>
      <c r="OQ74" s="117">
        <f t="shared" si="606"/>
        <v>15</v>
      </c>
      <c r="OR74" s="121"/>
      <c r="OS74" s="121"/>
      <c r="OU74" s="117">
        <f t="shared" si="607"/>
        <v>15</v>
      </c>
      <c r="OV74" s="121"/>
      <c r="OW74" s="121"/>
      <c r="OX74" s="125"/>
      <c r="OY74" s="117">
        <f t="shared" si="608"/>
        <v>15</v>
      </c>
      <c r="OZ74" s="121"/>
      <c r="PA74" s="121"/>
      <c r="PB74" s="125"/>
      <c r="PC74" s="117">
        <f t="shared" si="609"/>
        <v>15</v>
      </c>
      <c r="PD74" s="121"/>
      <c r="PE74" s="121"/>
      <c r="PG74" s="117">
        <f t="shared" si="610"/>
        <v>15</v>
      </c>
      <c r="PH74" s="121"/>
      <c r="PI74" s="121"/>
      <c r="PK74" s="117">
        <f t="shared" si="611"/>
        <v>15</v>
      </c>
      <c r="PL74" s="121"/>
      <c r="PM74" s="121"/>
      <c r="PO74" s="117">
        <f t="shared" si="612"/>
        <v>15</v>
      </c>
      <c r="PP74" s="121"/>
      <c r="PQ74" s="121"/>
      <c r="PS74" s="117">
        <f t="shared" si="613"/>
        <v>15</v>
      </c>
      <c r="PT74" s="121"/>
      <c r="PU74" s="121"/>
      <c r="PW74" s="117">
        <f t="shared" si="614"/>
        <v>15</v>
      </c>
      <c r="PX74" s="121"/>
      <c r="PY74" s="121"/>
      <c r="QA74" s="117">
        <f t="shared" si="615"/>
        <v>15</v>
      </c>
      <c r="QB74" s="121"/>
      <c r="QC74" s="121"/>
      <c r="QE74" s="117">
        <f t="shared" si="616"/>
        <v>15</v>
      </c>
      <c r="QF74" s="121"/>
      <c r="QG74" s="121"/>
      <c r="QI74" s="117">
        <f t="shared" si="617"/>
        <v>15</v>
      </c>
      <c r="QJ74" s="121"/>
      <c r="QK74" s="121"/>
      <c r="QM74" s="117">
        <f t="shared" si="618"/>
        <v>15</v>
      </c>
      <c r="QN74" s="121"/>
      <c r="QO74" s="121"/>
      <c r="QQ74" s="117">
        <f t="shared" si="619"/>
        <v>15</v>
      </c>
      <c r="QR74" s="121"/>
      <c r="QS74" s="121"/>
      <c r="QU74" s="117">
        <f t="shared" si="620"/>
        <v>15</v>
      </c>
      <c r="QV74" s="121"/>
      <c r="QW74" s="121"/>
      <c r="QY74" s="117">
        <f t="shared" si="621"/>
        <v>15</v>
      </c>
      <c r="QZ74" s="121"/>
      <c r="RA74" s="121"/>
      <c r="RC74" s="117">
        <f t="shared" si="622"/>
        <v>15</v>
      </c>
      <c r="RD74" s="121"/>
      <c r="RE74" s="121"/>
      <c r="RG74" s="117">
        <f t="shared" si="623"/>
        <v>15</v>
      </c>
      <c r="RH74" s="121"/>
      <c r="RI74" s="121"/>
      <c r="RK74" s="117">
        <f t="shared" si="624"/>
        <v>15</v>
      </c>
      <c r="RL74" s="121"/>
      <c r="RM74" s="121"/>
      <c r="RO74" s="117">
        <f t="shared" si="625"/>
        <v>15</v>
      </c>
      <c r="RP74" s="121"/>
      <c r="RQ74" s="121"/>
      <c r="RS74" s="117">
        <f t="shared" si="626"/>
        <v>15</v>
      </c>
      <c r="RT74" s="121"/>
      <c r="RU74" s="121"/>
      <c r="RW74" s="117">
        <f t="shared" si="627"/>
        <v>15</v>
      </c>
      <c r="RX74" s="121"/>
      <c r="RY74" s="121"/>
      <c r="SA74" s="117">
        <f t="shared" si="628"/>
        <v>15</v>
      </c>
      <c r="SB74" s="121"/>
      <c r="SC74" s="121"/>
      <c r="SE74" s="117">
        <f t="shared" si="629"/>
        <v>15</v>
      </c>
      <c r="SF74" s="121"/>
      <c r="SG74" s="121"/>
      <c r="SI74" s="117">
        <f t="shared" si="630"/>
        <v>15</v>
      </c>
      <c r="SJ74" s="121"/>
      <c r="SK74" s="121"/>
      <c r="SM74" s="13"/>
    </row>
    <row r="75" hidden="1" outlineLevel="1">
      <c r="A75" s="116">
        <v>4.0</v>
      </c>
      <c r="C75" s="117">
        <f t="shared" si="505"/>
        <v>4</v>
      </c>
      <c r="G75" s="117">
        <f t="shared" si="506"/>
        <v>4</v>
      </c>
      <c r="K75" s="117">
        <f t="shared" si="507"/>
        <v>4</v>
      </c>
      <c r="O75" s="117">
        <f t="shared" si="508"/>
        <v>4</v>
      </c>
      <c r="S75" s="117">
        <f t="shared" si="509"/>
        <v>4</v>
      </c>
      <c r="W75" s="117">
        <f t="shared" si="510"/>
        <v>4</v>
      </c>
      <c r="AA75" s="117">
        <f t="shared" si="511"/>
        <v>4</v>
      </c>
      <c r="AE75" s="117">
        <f t="shared" si="512"/>
        <v>4</v>
      </c>
      <c r="AI75" s="117">
        <f t="shared" si="513"/>
        <v>4</v>
      </c>
      <c r="AM75" s="117">
        <f t="shared" si="514"/>
        <v>4</v>
      </c>
      <c r="AQ75" s="117">
        <f t="shared" si="515"/>
        <v>4</v>
      </c>
      <c r="AU75" s="117">
        <f t="shared" si="516"/>
        <v>4</v>
      </c>
      <c r="AY75" s="117">
        <f t="shared" si="517"/>
        <v>4</v>
      </c>
      <c r="BC75" s="117">
        <f t="shared" si="518"/>
        <v>4</v>
      </c>
      <c r="BG75" s="117">
        <f t="shared" si="519"/>
        <v>4</v>
      </c>
      <c r="BK75" s="117">
        <f t="shared" si="520"/>
        <v>4</v>
      </c>
      <c r="BO75" s="117">
        <f t="shared" si="521"/>
        <v>4</v>
      </c>
      <c r="BS75" s="118">
        <f t="shared" si="522"/>
        <v>4</v>
      </c>
      <c r="BT75" s="119"/>
      <c r="BU75" s="119"/>
      <c r="BV75" s="120"/>
      <c r="BW75" s="117">
        <f t="shared" si="523"/>
        <v>4</v>
      </c>
      <c r="CA75" s="117">
        <f t="shared" si="524"/>
        <v>4</v>
      </c>
      <c r="CE75" s="117">
        <f t="shared" si="525"/>
        <v>4</v>
      </c>
      <c r="CI75" s="117">
        <f t="shared" si="526"/>
        <v>4</v>
      </c>
      <c r="CM75" s="117">
        <f t="shared" si="527"/>
        <v>4</v>
      </c>
      <c r="CQ75" s="117">
        <f t="shared" si="528"/>
        <v>4</v>
      </c>
      <c r="CR75" s="121"/>
      <c r="CS75" s="121"/>
      <c r="CU75" s="117">
        <f t="shared" si="529"/>
        <v>4</v>
      </c>
      <c r="CV75" s="121"/>
      <c r="CW75" s="121"/>
      <c r="CY75" s="117">
        <f t="shared" si="530"/>
        <v>4</v>
      </c>
      <c r="CZ75" s="122"/>
      <c r="DA75" s="122"/>
      <c r="DC75" s="117">
        <f t="shared" si="531"/>
        <v>4</v>
      </c>
      <c r="DD75" s="122"/>
      <c r="DE75" s="122"/>
      <c r="DG75" s="118">
        <f t="shared" si="532"/>
        <v>4</v>
      </c>
      <c r="DH75" s="119"/>
      <c r="DI75" s="119"/>
      <c r="DJ75" s="123"/>
      <c r="DK75" s="117">
        <f t="shared" si="533"/>
        <v>4</v>
      </c>
      <c r="DL75" s="121"/>
      <c r="DM75" s="121"/>
      <c r="DO75" s="117">
        <f t="shared" si="534"/>
        <v>4</v>
      </c>
      <c r="DP75" s="122"/>
      <c r="DQ75" s="122"/>
      <c r="DS75" s="117">
        <f t="shared" si="535"/>
        <v>4</v>
      </c>
      <c r="DT75" s="121"/>
      <c r="DU75" s="121"/>
      <c r="DW75" s="117">
        <f t="shared" si="536"/>
        <v>4</v>
      </c>
      <c r="DX75" s="121"/>
      <c r="DY75" s="121"/>
      <c r="EA75" s="117">
        <f t="shared" si="537"/>
        <v>4</v>
      </c>
      <c r="EB75" s="121"/>
      <c r="EC75" s="121"/>
      <c r="EE75" s="117">
        <f t="shared" si="538"/>
        <v>4</v>
      </c>
      <c r="EF75" s="122"/>
      <c r="EG75" s="122"/>
      <c r="EI75" s="117">
        <f t="shared" si="539"/>
        <v>4</v>
      </c>
      <c r="EJ75" s="122"/>
      <c r="EK75" s="122"/>
      <c r="EM75" s="117">
        <f t="shared" si="540"/>
        <v>4</v>
      </c>
      <c r="EN75" s="122"/>
      <c r="EO75" s="122"/>
      <c r="EQ75" s="117">
        <f t="shared" si="541"/>
        <v>4</v>
      </c>
      <c r="ER75" s="122"/>
      <c r="ES75" s="122"/>
      <c r="EU75" s="117">
        <f t="shared" si="542"/>
        <v>4</v>
      </c>
      <c r="EV75" s="121"/>
      <c r="EW75" s="121"/>
      <c r="EY75" s="117">
        <f t="shared" si="543"/>
        <v>4</v>
      </c>
      <c r="EZ75" s="122"/>
      <c r="FA75" s="122"/>
      <c r="FC75" s="117">
        <f t="shared" si="544"/>
        <v>4</v>
      </c>
      <c r="FD75" s="122"/>
      <c r="FE75" s="122"/>
      <c r="FG75" s="117">
        <f t="shared" si="545"/>
        <v>4</v>
      </c>
      <c r="FH75" s="121"/>
      <c r="FI75" s="121"/>
      <c r="FK75" s="117">
        <f t="shared" si="546"/>
        <v>4</v>
      </c>
      <c r="FL75" s="121"/>
      <c r="FM75" s="121"/>
      <c r="FO75" s="117">
        <f t="shared" si="547"/>
        <v>4</v>
      </c>
      <c r="FP75" s="121"/>
      <c r="FQ75" s="121"/>
      <c r="FS75" s="117">
        <f t="shared" si="548"/>
        <v>4</v>
      </c>
      <c r="FT75" s="122"/>
      <c r="FU75" s="122"/>
      <c r="FW75" s="117">
        <f t="shared" si="549"/>
        <v>4</v>
      </c>
      <c r="FX75" s="121"/>
      <c r="FY75" s="121"/>
      <c r="GA75" s="117">
        <f t="shared" si="550"/>
        <v>4</v>
      </c>
      <c r="GB75" s="121"/>
      <c r="GC75" s="121"/>
      <c r="GE75" s="117">
        <f t="shared" si="551"/>
        <v>4</v>
      </c>
      <c r="GF75" s="122"/>
      <c r="GG75" s="122"/>
      <c r="GI75" s="117">
        <f t="shared" si="552"/>
        <v>4</v>
      </c>
      <c r="GJ75" s="122"/>
      <c r="GK75" s="122"/>
      <c r="GM75" s="117">
        <f t="shared" si="553"/>
        <v>4</v>
      </c>
      <c r="GN75" s="121"/>
      <c r="GO75" s="121"/>
      <c r="GQ75" s="117">
        <f t="shared" si="554"/>
        <v>4</v>
      </c>
      <c r="GR75" s="121"/>
      <c r="GS75" s="121"/>
      <c r="GU75" s="117">
        <f t="shared" si="555"/>
        <v>4</v>
      </c>
      <c r="GV75" s="121"/>
      <c r="GW75" s="121"/>
      <c r="GY75" s="117">
        <f t="shared" si="556"/>
        <v>4</v>
      </c>
      <c r="GZ75" s="121"/>
      <c r="HA75" s="121"/>
      <c r="HC75" s="117">
        <f t="shared" si="557"/>
        <v>4</v>
      </c>
      <c r="HD75" s="124"/>
      <c r="HE75" s="124"/>
      <c r="HG75" s="117">
        <f t="shared" si="558"/>
        <v>4</v>
      </c>
      <c r="HH75" s="121"/>
      <c r="HI75" s="121"/>
      <c r="HJ75" s="125"/>
      <c r="HK75" s="117">
        <f t="shared" si="559"/>
        <v>4</v>
      </c>
      <c r="HL75" s="121"/>
      <c r="HM75" s="121"/>
      <c r="HN75" s="125"/>
      <c r="HO75" s="117">
        <f t="shared" si="560"/>
        <v>4</v>
      </c>
      <c r="HP75" s="121"/>
      <c r="HQ75" s="121"/>
      <c r="HR75" s="125"/>
      <c r="HS75" s="118">
        <f t="shared" si="561"/>
        <v>4</v>
      </c>
      <c r="HT75" s="119"/>
      <c r="HU75" s="119"/>
      <c r="HV75" s="123"/>
      <c r="HW75" s="117">
        <f t="shared" si="562"/>
        <v>4</v>
      </c>
      <c r="HX75" s="121"/>
      <c r="HY75" s="121"/>
      <c r="HZ75" s="125"/>
      <c r="IA75" s="117">
        <f t="shared" si="563"/>
        <v>4</v>
      </c>
      <c r="IB75" s="121"/>
      <c r="IC75" s="121"/>
      <c r="ID75" s="125"/>
      <c r="IE75" s="117">
        <f t="shared" si="564"/>
        <v>4</v>
      </c>
      <c r="IF75" s="121"/>
      <c r="IG75" s="121"/>
      <c r="IH75" s="125"/>
      <c r="II75" s="117">
        <f t="shared" si="565"/>
        <v>4</v>
      </c>
      <c r="IJ75" s="121"/>
      <c r="IK75" s="121"/>
      <c r="IL75" s="125"/>
      <c r="IM75" s="117">
        <f t="shared" si="566"/>
        <v>4</v>
      </c>
      <c r="IN75" s="121"/>
      <c r="IO75" s="121"/>
      <c r="IP75" s="125"/>
      <c r="IQ75" s="117">
        <f t="shared" si="567"/>
        <v>4</v>
      </c>
      <c r="IR75" s="121"/>
      <c r="IS75" s="121"/>
      <c r="IU75" s="117">
        <f t="shared" si="568"/>
        <v>4</v>
      </c>
      <c r="IV75" s="122"/>
      <c r="IW75" s="122"/>
      <c r="IY75" s="117">
        <f t="shared" si="569"/>
        <v>4</v>
      </c>
      <c r="IZ75" s="121"/>
      <c r="JA75" s="121"/>
      <c r="JC75" s="117">
        <f t="shared" si="570"/>
        <v>4</v>
      </c>
      <c r="JD75" s="121"/>
      <c r="JE75" s="121"/>
      <c r="JG75" s="117">
        <f t="shared" si="571"/>
        <v>4</v>
      </c>
      <c r="JH75" s="121"/>
      <c r="JI75" s="121"/>
      <c r="JK75" s="117">
        <f t="shared" si="572"/>
        <v>4</v>
      </c>
      <c r="JL75" s="121"/>
      <c r="JM75" s="121"/>
      <c r="JO75" s="117">
        <f t="shared" si="573"/>
        <v>4</v>
      </c>
      <c r="JP75" s="121"/>
      <c r="JQ75" s="121"/>
      <c r="JS75" s="117">
        <f t="shared" si="574"/>
        <v>4</v>
      </c>
      <c r="JT75" s="121"/>
      <c r="JU75" s="121"/>
      <c r="JW75" s="117">
        <f t="shared" si="575"/>
        <v>4</v>
      </c>
      <c r="JX75" s="121"/>
      <c r="JY75" s="121"/>
      <c r="KA75" s="117">
        <f t="shared" si="576"/>
        <v>4</v>
      </c>
      <c r="KB75" s="122"/>
      <c r="KC75" s="122"/>
      <c r="KE75" s="117">
        <f t="shared" si="577"/>
        <v>4</v>
      </c>
      <c r="KF75" s="122"/>
      <c r="KG75" s="122"/>
      <c r="KI75" s="117">
        <f t="shared" si="578"/>
        <v>4</v>
      </c>
      <c r="KJ75" s="122"/>
      <c r="KK75" s="122"/>
      <c r="KM75" s="117">
        <f t="shared" si="579"/>
        <v>4</v>
      </c>
      <c r="KN75" s="122"/>
      <c r="KO75" s="122"/>
      <c r="KQ75" s="117">
        <f t="shared" si="580"/>
        <v>4</v>
      </c>
      <c r="KR75" s="122"/>
      <c r="KS75" s="122"/>
      <c r="KU75" s="117">
        <f t="shared" si="581"/>
        <v>4</v>
      </c>
      <c r="KV75" s="124"/>
      <c r="KW75" s="124"/>
      <c r="KY75" s="117">
        <f t="shared" si="582"/>
        <v>4</v>
      </c>
      <c r="KZ75" s="124"/>
      <c r="LA75" s="124"/>
      <c r="LC75" s="117">
        <f t="shared" si="583"/>
        <v>4</v>
      </c>
      <c r="LD75" s="121"/>
      <c r="LE75" s="121"/>
      <c r="LG75" s="117">
        <f t="shared" si="584"/>
        <v>4</v>
      </c>
      <c r="LH75" s="121"/>
      <c r="LI75" s="121"/>
      <c r="LK75" s="117">
        <f t="shared" si="585"/>
        <v>4</v>
      </c>
      <c r="LL75" s="121"/>
      <c r="LM75" s="121"/>
      <c r="LO75" s="117">
        <f t="shared" si="586"/>
        <v>4</v>
      </c>
      <c r="LP75" s="121"/>
      <c r="LQ75" s="121"/>
      <c r="LS75" s="117">
        <f t="shared" si="587"/>
        <v>4</v>
      </c>
      <c r="LT75" s="121"/>
      <c r="LU75" s="121"/>
      <c r="LW75" s="117">
        <f t="shared" si="588"/>
        <v>4</v>
      </c>
      <c r="LX75" s="126"/>
      <c r="LY75" s="121"/>
      <c r="MA75" s="117">
        <f t="shared" si="589"/>
        <v>4</v>
      </c>
      <c r="MB75" s="121"/>
      <c r="MC75" s="121"/>
      <c r="ME75" s="117">
        <f t="shared" si="590"/>
        <v>4</v>
      </c>
      <c r="MF75" s="121"/>
      <c r="MG75" s="121"/>
      <c r="MI75" s="117">
        <f t="shared" si="591"/>
        <v>4</v>
      </c>
      <c r="MJ75" s="121"/>
      <c r="MK75" s="121"/>
      <c r="MM75" s="117">
        <f t="shared" si="592"/>
        <v>4</v>
      </c>
      <c r="MN75" s="121"/>
      <c r="MO75" s="121"/>
      <c r="MQ75" s="117">
        <f t="shared" si="593"/>
        <v>4</v>
      </c>
      <c r="MR75" s="121"/>
      <c r="MS75" s="121"/>
      <c r="MU75" s="117">
        <f t="shared" si="594"/>
        <v>4</v>
      </c>
      <c r="MV75" s="121"/>
      <c r="MW75" s="121"/>
      <c r="MY75" s="117">
        <f t="shared" si="595"/>
        <v>4</v>
      </c>
      <c r="MZ75" s="121"/>
      <c r="NA75" s="121"/>
      <c r="NC75" s="117">
        <f t="shared" si="596"/>
        <v>4</v>
      </c>
      <c r="ND75" s="121"/>
      <c r="NE75" s="121"/>
      <c r="NG75" s="117">
        <f t="shared" si="597"/>
        <v>4</v>
      </c>
      <c r="NH75" s="121"/>
      <c r="NI75" s="121"/>
      <c r="NK75" s="117">
        <f t="shared" si="598"/>
        <v>4</v>
      </c>
      <c r="NL75" s="121"/>
      <c r="NM75" s="121"/>
      <c r="NO75" s="117">
        <f t="shared" si="599"/>
        <v>4</v>
      </c>
      <c r="NP75" s="121"/>
      <c r="NQ75" s="121"/>
      <c r="NS75" s="117">
        <f t="shared" si="600"/>
        <v>4</v>
      </c>
      <c r="NT75" s="122"/>
      <c r="NU75" s="122"/>
      <c r="NW75" s="117">
        <f t="shared" si="601"/>
        <v>4</v>
      </c>
      <c r="NX75" s="121"/>
      <c r="NY75" s="121"/>
      <c r="OA75" s="117">
        <f t="shared" si="602"/>
        <v>4</v>
      </c>
      <c r="OB75" s="121"/>
      <c r="OC75" s="121"/>
      <c r="OE75" s="117">
        <f t="shared" si="603"/>
        <v>4</v>
      </c>
      <c r="OF75" s="121"/>
      <c r="OG75" s="121"/>
      <c r="OI75" s="117">
        <f t="shared" si="604"/>
        <v>4</v>
      </c>
      <c r="OJ75" s="121"/>
      <c r="OK75" s="121"/>
      <c r="OM75" s="117">
        <f t="shared" si="605"/>
        <v>4</v>
      </c>
      <c r="ON75" s="121"/>
      <c r="OO75" s="121"/>
      <c r="OQ75" s="117">
        <f t="shared" si="606"/>
        <v>4</v>
      </c>
      <c r="OR75" s="121"/>
      <c r="OS75" s="121"/>
      <c r="OU75" s="117">
        <f t="shared" si="607"/>
        <v>4</v>
      </c>
      <c r="OV75" s="121"/>
      <c r="OW75" s="121"/>
      <c r="OX75" s="125"/>
      <c r="OY75" s="117">
        <f t="shared" si="608"/>
        <v>4</v>
      </c>
      <c r="OZ75" s="121"/>
      <c r="PA75" s="121"/>
      <c r="PB75" s="125"/>
      <c r="PC75" s="117">
        <f t="shared" si="609"/>
        <v>4</v>
      </c>
      <c r="PD75" s="121"/>
      <c r="PE75" s="121"/>
      <c r="PG75" s="117">
        <f t="shared" si="610"/>
        <v>4</v>
      </c>
      <c r="PH75" s="121"/>
      <c r="PI75" s="121"/>
      <c r="PK75" s="117">
        <f t="shared" si="611"/>
        <v>4</v>
      </c>
      <c r="PL75" s="121"/>
      <c r="PM75" s="121"/>
      <c r="PO75" s="117">
        <f t="shared" si="612"/>
        <v>4</v>
      </c>
      <c r="PP75" s="121"/>
      <c r="PQ75" s="121"/>
      <c r="PS75" s="117">
        <f t="shared" si="613"/>
        <v>4</v>
      </c>
      <c r="PT75" s="121"/>
      <c r="PU75" s="121"/>
      <c r="PW75" s="117">
        <f t="shared" si="614"/>
        <v>4</v>
      </c>
      <c r="PX75" s="121"/>
      <c r="PY75" s="121"/>
      <c r="QA75" s="117">
        <f t="shared" si="615"/>
        <v>4</v>
      </c>
      <c r="QB75" s="121"/>
      <c r="QC75" s="121"/>
      <c r="QE75" s="117">
        <f t="shared" si="616"/>
        <v>4</v>
      </c>
      <c r="QF75" s="121"/>
      <c r="QG75" s="121"/>
      <c r="QI75" s="117">
        <f t="shared" si="617"/>
        <v>4</v>
      </c>
      <c r="QJ75" s="121"/>
      <c r="QK75" s="121"/>
      <c r="QM75" s="117">
        <f t="shared" si="618"/>
        <v>4</v>
      </c>
      <c r="QN75" s="121"/>
      <c r="QO75" s="121"/>
      <c r="QQ75" s="117">
        <f t="shared" si="619"/>
        <v>4</v>
      </c>
      <c r="QR75" s="121"/>
      <c r="QS75" s="121"/>
      <c r="QU75" s="117">
        <f t="shared" si="620"/>
        <v>4</v>
      </c>
      <c r="QV75" s="121"/>
      <c r="QW75" s="121"/>
      <c r="QY75" s="117">
        <f t="shared" si="621"/>
        <v>4</v>
      </c>
      <c r="QZ75" s="121"/>
      <c r="RA75" s="121"/>
      <c r="RC75" s="117">
        <f t="shared" si="622"/>
        <v>4</v>
      </c>
      <c r="RD75" s="121"/>
      <c r="RE75" s="121"/>
      <c r="RG75" s="117">
        <f t="shared" si="623"/>
        <v>4</v>
      </c>
      <c r="RH75" s="121"/>
      <c r="RI75" s="121"/>
      <c r="RK75" s="117">
        <f t="shared" si="624"/>
        <v>4</v>
      </c>
      <c r="RL75" s="121"/>
      <c r="RM75" s="121"/>
      <c r="RO75" s="117">
        <f t="shared" si="625"/>
        <v>4</v>
      </c>
      <c r="RP75" s="121"/>
      <c r="RQ75" s="121"/>
      <c r="RS75" s="117">
        <f t="shared" si="626"/>
        <v>4</v>
      </c>
      <c r="RT75" s="121"/>
      <c r="RU75" s="121"/>
      <c r="RW75" s="117">
        <f t="shared" si="627"/>
        <v>4</v>
      </c>
      <c r="RX75" s="121"/>
      <c r="RY75" s="121"/>
      <c r="SA75" s="117">
        <f t="shared" si="628"/>
        <v>4</v>
      </c>
      <c r="SB75" s="121"/>
      <c r="SC75" s="121"/>
      <c r="SE75" s="117">
        <f t="shared" si="629"/>
        <v>4</v>
      </c>
      <c r="SF75" s="121"/>
      <c r="SG75" s="121"/>
      <c r="SI75" s="117">
        <f t="shared" si="630"/>
        <v>4</v>
      </c>
      <c r="SJ75" s="121"/>
      <c r="SK75" s="121"/>
      <c r="SM75" s="13"/>
    </row>
    <row r="76" hidden="1" outlineLevel="1">
      <c r="A76" s="116">
        <v>1.0</v>
      </c>
      <c r="C76" s="117">
        <f t="shared" si="505"/>
        <v>1</v>
      </c>
      <c r="G76" s="117">
        <f t="shared" si="506"/>
        <v>1</v>
      </c>
      <c r="K76" s="117">
        <f t="shared" si="507"/>
        <v>1</v>
      </c>
      <c r="O76" s="117">
        <f t="shared" si="508"/>
        <v>1</v>
      </c>
      <c r="S76" s="117">
        <f t="shared" si="509"/>
        <v>1</v>
      </c>
      <c r="W76" s="117">
        <f t="shared" si="510"/>
        <v>1</v>
      </c>
      <c r="AA76" s="117">
        <f t="shared" si="511"/>
        <v>1</v>
      </c>
      <c r="AE76" s="117">
        <f t="shared" si="512"/>
        <v>1</v>
      </c>
      <c r="AI76" s="117">
        <f t="shared" si="513"/>
        <v>1</v>
      </c>
      <c r="AM76" s="117">
        <f t="shared" si="514"/>
        <v>1</v>
      </c>
      <c r="AQ76" s="117">
        <f t="shared" si="515"/>
        <v>1</v>
      </c>
      <c r="AU76" s="117">
        <f t="shared" si="516"/>
        <v>1</v>
      </c>
      <c r="AY76" s="117">
        <f t="shared" si="517"/>
        <v>1</v>
      </c>
      <c r="BC76" s="117">
        <f t="shared" si="518"/>
        <v>1</v>
      </c>
      <c r="BG76" s="117">
        <f t="shared" si="519"/>
        <v>1</v>
      </c>
      <c r="BK76" s="117">
        <f t="shared" si="520"/>
        <v>1</v>
      </c>
      <c r="BO76" s="117">
        <f t="shared" si="521"/>
        <v>1</v>
      </c>
      <c r="BS76" s="118">
        <f t="shared" si="522"/>
        <v>1</v>
      </c>
      <c r="BT76" s="119"/>
      <c r="BU76" s="119"/>
      <c r="BV76" s="120"/>
      <c r="BW76" s="117">
        <f t="shared" si="523"/>
        <v>1</v>
      </c>
      <c r="CA76" s="117">
        <f t="shared" si="524"/>
        <v>1</v>
      </c>
      <c r="CE76" s="117">
        <f t="shared" si="525"/>
        <v>1</v>
      </c>
      <c r="CI76" s="117">
        <f t="shared" si="526"/>
        <v>1</v>
      </c>
      <c r="CM76" s="117">
        <f t="shared" si="527"/>
        <v>1</v>
      </c>
      <c r="CQ76" s="117">
        <f t="shared" si="528"/>
        <v>1</v>
      </c>
      <c r="CR76" s="121"/>
      <c r="CS76" s="121"/>
      <c r="CU76" s="117">
        <f t="shared" si="529"/>
        <v>1</v>
      </c>
      <c r="CV76" s="121"/>
      <c r="CW76" s="121"/>
      <c r="CY76" s="117">
        <f t="shared" si="530"/>
        <v>1</v>
      </c>
      <c r="CZ76" s="122"/>
      <c r="DA76" s="122"/>
      <c r="DC76" s="117">
        <f t="shared" si="531"/>
        <v>1</v>
      </c>
      <c r="DD76" s="122"/>
      <c r="DE76" s="122"/>
      <c r="DG76" s="118">
        <f t="shared" si="532"/>
        <v>1</v>
      </c>
      <c r="DH76" s="119"/>
      <c r="DI76" s="119"/>
      <c r="DJ76" s="123"/>
      <c r="DK76" s="117">
        <f t="shared" si="533"/>
        <v>1</v>
      </c>
      <c r="DL76" s="121"/>
      <c r="DM76" s="121"/>
      <c r="DO76" s="117">
        <f t="shared" si="534"/>
        <v>1</v>
      </c>
      <c r="DP76" s="122"/>
      <c r="DQ76" s="122"/>
      <c r="DS76" s="117">
        <f t="shared" si="535"/>
        <v>1</v>
      </c>
      <c r="DT76" s="121"/>
      <c r="DU76" s="121"/>
      <c r="DW76" s="117">
        <f t="shared" si="536"/>
        <v>1</v>
      </c>
      <c r="DX76" s="121"/>
      <c r="DY76" s="121"/>
      <c r="EA76" s="117">
        <f t="shared" si="537"/>
        <v>1</v>
      </c>
      <c r="EB76" s="121"/>
      <c r="EC76" s="121"/>
      <c r="EE76" s="117">
        <f t="shared" si="538"/>
        <v>1</v>
      </c>
      <c r="EF76" s="122"/>
      <c r="EG76" s="122"/>
      <c r="EI76" s="117">
        <f t="shared" si="539"/>
        <v>1</v>
      </c>
      <c r="EJ76" s="122"/>
      <c r="EK76" s="122"/>
      <c r="EM76" s="117">
        <f t="shared" si="540"/>
        <v>1</v>
      </c>
      <c r="EN76" s="122"/>
      <c r="EO76" s="122"/>
      <c r="EQ76" s="117">
        <f t="shared" si="541"/>
        <v>1</v>
      </c>
      <c r="ER76" s="122"/>
      <c r="ES76" s="122"/>
      <c r="EU76" s="117">
        <f t="shared" si="542"/>
        <v>1</v>
      </c>
      <c r="EV76" s="121"/>
      <c r="EW76" s="121"/>
      <c r="EY76" s="117">
        <f t="shared" si="543"/>
        <v>1</v>
      </c>
      <c r="EZ76" s="122"/>
      <c r="FA76" s="122"/>
      <c r="FC76" s="117">
        <f t="shared" si="544"/>
        <v>1</v>
      </c>
      <c r="FD76" s="122"/>
      <c r="FE76" s="122"/>
      <c r="FG76" s="117">
        <f t="shared" si="545"/>
        <v>1</v>
      </c>
      <c r="FH76" s="121"/>
      <c r="FI76" s="121"/>
      <c r="FK76" s="117">
        <f t="shared" si="546"/>
        <v>1</v>
      </c>
      <c r="FL76" s="121"/>
      <c r="FM76" s="121"/>
      <c r="FO76" s="117">
        <f t="shared" si="547"/>
        <v>1</v>
      </c>
      <c r="FP76" s="121"/>
      <c r="FQ76" s="121"/>
      <c r="FS76" s="117">
        <f t="shared" si="548"/>
        <v>1</v>
      </c>
      <c r="FT76" s="122"/>
      <c r="FU76" s="122"/>
      <c r="FW76" s="117">
        <f t="shared" si="549"/>
        <v>1</v>
      </c>
      <c r="FX76" s="121"/>
      <c r="FY76" s="121"/>
      <c r="GA76" s="117">
        <f t="shared" si="550"/>
        <v>1</v>
      </c>
      <c r="GB76" s="121"/>
      <c r="GC76" s="121"/>
      <c r="GE76" s="117">
        <f t="shared" si="551"/>
        <v>1</v>
      </c>
      <c r="GF76" s="122"/>
      <c r="GG76" s="122"/>
      <c r="GI76" s="117">
        <f t="shared" si="552"/>
        <v>1</v>
      </c>
      <c r="GJ76" s="122"/>
      <c r="GK76" s="122"/>
      <c r="GM76" s="117">
        <f t="shared" si="553"/>
        <v>1</v>
      </c>
      <c r="GN76" s="121"/>
      <c r="GO76" s="121"/>
      <c r="GQ76" s="117">
        <f t="shared" si="554"/>
        <v>1</v>
      </c>
      <c r="GR76" s="121"/>
      <c r="GS76" s="121"/>
      <c r="GU76" s="117">
        <f t="shared" si="555"/>
        <v>1</v>
      </c>
      <c r="GV76" s="121"/>
      <c r="GW76" s="121"/>
      <c r="GY76" s="117">
        <f t="shared" si="556"/>
        <v>1</v>
      </c>
      <c r="GZ76" s="121"/>
      <c r="HA76" s="121"/>
      <c r="HC76" s="117">
        <f t="shared" si="557"/>
        <v>1</v>
      </c>
      <c r="HD76" s="124"/>
      <c r="HE76" s="124"/>
      <c r="HG76" s="117">
        <f t="shared" si="558"/>
        <v>1</v>
      </c>
      <c r="HH76" s="121"/>
      <c r="HI76" s="121"/>
      <c r="HJ76" s="125"/>
      <c r="HK76" s="117">
        <f t="shared" si="559"/>
        <v>1</v>
      </c>
      <c r="HL76" s="121"/>
      <c r="HM76" s="121"/>
      <c r="HN76" s="125"/>
      <c r="HO76" s="117">
        <f t="shared" si="560"/>
        <v>1</v>
      </c>
      <c r="HP76" s="121"/>
      <c r="HQ76" s="121"/>
      <c r="HR76" s="125"/>
      <c r="HS76" s="118">
        <f t="shared" si="561"/>
        <v>1</v>
      </c>
      <c r="HT76" s="119"/>
      <c r="HU76" s="119"/>
      <c r="HV76" s="123"/>
      <c r="HW76" s="117">
        <f t="shared" si="562"/>
        <v>1</v>
      </c>
      <c r="HX76" s="121"/>
      <c r="HY76" s="121"/>
      <c r="HZ76" s="125"/>
      <c r="IA76" s="117">
        <f t="shared" si="563"/>
        <v>1</v>
      </c>
      <c r="IB76" s="121"/>
      <c r="IC76" s="121"/>
      <c r="ID76" s="125"/>
      <c r="IE76" s="117">
        <f t="shared" si="564"/>
        <v>1</v>
      </c>
      <c r="IF76" s="121"/>
      <c r="IG76" s="121"/>
      <c r="IH76" s="125"/>
      <c r="II76" s="117">
        <f t="shared" si="565"/>
        <v>1</v>
      </c>
      <c r="IJ76" s="121"/>
      <c r="IK76" s="121"/>
      <c r="IL76" s="125"/>
      <c r="IM76" s="117">
        <f t="shared" si="566"/>
        <v>1</v>
      </c>
      <c r="IN76" s="121"/>
      <c r="IO76" s="121"/>
      <c r="IP76" s="125"/>
      <c r="IQ76" s="117">
        <f t="shared" si="567"/>
        <v>1</v>
      </c>
      <c r="IR76" s="121"/>
      <c r="IS76" s="121"/>
      <c r="IU76" s="117">
        <f t="shared" si="568"/>
        <v>1</v>
      </c>
      <c r="IV76" s="122"/>
      <c r="IW76" s="122"/>
      <c r="IY76" s="117">
        <f t="shared" si="569"/>
        <v>1</v>
      </c>
      <c r="IZ76" s="121"/>
      <c r="JA76" s="121"/>
      <c r="JC76" s="117">
        <f t="shared" si="570"/>
        <v>1</v>
      </c>
      <c r="JD76" s="121"/>
      <c r="JE76" s="121"/>
      <c r="JG76" s="117">
        <f t="shared" si="571"/>
        <v>1</v>
      </c>
      <c r="JH76" s="121"/>
      <c r="JI76" s="121"/>
      <c r="JK76" s="117">
        <f t="shared" si="572"/>
        <v>1</v>
      </c>
      <c r="JL76" s="121"/>
      <c r="JM76" s="121"/>
      <c r="JO76" s="117">
        <f t="shared" si="573"/>
        <v>1</v>
      </c>
      <c r="JP76" s="121"/>
      <c r="JQ76" s="121"/>
      <c r="JS76" s="117">
        <f t="shared" si="574"/>
        <v>1</v>
      </c>
      <c r="JT76" s="121"/>
      <c r="JU76" s="121"/>
      <c r="JW76" s="117">
        <f t="shared" si="575"/>
        <v>1</v>
      </c>
      <c r="JX76" s="121"/>
      <c r="JY76" s="121"/>
      <c r="KA76" s="117">
        <f t="shared" si="576"/>
        <v>1</v>
      </c>
      <c r="KB76" s="122"/>
      <c r="KC76" s="122"/>
      <c r="KE76" s="117">
        <f t="shared" si="577"/>
        <v>1</v>
      </c>
      <c r="KF76" s="122"/>
      <c r="KG76" s="122"/>
      <c r="KI76" s="117">
        <f t="shared" si="578"/>
        <v>1</v>
      </c>
      <c r="KJ76" s="122"/>
      <c r="KK76" s="122"/>
      <c r="KM76" s="117">
        <f t="shared" si="579"/>
        <v>1</v>
      </c>
      <c r="KN76" s="122"/>
      <c r="KO76" s="122"/>
      <c r="KQ76" s="117">
        <f t="shared" si="580"/>
        <v>1</v>
      </c>
      <c r="KR76" s="122"/>
      <c r="KS76" s="122"/>
      <c r="KU76" s="117">
        <f t="shared" si="581"/>
        <v>1</v>
      </c>
      <c r="KV76" s="124"/>
      <c r="KW76" s="124"/>
      <c r="KY76" s="117">
        <f t="shared" si="582"/>
        <v>1</v>
      </c>
      <c r="KZ76" s="124"/>
      <c r="LA76" s="124"/>
      <c r="LC76" s="117">
        <f t="shared" si="583"/>
        <v>1</v>
      </c>
      <c r="LD76" s="121"/>
      <c r="LE76" s="121"/>
      <c r="LG76" s="117">
        <f t="shared" si="584"/>
        <v>1</v>
      </c>
      <c r="LH76" s="121"/>
      <c r="LI76" s="121"/>
      <c r="LK76" s="117">
        <f t="shared" si="585"/>
        <v>1</v>
      </c>
      <c r="LL76" s="121"/>
      <c r="LM76" s="121"/>
      <c r="LO76" s="117">
        <f t="shared" si="586"/>
        <v>1</v>
      </c>
      <c r="LP76" s="121"/>
      <c r="LQ76" s="121"/>
      <c r="LS76" s="117">
        <f t="shared" si="587"/>
        <v>1</v>
      </c>
      <c r="LT76" s="121"/>
      <c r="LU76" s="121"/>
      <c r="LW76" s="117">
        <f t="shared" si="588"/>
        <v>1</v>
      </c>
      <c r="LX76" s="126"/>
      <c r="LY76" s="121"/>
      <c r="MA76" s="117">
        <f t="shared" si="589"/>
        <v>1</v>
      </c>
      <c r="MB76" s="121"/>
      <c r="MC76" s="121"/>
      <c r="ME76" s="117">
        <f t="shared" si="590"/>
        <v>1</v>
      </c>
      <c r="MF76" s="121"/>
      <c r="MG76" s="121"/>
      <c r="MI76" s="117">
        <f t="shared" si="591"/>
        <v>1</v>
      </c>
      <c r="MJ76" s="121"/>
      <c r="MK76" s="121"/>
      <c r="MM76" s="117">
        <f t="shared" si="592"/>
        <v>1</v>
      </c>
      <c r="MN76" s="121"/>
      <c r="MO76" s="121"/>
      <c r="MQ76" s="117">
        <f t="shared" si="593"/>
        <v>1</v>
      </c>
      <c r="MR76" s="121"/>
      <c r="MS76" s="121"/>
      <c r="MU76" s="117">
        <f t="shared" si="594"/>
        <v>1</v>
      </c>
      <c r="MV76" s="121"/>
      <c r="MW76" s="121"/>
      <c r="MY76" s="117">
        <f t="shared" si="595"/>
        <v>1</v>
      </c>
      <c r="MZ76" s="121"/>
      <c r="NA76" s="121"/>
      <c r="NC76" s="117">
        <f t="shared" si="596"/>
        <v>1</v>
      </c>
      <c r="ND76" s="121"/>
      <c r="NE76" s="121"/>
      <c r="NG76" s="117">
        <f t="shared" si="597"/>
        <v>1</v>
      </c>
      <c r="NH76" s="121"/>
      <c r="NI76" s="121"/>
      <c r="NK76" s="117">
        <f t="shared" si="598"/>
        <v>1</v>
      </c>
      <c r="NL76" s="121"/>
      <c r="NM76" s="121"/>
      <c r="NO76" s="117">
        <f t="shared" si="599"/>
        <v>1</v>
      </c>
      <c r="NP76" s="121"/>
      <c r="NQ76" s="121"/>
      <c r="NS76" s="117">
        <f t="shared" si="600"/>
        <v>1</v>
      </c>
      <c r="NT76" s="122"/>
      <c r="NU76" s="122"/>
      <c r="NW76" s="117">
        <f t="shared" si="601"/>
        <v>1</v>
      </c>
      <c r="NX76" s="121"/>
      <c r="NY76" s="121"/>
      <c r="OA76" s="117">
        <f t="shared" si="602"/>
        <v>1</v>
      </c>
      <c r="OB76" s="121"/>
      <c r="OC76" s="121"/>
      <c r="OE76" s="117">
        <f t="shared" si="603"/>
        <v>1</v>
      </c>
      <c r="OF76" s="121"/>
      <c r="OG76" s="121"/>
      <c r="OI76" s="117">
        <f t="shared" si="604"/>
        <v>1</v>
      </c>
      <c r="OJ76" s="121"/>
      <c r="OK76" s="121"/>
      <c r="OM76" s="117">
        <f t="shared" si="605"/>
        <v>1</v>
      </c>
      <c r="ON76" s="121"/>
      <c r="OO76" s="121"/>
      <c r="OQ76" s="117">
        <f t="shared" si="606"/>
        <v>1</v>
      </c>
      <c r="OR76" s="121"/>
      <c r="OS76" s="121"/>
      <c r="OU76" s="117">
        <f t="shared" si="607"/>
        <v>1</v>
      </c>
      <c r="OV76" s="121"/>
      <c r="OW76" s="121"/>
      <c r="OX76" s="125"/>
      <c r="OY76" s="117">
        <f t="shared" si="608"/>
        <v>1</v>
      </c>
      <c r="OZ76" s="121"/>
      <c r="PA76" s="121"/>
      <c r="PB76" s="125"/>
      <c r="PC76" s="117">
        <f t="shared" si="609"/>
        <v>1</v>
      </c>
      <c r="PD76" s="121"/>
      <c r="PE76" s="121"/>
      <c r="PG76" s="117">
        <f t="shared" si="610"/>
        <v>1</v>
      </c>
      <c r="PH76" s="121"/>
      <c r="PI76" s="121"/>
      <c r="PK76" s="117">
        <f t="shared" si="611"/>
        <v>1</v>
      </c>
      <c r="PL76" s="121"/>
      <c r="PM76" s="121"/>
      <c r="PO76" s="117">
        <f t="shared" si="612"/>
        <v>1</v>
      </c>
      <c r="PP76" s="121"/>
      <c r="PQ76" s="121"/>
      <c r="PS76" s="117">
        <f t="shared" si="613"/>
        <v>1</v>
      </c>
      <c r="PT76" s="121"/>
      <c r="PU76" s="121"/>
      <c r="PW76" s="117">
        <f t="shared" si="614"/>
        <v>1</v>
      </c>
      <c r="PX76" s="121"/>
      <c r="PY76" s="121"/>
      <c r="QA76" s="117">
        <f t="shared" si="615"/>
        <v>1</v>
      </c>
      <c r="QB76" s="121"/>
      <c r="QC76" s="121"/>
      <c r="QE76" s="117">
        <f t="shared" si="616"/>
        <v>1</v>
      </c>
      <c r="QF76" s="121"/>
      <c r="QG76" s="121"/>
      <c r="QI76" s="117">
        <f t="shared" si="617"/>
        <v>1</v>
      </c>
      <c r="QJ76" s="121"/>
      <c r="QK76" s="121"/>
      <c r="QM76" s="117">
        <f t="shared" si="618"/>
        <v>1</v>
      </c>
      <c r="QN76" s="121"/>
      <c r="QO76" s="121"/>
      <c r="QQ76" s="117">
        <f t="shared" si="619"/>
        <v>1</v>
      </c>
      <c r="QR76" s="121"/>
      <c r="QS76" s="121"/>
      <c r="QU76" s="117">
        <f t="shared" si="620"/>
        <v>1</v>
      </c>
      <c r="QV76" s="121"/>
      <c r="QW76" s="121"/>
      <c r="QY76" s="117">
        <f t="shared" si="621"/>
        <v>1</v>
      </c>
      <c r="QZ76" s="121"/>
      <c r="RA76" s="121"/>
      <c r="RC76" s="117">
        <f t="shared" si="622"/>
        <v>1</v>
      </c>
      <c r="RD76" s="121"/>
      <c r="RE76" s="121"/>
      <c r="RG76" s="117">
        <f t="shared" si="623"/>
        <v>1</v>
      </c>
      <c r="RH76" s="121"/>
      <c r="RI76" s="121"/>
      <c r="RK76" s="117">
        <f t="shared" si="624"/>
        <v>1</v>
      </c>
      <c r="RL76" s="121"/>
      <c r="RM76" s="121"/>
      <c r="RO76" s="117">
        <f t="shared" si="625"/>
        <v>1</v>
      </c>
      <c r="RP76" s="121"/>
      <c r="RQ76" s="121"/>
      <c r="RS76" s="117">
        <f t="shared" si="626"/>
        <v>1</v>
      </c>
      <c r="RT76" s="121"/>
      <c r="RU76" s="121"/>
      <c r="RW76" s="117">
        <f t="shared" si="627"/>
        <v>1</v>
      </c>
      <c r="RX76" s="121"/>
      <c r="RY76" s="121"/>
      <c r="SA76" s="117">
        <f t="shared" si="628"/>
        <v>1</v>
      </c>
      <c r="SB76" s="121"/>
      <c r="SC76" s="121"/>
      <c r="SE76" s="117">
        <f t="shared" si="629"/>
        <v>1</v>
      </c>
      <c r="SF76" s="121"/>
      <c r="SG76" s="121"/>
      <c r="SI76" s="117">
        <f t="shared" si="630"/>
        <v>1</v>
      </c>
      <c r="SJ76" s="121"/>
      <c r="SK76" s="121"/>
      <c r="SM76" s="13"/>
    </row>
    <row r="77" hidden="1" outlineLevel="1">
      <c r="A77" s="127"/>
      <c r="B77" s="116"/>
      <c r="C77" s="117"/>
      <c r="D77" s="116"/>
      <c r="E77" s="116"/>
      <c r="F77" s="116"/>
      <c r="G77" s="117"/>
      <c r="H77" s="116"/>
      <c r="I77" s="116"/>
      <c r="J77" s="116"/>
      <c r="K77" s="116"/>
      <c r="L77" s="122"/>
      <c r="M77" s="122"/>
      <c r="N77" s="116"/>
      <c r="O77" s="116"/>
      <c r="P77" s="124"/>
      <c r="Q77" s="124"/>
      <c r="R77" s="116"/>
      <c r="S77" s="116"/>
      <c r="T77" s="121"/>
      <c r="U77" s="121"/>
      <c r="V77" s="121"/>
      <c r="W77" s="121"/>
      <c r="X77" s="124"/>
      <c r="Y77" s="124"/>
      <c r="Z77" s="121"/>
      <c r="AA77" s="124"/>
      <c r="AB77" s="121"/>
      <c r="AC77" s="121"/>
      <c r="AD77" s="121"/>
      <c r="AE77" s="117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2"/>
      <c r="AV77" s="122"/>
      <c r="AW77" s="122"/>
      <c r="AX77" s="121"/>
      <c r="AY77" s="128"/>
      <c r="AZ77" s="121"/>
      <c r="BA77" s="121"/>
      <c r="BB77" s="121"/>
      <c r="BC77" s="122"/>
      <c r="BD77" s="122"/>
      <c r="BE77" s="122"/>
      <c r="BF77" s="121"/>
      <c r="BG77" s="122"/>
      <c r="BH77" s="122"/>
      <c r="BI77" s="122"/>
      <c r="BJ77" s="121"/>
      <c r="BK77" s="122"/>
      <c r="BL77" s="122"/>
      <c r="BM77" s="122"/>
      <c r="BN77" s="121"/>
      <c r="BO77" s="122"/>
      <c r="BP77" s="122"/>
      <c r="BQ77" s="122"/>
      <c r="BR77" s="121"/>
      <c r="BS77" s="129"/>
      <c r="BT77" s="129"/>
      <c r="BU77" s="129"/>
      <c r="BV77" s="119"/>
      <c r="BW77" s="122"/>
      <c r="BX77" s="121"/>
      <c r="BY77" s="121"/>
      <c r="BZ77" s="121"/>
      <c r="CA77" s="122"/>
      <c r="CB77" s="122"/>
      <c r="CC77" s="122"/>
      <c r="CD77" s="121"/>
      <c r="CE77" s="122"/>
      <c r="CF77" s="121"/>
      <c r="CG77" s="121"/>
      <c r="CH77" s="121"/>
      <c r="CI77" s="122"/>
      <c r="CJ77" s="121"/>
      <c r="CK77" s="121"/>
      <c r="CL77" s="121"/>
      <c r="CM77" s="122"/>
      <c r="CN77" s="122"/>
      <c r="CO77" s="122"/>
      <c r="CP77" s="121"/>
      <c r="CQ77" s="122"/>
      <c r="CR77" s="121"/>
      <c r="CS77" s="121"/>
      <c r="CT77" s="121"/>
      <c r="CU77" s="122"/>
      <c r="CV77" s="121"/>
      <c r="CW77" s="121"/>
      <c r="CX77" s="121"/>
      <c r="CY77" s="122"/>
      <c r="CZ77" s="122"/>
      <c r="DA77" s="122"/>
      <c r="DB77" s="121"/>
      <c r="DC77" s="122"/>
      <c r="DD77" s="122"/>
      <c r="DE77" s="122"/>
      <c r="DF77" s="121"/>
      <c r="DG77" s="129"/>
      <c r="DH77" s="119"/>
      <c r="DI77" s="119"/>
      <c r="DJ77" s="119"/>
      <c r="DK77" s="122"/>
      <c r="DL77" s="121"/>
      <c r="DM77" s="121"/>
      <c r="DN77" s="121"/>
      <c r="DO77" s="122"/>
      <c r="DP77" s="122"/>
      <c r="DQ77" s="122"/>
      <c r="DR77" s="121"/>
      <c r="DS77" s="122"/>
      <c r="DT77" s="121"/>
      <c r="DU77" s="121"/>
      <c r="DV77" s="121"/>
      <c r="DW77" s="122"/>
      <c r="DX77" s="121"/>
      <c r="DY77" s="121"/>
      <c r="DZ77" s="121"/>
      <c r="EA77" s="122"/>
      <c r="EB77" s="121"/>
      <c r="EC77" s="121"/>
      <c r="ED77" s="121"/>
      <c r="EE77" s="122"/>
      <c r="EF77" s="122"/>
      <c r="EG77" s="122"/>
      <c r="EH77" s="121"/>
      <c r="EI77" s="122"/>
      <c r="EJ77" s="122"/>
      <c r="EK77" s="122"/>
      <c r="EL77" s="121"/>
      <c r="EM77" s="122"/>
      <c r="EN77" s="122"/>
      <c r="EO77" s="122"/>
      <c r="EP77" s="121"/>
      <c r="EQ77" s="122"/>
      <c r="ER77" s="122"/>
      <c r="ES77" s="122"/>
      <c r="ET77" s="121"/>
      <c r="EU77" s="122"/>
      <c r="EV77" s="121"/>
      <c r="EW77" s="121"/>
      <c r="EX77" s="121"/>
      <c r="EY77" s="122"/>
      <c r="EZ77" s="122"/>
      <c r="FA77" s="122"/>
      <c r="FB77" s="121"/>
      <c r="FC77" s="122"/>
      <c r="FD77" s="122"/>
      <c r="FE77" s="122"/>
      <c r="FF77" s="121"/>
      <c r="FG77" s="122"/>
      <c r="FH77" s="121"/>
      <c r="FI77" s="121"/>
      <c r="FJ77" s="121"/>
      <c r="FK77" s="122"/>
      <c r="FL77" s="121"/>
      <c r="FM77" s="121"/>
      <c r="FN77" s="121"/>
      <c r="FO77" s="122"/>
      <c r="FP77" s="121"/>
      <c r="FQ77" s="121"/>
      <c r="FR77" s="121"/>
      <c r="FS77" s="122"/>
      <c r="FT77" s="122"/>
      <c r="FU77" s="122"/>
      <c r="FV77" s="121"/>
      <c r="FW77" s="122"/>
      <c r="FX77" s="121"/>
      <c r="FY77" s="121"/>
      <c r="FZ77" s="121"/>
      <c r="GA77" s="122"/>
      <c r="GB77" s="121"/>
      <c r="GC77" s="121"/>
      <c r="GD77" s="121"/>
      <c r="GE77" s="122"/>
      <c r="GF77" s="122"/>
      <c r="GG77" s="122"/>
      <c r="GH77" s="121"/>
      <c r="GI77" s="122"/>
      <c r="GJ77" s="122"/>
      <c r="GK77" s="122"/>
      <c r="GL77" s="121"/>
      <c r="GM77" s="122"/>
      <c r="GN77" s="121"/>
      <c r="GO77" s="121"/>
      <c r="GP77" s="121"/>
      <c r="GQ77" s="122"/>
      <c r="GR77" s="121"/>
      <c r="GS77" s="121"/>
      <c r="GT77" s="121"/>
      <c r="GU77" s="122"/>
      <c r="GV77" s="121"/>
      <c r="GW77" s="121"/>
      <c r="GX77" s="121"/>
      <c r="GY77" s="122"/>
      <c r="GZ77" s="121"/>
      <c r="HA77" s="121"/>
      <c r="HB77" s="121"/>
      <c r="HC77" s="122"/>
      <c r="HD77" s="124"/>
      <c r="HE77" s="124"/>
      <c r="HF77" s="121"/>
      <c r="HG77" s="122"/>
      <c r="HH77" s="121"/>
      <c r="HI77" s="121"/>
      <c r="HJ77" s="121"/>
      <c r="HK77" s="122"/>
      <c r="HL77" s="121"/>
      <c r="HM77" s="121"/>
      <c r="HN77" s="121"/>
      <c r="HO77" s="122"/>
      <c r="HP77" s="121"/>
      <c r="HQ77" s="121"/>
      <c r="HR77" s="121"/>
      <c r="HS77" s="129"/>
      <c r="HT77" s="119"/>
      <c r="HU77" s="119"/>
      <c r="HV77" s="119"/>
      <c r="HW77" s="122"/>
      <c r="HX77" s="121"/>
      <c r="HY77" s="121"/>
      <c r="HZ77" s="121"/>
      <c r="IA77" s="122"/>
      <c r="IB77" s="121"/>
      <c r="IC77" s="121"/>
      <c r="ID77" s="121"/>
      <c r="IE77" s="122"/>
      <c r="IF77" s="121"/>
      <c r="IG77" s="121"/>
      <c r="IH77" s="121"/>
      <c r="II77" s="122"/>
      <c r="IJ77" s="121"/>
      <c r="IK77" s="121"/>
      <c r="IL77" s="121"/>
      <c r="IM77" s="122"/>
      <c r="IN77" s="121"/>
      <c r="IO77" s="121"/>
      <c r="IP77" s="121"/>
      <c r="IQ77" s="122"/>
      <c r="IR77" s="121"/>
      <c r="IS77" s="121"/>
      <c r="IT77" s="121"/>
      <c r="IU77" s="122"/>
      <c r="IV77" s="122"/>
      <c r="IW77" s="122"/>
      <c r="IX77" s="121"/>
      <c r="IY77" s="122"/>
      <c r="IZ77" s="121"/>
      <c r="JA77" s="121"/>
      <c r="JB77" s="121"/>
      <c r="JC77" s="122"/>
      <c r="JD77" s="121"/>
      <c r="JE77" s="121"/>
      <c r="JF77" s="121"/>
      <c r="JG77" s="122"/>
      <c r="JH77" s="121"/>
      <c r="JI77" s="121"/>
      <c r="JJ77" s="121"/>
      <c r="JK77" s="122"/>
      <c r="JL77" s="121"/>
      <c r="JM77" s="121"/>
      <c r="JN77" s="121"/>
      <c r="JO77" s="122"/>
      <c r="JP77" s="121"/>
      <c r="JQ77" s="121"/>
      <c r="JR77" s="121"/>
      <c r="JS77" s="122"/>
      <c r="JT77" s="121"/>
      <c r="JU77" s="121"/>
      <c r="JV77" s="121"/>
      <c r="JW77" s="122"/>
      <c r="JX77" s="121"/>
      <c r="JY77" s="121"/>
      <c r="JZ77" s="121"/>
      <c r="KA77" s="122"/>
      <c r="KB77" s="122"/>
      <c r="KC77" s="122"/>
      <c r="KD77" s="121"/>
      <c r="KE77" s="122"/>
      <c r="KF77" s="122"/>
      <c r="KG77" s="122"/>
      <c r="KH77" s="121"/>
      <c r="KI77" s="122"/>
      <c r="KJ77" s="122"/>
      <c r="KK77" s="122"/>
      <c r="KL77" s="121"/>
      <c r="KM77" s="122"/>
      <c r="KN77" s="122"/>
      <c r="KO77" s="122"/>
      <c r="KP77" s="121"/>
      <c r="KQ77" s="122"/>
      <c r="KR77" s="122"/>
      <c r="KS77" s="122"/>
      <c r="KT77" s="121"/>
      <c r="KU77" s="122"/>
      <c r="KV77" s="124"/>
      <c r="KW77" s="124"/>
      <c r="KX77" s="121"/>
      <c r="KY77" s="122"/>
      <c r="KZ77" s="124"/>
      <c r="LA77" s="124"/>
      <c r="LB77" s="121"/>
      <c r="LC77" s="122"/>
      <c r="LD77" s="121"/>
      <c r="LE77" s="121"/>
      <c r="LF77" s="121"/>
      <c r="LG77" s="122"/>
      <c r="LH77" s="121"/>
      <c r="LI77" s="121"/>
      <c r="LJ77" s="121"/>
      <c r="LK77" s="122"/>
      <c r="LL77" s="121"/>
      <c r="LM77" s="121"/>
      <c r="LN77" s="121"/>
      <c r="LO77" s="122"/>
      <c r="LP77" s="121"/>
      <c r="LQ77" s="121"/>
      <c r="LR77" s="121"/>
      <c r="LS77" s="122"/>
      <c r="LT77" s="121"/>
      <c r="LU77" s="121"/>
      <c r="LV77" s="121"/>
      <c r="LW77" s="122"/>
      <c r="LX77" s="126"/>
      <c r="LY77" s="121"/>
      <c r="LZ77" s="121"/>
      <c r="MA77" s="122"/>
      <c r="MB77" s="121"/>
      <c r="MC77" s="121"/>
      <c r="MD77" s="121"/>
      <c r="ME77" s="122"/>
      <c r="MF77" s="121"/>
      <c r="MG77" s="121"/>
      <c r="MH77" s="121"/>
      <c r="MI77" s="122"/>
      <c r="MJ77" s="121"/>
      <c r="MK77" s="121"/>
      <c r="ML77" s="121"/>
      <c r="MM77" s="122"/>
      <c r="MN77" s="121"/>
      <c r="MO77" s="121"/>
      <c r="MP77" s="121"/>
      <c r="MQ77" s="122"/>
      <c r="MR77" s="121"/>
      <c r="MS77" s="121"/>
      <c r="MT77" s="121"/>
      <c r="MU77" s="122"/>
      <c r="MV77" s="121"/>
      <c r="MW77" s="121"/>
      <c r="MX77" s="121"/>
      <c r="MY77" s="122"/>
      <c r="MZ77" s="121"/>
      <c r="NA77" s="121"/>
      <c r="NB77" s="121"/>
      <c r="NC77" s="122"/>
      <c r="ND77" s="121"/>
      <c r="NE77" s="121"/>
      <c r="NF77" s="121"/>
      <c r="NG77" s="122"/>
      <c r="NH77" s="121"/>
      <c r="NI77" s="121"/>
      <c r="NJ77" s="121"/>
      <c r="NK77" s="122"/>
      <c r="NL77" s="121"/>
      <c r="NM77" s="121"/>
      <c r="NN77" s="121"/>
      <c r="NO77" s="122"/>
      <c r="NP77" s="121"/>
      <c r="NQ77" s="121"/>
      <c r="NR77" s="121"/>
      <c r="NS77" s="122"/>
      <c r="NT77" s="122"/>
      <c r="NU77" s="122"/>
      <c r="NV77" s="121"/>
      <c r="NW77" s="122"/>
      <c r="NX77" s="121"/>
      <c r="NY77" s="121"/>
      <c r="NZ77" s="121"/>
      <c r="OA77" s="122"/>
      <c r="OB77" s="121"/>
      <c r="OC77" s="121"/>
      <c r="OD77" s="121"/>
      <c r="OE77" s="122"/>
      <c r="OF77" s="121"/>
      <c r="OG77" s="121"/>
      <c r="OH77" s="121"/>
      <c r="OI77" s="122"/>
      <c r="OJ77" s="121"/>
      <c r="OK77" s="121"/>
      <c r="OL77" s="121"/>
      <c r="OM77" s="122"/>
      <c r="ON77" s="121"/>
      <c r="OO77" s="121"/>
      <c r="OP77" s="121"/>
      <c r="OQ77" s="122"/>
      <c r="OR77" s="121"/>
      <c r="OS77" s="121"/>
      <c r="OT77" s="121"/>
      <c r="OU77" s="122"/>
      <c r="OV77" s="121"/>
      <c r="OW77" s="121"/>
      <c r="OX77" s="121"/>
      <c r="OY77" s="122"/>
      <c r="OZ77" s="121"/>
      <c r="PA77" s="121"/>
      <c r="PB77" s="121"/>
      <c r="PC77" s="122"/>
      <c r="PD77" s="121"/>
      <c r="PE77" s="121"/>
      <c r="PF77" s="121"/>
      <c r="PG77" s="122"/>
      <c r="PH77" s="121"/>
      <c r="PI77" s="121"/>
      <c r="PJ77" s="121"/>
      <c r="PK77" s="122"/>
      <c r="PL77" s="121"/>
      <c r="PM77" s="121"/>
      <c r="PN77" s="121"/>
      <c r="PO77" s="122"/>
      <c r="PP77" s="121"/>
      <c r="PQ77" s="121"/>
      <c r="PR77" s="121"/>
      <c r="PS77" s="122"/>
      <c r="PT77" s="121"/>
      <c r="PU77" s="121"/>
      <c r="PV77" s="121"/>
      <c r="PW77" s="122"/>
      <c r="PX77" s="121"/>
      <c r="PY77" s="121"/>
      <c r="PZ77" s="121"/>
      <c r="QA77" s="122"/>
      <c r="QB77" s="121"/>
      <c r="QC77" s="121"/>
      <c r="QD77" s="121"/>
      <c r="QE77" s="122"/>
      <c r="QF77" s="121"/>
      <c r="QG77" s="121"/>
      <c r="QH77" s="121"/>
      <c r="QI77" s="122"/>
      <c r="QJ77" s="121"/>
      <c r="QK77" s="121"/>
      <c r="QL77" s="121"/>
      <c r="QM77" s="122"/>
      <c r="QN77" s="121"/>
      <c r="QO77" s="121"/>
      <c r="QP77" s="121"/>
      <c r="QQ77" s="122"/>
      <c r="QR77" s="121"/>
      <c r="QS77" s="121"/>
      <c r="QT77" s="121"/>
      <c r="QU77" s="122"/>
      <c r="QV77" s="121"/>
      <c r="QW77" s="121"/>
      <c r="QX77" s="121"/>
      <c r="QY77" s="122"/>
      <c r="QZ77" s="121"/>
      <c r="RA77" s="121"/>
      <c r="RB77" s="121"/>
      <c r="RC77" s="122"/>
      <c r="RD77" s="121"/>
      <c r="RE77" s="121"/>
      <c r="RF77" s="121"/>
      <c r="RG77" s="122"/>
      <c r="RH77" s="121"/>
      <c r="RI77" s="121"/>
      <c r="RJ77" s="121"/>
      <c r="RK77" s="122"/>
      <c r="RL77" s="121"/>
      <c r="RM77" s="121"/>
      <c r="RN77" s="121"/>
      <c r="RO77" s="122"/>
      <c r="RP77" s="121"/>
      <c r="RQ77" s="121"/>
      <c r="RR77" s="121"/>
      <c r="RS77" s="122"/>
      <c r="RT77" s="121"/>
      <c r="RU77" s="121"/>
      <c r="RV77" s="121"/>
      <c r="RW77" s="122"/>
      <c r="RX77" s="121"/>
      <c r="RY77" s="121"/>
      <c r="RZ77" s="121"/>
      <c r="SA77" s="122"/>
      <c r="SB77" s="121"/>
      <c r="SC77" s="121"/>
      <c r="SD77" s="121"/>
      <c r="SE77" s="122"/>
      <c r="SF77" s="121"/>
      <c r="SG77" s="121"/>
      <c r="SH77" s="121"/>
      <c r="SI77" s="122"/>
      <c r="SJ77" s="121"/>
      <c r="SK77" s="121"/>
      <c r="SL77" s="121"/>
      <c r="SM77" s="130"/>
    </row>
    <row r="78" hidden="1" outlineLevel="1">
      <c r="A78" s="127"/>
      <c r="B78" s="116"/>
      <c r="C78" s="117"/>
      <c r="D78" s="116"/>
      <c r="E78" s="116"/>
      <c r="F78" s="116"/>
      <c r="G78" s="117"/>
      <c r="H78" s="116"/>
      <c r="I78" s="116"/>
      <c r="J78" s="116"/>
      <c r="K78" s="116"/>
      <c r="L78" s="122"/>
      <c r="M78" s="122"/>
      <c r="N78" s="116"/>
      <c r="O78" s="116"/>
      <c r="P78" s="124"/>
      <c r="Q78" s="124"/>
      <c r="R78" s="116"/>
      <c r="S78" s="116"/>
      <c r="T78" s="121"/>
      <c r="U78" s="121"/>
      <c r="V78" s="121"/>
      <c r="W78" s="121"/>
      <c r="X78" s="124"/>
      <c r="Y78" s="124"/>
      <c r="Z78" s="121"/>
      <c r="AA78" s="124"/>
      <c r="AB78" s="121"/>
      <c r="AC78" s="121"/>
      <c r="AD78" s="121"/>
      <c r="AE78" s="117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2"/>
      <c r="AV78" s="122"/>
      <c r="AW78" s="122"/>
      <c r="AX78" s="121"/>
      <c r="AY78" s="128"/>
      <c r="AZ78" s="121"/>
      <c r="BA78" s="121"/>
      <c r="BB78" s="121"/>
      <c r="BC78" s="122"/>
      <c r="BD78" s="122"/>
      <c r="BE78" s="122"/>
      <c r="BF78" s="121"/>
      <c r="BG78" s="122"/>
      <c r="BH78" s="122"/>
      <c r="BI78" s="122"/>
      <c r="BJ78" s="121"/>
      <c r="BK78" s="122"/>
      <c r="BL78" s="122"/>
      <c r="BM78" s="122"/>
      <c r="BN78" s="121"/>
      <c r="BO78" s="122"/>
      <c r="BP78" s="122"/>
      <c r="BQ78" s="122"/>
      <c r="BR78" s="121"/>
      <c r="BS78" s="129"/>
      <c r="BT78" s="129"/>
      <c r="BU78" s="129"/>
      <c r="BV78" s="119"/>
      <c r="BW78" s="122"/>
      <c r="BX78" s="121"/>
      <c r="BY78" s="121"/>
      <c r="BZ78" s="121"/>
      <c r="CA78" s="122"/>
      <c r="CB78" s="122"/>
      <c r="CC78" s="122"/>
      <c r="CD78" s="121"/>
      <c r="CE78" s="122"/>
      <c r="CF78" s="121"/>
      <c r="CG78" s="121"/>
      <c r="CH78" s="121"/>
      <c r="CI78" s="122"/>
      <c r="CJ78" s="121"/>
      <c r="CK78" s="121"/>
      <c r="CL78" s="121"/>
      <c r="CM78" s="122"/>
      <c r="CN78" s="122"/>
      <c r="CO78" s="122"/>
      <c r="CP78" s="121"/>
      <c r="CQ78" s="122"/>
      <c r="CR78" s="121"/>
      <c r="CS78" s="121"/>
      <c r="CT78" s="121"/>
      <c r="CU78" s="122"/>
      <c r="CV78" s="121"/>
      <c r="CW78" s="121"/>
      <c r="CX78" s="121"/>
      <c r="CY78" s="122"/>
      <c r="CZ78" s="122"/>
      <c r="DA78" s="122"/>
      <c r="DB78" s="121"/>
      <c r="DC78" s="122"/>
      <c r="DD78" s="122"/>
      <c r="DE78" s="122"/>
      <c r="DF78" s="121"/>
      <c r="DG78" s="129"/>
      <c r="DH78" s="119"/>
      <c r="DI78" s="119"/>
      <c r="DJ78" s="119"/>
      <c r="DK78" s="122"/>
      <c r="DL78" s="121"/>
      <c r="DM78" s="121"/>
      <c r="DN78" s="121"/>
      <c r="DO78" s="122"/>
      <c r="DP78" s="122"/>
      <c r="DQ78" s="122"/>
      <c r="DR78" s="121"/>
      <c r="DS78" s="122"/>
      <c r="DT78" s="121"/>
      <c r="DU78" s="121"/>
      <c r="DV78" s="121"/>
      <c r="DW78" s="122"/>
      <c r="DX78" s="121"/>
      <c r="DY78" s="121"/>
      <c r="DZ78" s="121"/>
      <c r="EA78" s="122"/>
      <c r="EB78" s="121"/>
      <c r="EC78" s="121"/>
      <c r="ED78" s="121"/>
      <c r="EE78" s="122"/>
      <c r="EF78" s="122"/>
      <c r="EG78" s="122"/>
      <c r="EH78" s="121"/>
      <c r="EI78" s="122"/>
      <c r="EJ78" s="122"/>
      <c r="EK78" s="122"/>
      <c r="EL78" s="121"/>
      <c r="EM78" s="122"/>
      <c r="EN78" s="122"/>
      <c r="EO78" s="122"/>
      <c r="EP78" s="121"/>
      <c r="EQ78" s="122"/>
      <c r="ER78" s="122"/>
      <c r="ES78" s="122"/>
      <c r="ET78" s="121"/>
      <c r="EU78" s="122"/>
      <c r="EV78" s="121"/>
      <c r="EW78" s="121"/>
      <c r="EX78" s="121"/>
      <c r="EY78" s="122"/>
      <c r="EZ78" s="122"/>
      <c r="FA78" s="122"/>
      <c r="FB78" s="121"/>
      <c r="FC78" s="122"/>
      <c r="FD78" s="122"/>
      <c r="FE78" s="122"/>
      <c r="FF78" s="121"/>
      <c r="FG78" s="122"/>
      <c r="FH78" s="121"/>
      <c r="FI78" s="121"/>
      <c r="FJ78" s="121"/>
      <c r="FK78" s="122"/>
      <c r="FL78" s="121"/>
      <c r="FM78" s="121"/>
      <c r="FN78" s="121"/>
      <c r="FO78" s="122"/>
      <c r="FP78" s="121"/>
      <c r="FQ78" s="121"/>
      <c r="FR78" s="121"/>
      <c r="FS78" s="122"/>
      <c r="FT78" s="122"/>
      <c r="FU78" s="122"/>
      <c r="FV78" s="121"/>
      <c r="FW78" s="122"/>
      <c r="FX78" s="121"/>
      <c r="FY78" s="121"/>
      <c r="FZ78" s="121"/>
      <c r="GA78" s="122"/>
      <c r="GB78" s="121"/>
      <c r="GC78" s="121"/>
      <c r="GD78" s="121"/>
      <c r="GE78" s="122"/>
      <c r="GF78" s="122"/>
      <c r="GG78" s="122"/>
      <c r="GH78" s="121"/>
      <c r="GI78" s="122"/>
      <c r="GJ78" s="122"/>
      <c r="GK78" s="122"/>
      <c r="GL78" s="121"/>
      <c r="GM78" s="122"/>
      <c r="GN78" s="121"/>
      <c r="GO78" s="121"/>
      <c r="GP78" s="121"/>
      <c r="GQ78" s="122"/>
      <c r="GR78" s="121"/>
      <c r="GS78" s="121"/>
      <c r="GT78" s="121"/>
      <c r="GU78" s="122"/>
      <c r="GV78" s="121"/>
      <c r="GW78" s="121"/>
      <c r="GX78" s="121"/>
      <c r="GY78" s="122"/>
      <c r="GZ78" s="121"/>
      <c r="HA78" s="121"/>
      <c r="HB78" s="121"/>
      <c r="HC78" s="122"/>
      <c r="HD78" s="124"/>
      <c r="HE78" s="124"/>
      <c r="HF78" s="121"/>
      <c r="HG78" s="122"/>
      <c r="HH78" s="121"/>
      <c r="HI78" s="121"/>
      <c r="HJ78" s="121"/>
      <c r="HK78" s="122"/>
      <c r="HL78" s="121"/>
      <c r="HM78" s="121"/>
      <c r="HN78" s="121"/>
      <c r="HO78" s="122"/>
      <c r="HP78" s="121"/>
      <c r="HQ78" s="121"/>
      <c r="HR78" s="121"/>
      <c r="HS78" s="129"/>
      <c r="HT78" s="119"/>
      <c r="HU78" s="119"/>
      <c r="HV78" s="119"/>
      <c r="HW78" s="122"/>
      <c r="HX78" s="121"/>
      <c r="HY78" s="121"/>
      <c r="HZ78" s="121"/>
      <c r="IA78" s="122"/>
      <c r="IB78" s="121"/>
      <c r="IC78" s="121"/>
      <c r="ID78" s="121"/>
      <c r="IE78" s="122"/>
      <c r="IF78" s="121"/>
      <c r="IG78" s="121"/>
      <c r="IH78" s="121"/>
      <c r="II78" s="122"/>
      <c r="IJ78" s="121"/>
      <c r="IK78" s="121"/>
      <c r="IL78" s="121"/>
      <c r="IM78" s="122"/>
      <c r="IN78" s="121"/>
      <c r="IO78" s="121"/>
      <c r="IP78" s="121"/>
      <c r="IQ78" s="122"/>
      <c r="IR78" s="121"/>
      <c r="IS78" s="121"/>
      <c r="IT78" s="121"/>
      <c r="IU78" s="122"/>
      <c r="IV78" s="122"/>
      <c r="IW78" s="122"/>
      <c r="IX78" s="121"/>
      <c r="IY78" s="122"/>
      <c r="IZ78" s="121"/>
      <c r="JA78" s="121"/>
      <c r="JB78" s="121"/>
      <c r="JC78" s="122"/>
      <c r="JD78" s="121"/>
      <c r="JE78" s="121"/>
      <c r="JF78" s="121"/>
      <c r="JG78" s="122"/>
      <c r="JH78" s="121"/>
      <c r="JI78" s="121"/>
      <c r="JJ78" s="121"/>
      <c r="JK78" s="122"/>
      <c r="JL78" s="121"/>
      <c r="JM78" s="121"/>
      <c r="JN78" s="121"/>
      <c r="JO78" s="122"/>
      <c r="JP78" s="121"/>
      <c r="JQ78" s="121"/>
      <c r="JR78" s="121"/>
      <c r="JS78" s="122"/>
      <c r="JT78" s="121"/>
      <c r="JU78" s="121"/>
      <c r="JV78" s="121"/>
      <c r="JW78" s="122"/>
      <c r="JX78" s="121"/>
      <c r="JY78" s="121"/>
      <c r="JZ78" s="121"/>
      <c r="KA78" s="122"/>
      <c r="KB78" s="122"/>
      <c r="KC78" s="122"/>
      <c r="KD78" s="121"/>
      <c r="KE78" s="122"/>
      <c r="KF78" s="122"/>
      <c r="KG78" s="122"/>
      <c r="KH78" s="121"/>
      <c r="KI78" s="122"/>
      <c r="KJ78" s="122"/>
      <c r="KK78" s="122"/>
      <c r="KL78" s="121"/>
      <c r="KM78" s="122"/>
      <c r="KN78" s="122"/>
      <c r="KO78" s="122"/>
      <c r="KP78" s="121"/>
      <c r="KQ78" s="122"/>
      <c r="KR78" s="122"/>
      <c r="KS78" s="122"/>
      <c r="KT78" s="121"/>
      <c r="KU78" s="122"/>
      <c r="KV78" s="124"/>
      <c r="KW78" s="124"/>
      <c r="KX78" s="121"/>
      <c r="KY78" s="122"/>
      <c r="KZ78" s="124"/>
      <c r="LA78" s="124"/>
      <c r="LB78" s="121"/>
      <c r="LC78" s="122"/>
      <c r="LD78" s="121"/>
      <c r="LE78" s="121"/>
      <c r="LF78" s="121"/>
      <c r="LG78" s="122"/>
      <c r="LH78" s="121"/>
      <c r="LI78" s="121"/>
      <c r="LJ78" s="121"/>
      <c r="LK78" s="122"/>
      <c r="LL78" s="121"/>
      <c r="LM78" s="121"/>
      <c r="LN78" s="121"/>
      <c r="LO78" s="122"/>
      <c r="LP78" s="121"/>
      <c r="LQ78" s="121"/>
      <c r="LR78" s="121"/>
      <c r="LS78" s="122"/>
      <c r="LT78" s="121"/>
      <c r="LU78" s="121"/>
      <c r="LV78" s="121"/>
      <c r="LW78" s="122"/>
      <c r="LX78" s="126"/>
      <c r="LY78" s="121"/>
      <c r="LZ78" s="121"/>
      <c r="MA78" s="122"/>
      <c r="MB78" s="121"/>
      <c r="MC78" s="121"/>
      <c r="MD78" s="121"/>
      <c r="ME78" s="122"/>
      <c r="MF78" s="121"/>
      <c r="MG78" s="121"/>
      <c r="MH78" s="121"/>
      <c r="MI78" s="122"/>
      <c r="MJ78" s="121"/>
      <c r="MK78" s="121"/>
      <c r="ML78" s="121"/>
      <c r="MM78" s="122"/>
      <c r="MN78" s="121"/>
      <c r="MO78" s="121"/>
      <c r="MP78" s="121"/>
      <c r="MQ78" s="122"/>
      <c r="MR78" s="121"/>
      <c r="MS78" s="121"/>
      <c r="MT78" s="121"/>
      <c r="MU78" s="122"/>
      <c r="MV78" s="121"/>
      <c r="MW78" s="121"/>
      <c r="MX78" s="121"/>
      <c r="MY78" s="122"/>
      <c r="MZ78" s="121"/>
      <c r="NA78" s="121"/>
      <c r="NB78" s="121"/>
      <c r="NC78" s="122"/>
      <c r="ND78" s="121"/>
      <c r="NE78" s="121"/>
      <c r="NF78" s="121"/>
      <c r="NG78" s="122"/>
      <c r="NH78" s="121"/>
      <c r="NI78" s="121"/>
      <c r="NJ78" s="121"/>
      <c r="NK78" s="122"/>
      <c r="NL78" s="121"/>
      <c r="NM78" s="121"/>
      <c r="NN78" s="121"/>
      <c r="NO78" s="122"/>
      <c r="NP78" s="121"/>
      <c r="NQ78" s="121"/>
      <c r="NR78" s="121"/>
      <c r="NS78" s="122"/>
      <c r="NT78" s="122"/>
      <c r="NU78" s="122"/>
      <c r="NV78" s="121"/>
      <c r="NW78" s="122"/>
      <c r="NX78" s="121"/>
      <c r="NY78" s="121"/>
      <c r="NZ78" s="121"/>
      <c r="OA78" s="122"/>
      <c r="OB78" s="121"/>
      <c r="OC78" s="121"/>
      <c r="OD78" s="121"/>
      <c r="OE78" s="122"/>
      <c r="OF78" s="121"/>
      <c r="OG78" s="121"/>
      <c r="OH78" s="121"/>
      <c r="OI78" s="122"/>
      <c r="OJ78" s="121"/>
      <c r="OK78" s="121"/>
      <c r="OL78" s="121"/>
      <c r="OM78" s="122"/>
      <c r="ON78" s="121"/>
      <c r="OO78" s="121"/>
      <c r="OP78" s="121"/>
      <c r="OQ78" s="122"/>
      <c r="OR78" s="121"/>
      <c r="OS78" s="121"/>
      <c r="OT78" s="121"/>
      <c r="OU78" s="122"/>
      <c r="OV78" s="121"/>
      <c r="OW78" s="121"/>
      <c r="OX78" s="121"/>
      <c r="OY78" s="122"/>
      <c r="OZ78" s="121"/>
      <c r="PA78" s="121"/>
      <c r="PB78" s="121"/>
      <c r="PC78" s="122"/>
      <c r="PD78" s="121"/>
      <c r="PE78" s="121"/>
      <c r="PF78" s="121"/>
      <c r="PG78" s="122"/>
      <c r="PH78" s="121"/>
      <c r="PI78" s="121"/>
      <c r="PJ78" s="121"/>
      <c r="PK78" s="122"/>
      <c r="PL78" s="121"/>
      <c r="PM78" s="121"/>
      <c r="PN78" s="121"/>
      <c r="PO78" s="122"/>
      <c r="PP78" s="121"/>
      <c r="PQ78" s="121"/>
      <c r="PR78" s="121"/>
      <c r="PS78" s="122"/>
      <c r="PT78" s="121"/>
      <c r="PU78" s="121"/>
      <c r="PV78" s="121"/>
      <c r="PW78" s="122"/>
      <c r="PX78" s="121"/>
      <c r="PY78" s="121"/>
      <c r="PZ78" s="121"/>
      <c r="QA78" s="122"/>
      <c r="QB78" s="121"/>
      <c r="QC78" s="121"/>
      <c r="QD78" s="121"/>
      <c r="QE78" s="122"/>
      <c r="QF78" s="121"/>
      <c r="QG78" s="121"/>
      <c r="QH78" s="121"/>
      <c r="QI78" s="122"/>
      <c r="QJ78" s="121"/>
      <c r="QK78" s="121"/>
      <c r="QL78" s="121"/>
      <c r="QM78" s="122"/>
      <c r="QN78" s="121"/>
      <c r="QO78" s="121"/>
      <c r="QP78" s="121"/>
      <c r="QQ78" s="122"/>
      <c r="QR78" s="121"/>
      <c r="QS78" s="121"/>
      <c r="QT78" s="121"/>
      <c r="QU78" s="122"/>
      <c r="QV78" s="121"/>
      <c r="QW78" s="121"/>
      <c r="QX78" s="121"/>
      <c r="QY78" s="122"/>
      <c r="QZ78" s="121"/>
      <c r="RA78" s="121"/>
      <c r="RB78" s="121"/>
      <c r="RC78" s="122"/>
      <c r="RD78" s="121"/>
      <c r="RE78" s="121"/>
      <c r="RF78" s="121"/>
      <c r="RG78" s="122"/>
      <c r="RH78" s="121"/>
      <c r="RI78" s="121"/>
      <c r="RJ78" s="121"/>
      <c r="RK78" s="122"/>
      <c r="RL78" s="121"/>
      <c r="RM78" s="121"/>
      <c r="RN78" s="121"/>
      <c r="RO78" s="122"/>
      <c r="RP78" s="121"/>
      <c r="RQ78" s="121"/>
      <c r="RR78" s="121"/>
      <c r="RS78" s="122"/>
      <c r="RT78" s="121"/>
      <c r="RU78" s="121"/>
      <c r="RV78" s="121"/>
      <c r="RW78" s="122"/>
      <c r="RX78" s="121"/>
      <c r="RY78" s="121"/>
      <c r="RZ78" s="121"/>
      <c r="SA78" s="122"/>
      <c r="SB78" s="121"/>
      <c r="SC78" s="121"/>
      <c r="SD78" s="121"/>
      <c r="SE78" s="122"/>
      <c r="SF78" s="121"/>
      <c r="SG78" s="121"/>
      <c r="SH78" s="121"/>
      <c r="SI78" s="122"/>
      <c r="SJ78" s="121"/>
      <c r="SK78" s="121"/>
      <c r="SL78" s="121"/>
      <c r="SM78" s="130"/>
    </row>
    <row r="79" hidden="1" outlineLevel="1">
      <c r="A79" s="127"/>
      <c r="B79" s="116"/>
      <c r="C79" s="117"/>
      <c r="D79" s="116"/>
      <c r="E79" s="116"/>
      <c r="F79" s="116"/>
      <c r="G79" s="117"/>
      <c r="H79" s="116"/>
      <c r="I79" s="116"/>
      <c r="J79" s="116"/>
      <c r="K79" s="116"/>
      <c r="L79" s="122"/>
      <c r="M79" s="122"/>
      <c r="N79" s="116"/>
      <c r="O79" s="116"/>
      <c r="P79" s="124"/>
      <c r="Q79" s="124"/>
      <c r="R79" s="116"/>
      <c r="S79" s="116"/>
      <c r="T79" s="121"/>
      <c r="U79" s="121"/>
      <c r="V79" s="121"/>
      <c r="W79" s="121"/>
      <c r="X79" s="124"/>
      <c r="Y79" s="124"/>
      <c r="Z79" s="121"/>
      <c r="AA79" s="124"/>
      <c r="AB79" s="121"/>
      <c r="AC79" s="121"/>
      <c r="AD79" s="121"/>
      <c r="AE79" s="117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2"/>
      <c r="AV79" s="122"/>
      <c r="AW79" s="122"/>
      <c r="AX79" s="121"/>
      <c r="AY79" s="128"/>
      <c r="AZ79" s="121"/>
      <c r="BA79" s="121"/>
      <c r="BB79" s="121"/>
      <c r="BC79" s="122"/>
      <c r="BD79" s="122"/>
      <c r="BE79" s="122"/>
      <c r="BF79" s="121"/>
      <c r="BG79" s="122"/>
      <c r="BH79" s="122"/>
      <c r="BI79" s="122"/>
      <c r="BJ79" s="121"/>
      <c r="BK79" s="122"/>
      <c r="BL79" s="122"/>
      <c r="BM79" s="122"/>
      <c r="BN79" s="121"/>
      <c r="BO79" s="122"/>
      <c r="BP79" s="122"/>
      <c r="BQ79" s="122"/>
      <c r="BR79" s="121"/>
      <c r="BS79" s="129"/>
      <c r="BT79" s="129"/>
      <c r="BU79" s="129"/>
      <c r="BV79" s="119"/>
      <c r="BW79" s="122"/>
      <c r="BX79" s="121"/>
      <c r="BY79" s="121"/>
      <c r="BZ79" s="121"/>
      <c r="CA79" s="122"/>
      <c r="CB79" s="122"/>
      <c r="CC79" s="122"/>
      <c r="CD79" s="121"/>
      <c r="CE79" s="122"/>
      <c r="CF79" s="121"/>
      <c r="CG79" s="121"/>
      <c r="CH79" s="121"/>
      <c r="CI79" s="122"/>
      <c r="CJ79" s="121"/>
      <c r="CK79" s="121"/>
      <c r="CL79" s="121"/>
      <c r="CM79" s="122"/>
      <c r="CN79" s="122"/>
      <c r="CO79" s="122"/>
      <c r="CP79" s="121"/>
      <c r="CQ79" s="122"/>
      <c r="CR79" s="121"/>
      <c r="CS79" s="121"/>
      <c r="CT79" s="121"/>
      <c r="CU79" s="122"/>
      <c r="CV79" s="121"/>
      <c r="CW79" s="121"/>
      <c r="CX79" s="121"/>
      <c r="CY79" s="122"/>
      <c r="CZ79" s="122"/>
      <c r="DA79" s="122"/>
      <c r="DB79" s="121"/>
      <c r="DC79" s="122"/>
      <c r="DD79" s="122"/>
      <c r="DE79" s="122"/>
      <c r="DF79" s="121"/>
      <c r="DG79" s="129"/>
      <c r="DH79" s="119"/>
      <c r="DI79" s="119"/>
      <c r="DJ79" s="119"/>
      <c r="DK79" s="122"/>
      <c r="DL79" s="121"/>
      <c r="DM79" s="121"/>
      <c r="DN79" s="121"/>
      <c r="DO79" s="122"/>
      <c r="DP79" s="122"/>
      <c r="DQ79" s="122"/>
      <c r="DR79" s="121"/>
      <c r="DS79" s="122"/>
      <c r="DT79" s="121"/>
      <c r="DU79" s="121"/>
      <c r="DV79" s="121"/>
      <c r="DW79" s="122"/>
      <c r="DX79" s="121"/>
      <c r="DY79" s="121"/>
      <c r="DZ79" s="121"/>
      <c r="EA79" s="122"/>
      <c r="EB79" s="121"/>
      <c r="EC79" s="121"/>
      <c r="ED79" s="121"/>
      <c r="EE79" s="122"/>
      <c r="EF79" s="122"/>
      <c r="EG79" s="122"/>
      <c r="EH79" s="121"/>
      <c r="EI79" s="122"/>
      <c r="EJ79" s="122"/>
      <c r="EK79" s="122"/>
      <c r="EL79" s="121"/>
      <c r="EM79" s="122"/>
      <c r="EN79" s="122"/>
      <c r="EO79" s="122"/>
      <c r="EP79" s="121"/>
      <c r="EQ79" s="122"/>
      <c r="ER79" s="122"/>
      <c r="ES79" s="122"/>
      <c r="ET79" s="121"/>
      <c r="EU79" s="122"/>
      <c r="EV79" s="121"/>
      <c r="EW79" s="121"/>
      <c r="EX79" s="121"/>
      <c r="EY79" s="122"/>
      <c r="EZ79" s="122"/>
      <c r="FA79" s="122"/>
      <c r="FB79" s="121"/>
      <c r="FC79" s="122"/>
      <c r="FD79" s="122"/>
      <c r="FE79" s="122"/>
      <c r="FF79" s="121"/>
      <c r="FG79" s="122"/>
      <c r="FH79" s="121"/>
      <c r="FI79" s="121"/>
      <c r="FJ79" s="121"/>
      <c r="FK79" s="122"/>
      <c r="FL79" s="121"/>
      <c r="FM79" s="121"/>
      <c r="FN79" s="121"/>
      <c r="FO79" s="122"/>
      <c r="FP79" s="121"/>
      <c r="FQ79" s="121"/>
      <c r="FR79" s="121"/>
      <c r="FS79" s="122"/>
      <c r="FT79" s="122"/>
      <c r="FU79" s="122"/>
      <c r="FV79" s="121"/>
      <c r="FW79" s="122"/>
      <c r="FX79" s="121"/>
      <c r="FY79" s="121"/>
      <c r="FZ79" s="121"/>
      <c r="GA79" s="122"/>
      <c r="GB79" s="121"/>
      <c r="GC79" s="121"/>
      <c r="GD79" s="121"/>
      <c r="GE79" s="122"/>
      <c r="GF79" s="122"/>
      <c r="GG79" s="122"/>
      <c r="GH79" s="121"/>
      <c r="GI79" s="122"/>
      <c r="GJ79" s="122"/>
      <c r="GK79" s="122"/>
      <c r="GL79" s="121"/>
      <c r="GM79" s="122"/>
      <c r="GN79" s="121"/>
      <c r="GO79" s="121"/>
      <c r="GP79" s="121"/>
      <c r="GQ79" s="122"/>
      <c r="GR79" s="121"/>
      <c r="GS79" s="121"/>
      <c r="GT79" s="121"/>
      <c r="GU79" s="122"/>
      <c r="GV79" s="121"/>
      <c r="GW79" s="121"/>
      <c r="GX79" s="121"/>
      <c r="GY79" s="122"/>
      <c r="GZ79" s="121"/>
      <c r="HA79" s="121"/>
      <c r="HB79" s="121"/>
      <c r="HC79" s="122"/>
      <c r="HD79" s="124"/>
      <c r="HE79" s="124"/>
      <c r="HF79" s="121"/>
      <c r="HG79" s="122"/>
      <c r="HH79" s="121"/>
      <c r="HI79" s="121"/>
      <c r="HJ79" s="121"/>
      <c r="HK79" s="122"/>
      <c r="HL79" s="121"/>
      <c r="HM79" s="121"/>
      <c r="HN79" s="121"/>
      <c r="HO79" s="122"/>
      <c r="HP79" s="121"/>
      <c r="HQ79" s="121"/>
      <c r="HR79" s="121"/>
      <c r="HS79" s="129"/>
      <c r="HT79" s="119"/>
      <c r="HU79" s="119"/>
      <c r="HV79" s="119"/>
      <c r="HW79" s="122"/>
      <c r="HX79" s="121"/>
      <c r="HY79" s="121"/>
      <c r="HZ79" s="121"/>
      <c r="IA79" s="122"/>
      <c r="IB79" s="121"/>
      <c r="IC79" s="121"/>
      <c r="ID79" s="121"/>
      <c r="IE79" s="122"/>
      <c r="IF79" s="121"/>
      <c r="IG79" s="121"/>
      <c r="IH79" s="121"/>
      <c r="II79" s="122"/>
      <c r="IJ79" s="121"/>
      <c r="IK79" s="121"/>
      <c r="IL79" s="121"/>
      <c r="IM79" s="122"/>
      <c r="IN79" s="121"/>
      <c r="IO79" s="121"/>
      <c r="IP79" s="121"/>
      <c r="IQ79" s="122"/>
      <c r="IR79" s="121"/>
      <c r="IS79" s="121"/>
      <c r="IT79" s="121"/>
      <c r="IU79" s="122"/>
      <c r="IV79" s="122"/>
      <c r="IW79" s="122"/>
      <c r="IX79" s="121"/>
      <c r="IY79" s="122"/>
      <c r="IZ79" s="121"/>
      <c r="JA79" s="121"/>
      <c r="JB79" s="121"/>
      <c r="JC79" s="122"/>
      <c r="JD79" s="121"/>
      <c r="JE79" s="121"/>
      <c r="JF79" s="121"/>
      <c r="JG79" s="122"/>
      <c r="JH79" s="121"/>
      <c r="JI79" s="121"/>
      <c r="JJ79" s="121"/>
      <c r="JK79" s="122"/>
      <c r="JL79" s="121"/>
      <c r="JM79" s="121"/>
      <c r="JN79" s="121"/>
      <c r="JO79" s="122"/>
      <c r="JP79" s="121"/>
      <c r="JQ79" s="121"/>
      <c r="JR79" s="121"/>
      <c r="JS79" s="122"/>
      <c r="JT79" s="121"/>
      <c r="JU79" s="121"/>
      <c r="JV79" s="121"/>
      <c r="JW79" s="122"/>
      <c r="JX79" s="121"/>
      <c r="JY79" s="121"/>
      <c r="JZ79" s="121"/>
      <c r="KA79" s="122"/>
      <c r="KB79" s="122"/>
      <c r="KC79" s="122"/>
      <c r="KD79" s="121"/>
      <c r="KE79" s="122"/>
      <c r="KF79" s="122"/>
      <c r="KG79" s="122"/>
      <c r="KH79" s="121"/>
      <c r="KI79" s="122"/>
      <c r="KJ79" s="122"/>
      <c r="KK79" s="122"/>
      <c r="KL79" s="121"/>
      <c r="KM79" s="122"/>
      <c r="KN79" s="122"/>
      <c r="KO79" s="122"/>
      <c r="KP79" s="121"/>
      <c r="KQ79" s="122"/>
      <c r="KR79" s="122"/>
      <c r="KS79" s="122"/>
      <c r="KT79" s="121"/>
      <c r="KU79" s="122"/>
      <c r="KV79" s="124"/>
      <c r="KW79" s="124"/>
      <c r="KX79" s="121"/>
      <c r="KY79" s="122"/>
      <c r="KZ79" s="124"/>
      <c r="LA79" s="124"/>
      <c r="LB79" s="121"/>
      <c r="LC79" s="122"/>
      <c r="LD79" s="121"/>
      <c r="LE79" s="121"/>
      <c r="LF79" s="121"/>
      <c r="LG79" s="122"/>
      <c r="LH79" s="121"/>
      <c r="LI79" s="121"/>
      <c r="LJ79" s="121"/>
      <c r="LK79" s="122"/>
      <c r="LL79" s="121"/>
      <c r="LM79" s="121"/>
      <c r="LN79" s="121"/>
      <c r="LO79" s="122"/>
      <c r="LP79" s="121"/>
      <c r="LQ79" s="121"/>
      <c r="LR79" s="121"/>
      <c r="LS79" s="122"/>
      <c r="LT79" s="121"/>
      <c r="LU79" s="121"/>
      <c r="LV79" s="121"/>
      <c r="LW79" s="122"/>
      <c r="LX79" s="126"/>
      <c r="LY79" s="121"/>
      <c r="LZ79" s="121"/>
      <c r="MA79" s="122"/>
      <c r="MB79" s="121"/>
      <c r="MC79" s="121"/>
      <c r="MD79" s="121"/>
      <c r="ME79" s="122"/>
      <c r="MF79" s="121"/>
      <c r="MG79" s="121"/>
      <c r="MH79" s="121"/>
      <c r="MI79" s="122"/>
      <c r="MJ79" s="121"/>
      <c r="MK79" s="121"/>
      <c r="ML79" s="121"/>
      <c r="MM79" s="122"/>
      <c r="MN79" s="121"/>
      <c r="MO79" s="121"/>
      <c r="MP79" s="121"/>
      <c r="MQ79" s="122"/>
      <c r="MR79" s="121"/>
      <c r="MS79" s="121"/>
      <c r="MT79" s="121"/>
      <c r="MU79" s="122"/>
      <c r="MV79" s="121"/>
      <c r="MW79" s="121"/>
      <c r="MX79" s="121"/>
      <c r="MY79" s="122"/>
      <c r="MZ79" s="121"/>
      <c r="NA79" s="121"/>
      <c r="NB79" s="121"/>
      <c r="NC79" s="122"/>
      <c r="ND79" s="121"/>
      <c r="NE79" s="121"/>
      <c r="NF79" s="121"/>
      <c r="NG79" s="122"/>
      <c r="NH79" s="121"/>
      <c r="NI79" s="121"/>
      <c r="NJ79" s="121"/>
      <c r="NK79" s="122"/>
      <c r="NL79" s="121"/>
      <c r="NM79" s="121"/>
      <c r="NN79" s="121"/>
      <c r="NO79" s="122"/>
      <c r="NP79" s="121"/>
      <c r="NQ79" s="121"/>
      <c r="NR79" s="121"/>
      <c r="NS79" s="122"/>
      <c r="NT79" s="122"/>
      <c r="NU79" s="122"/>
      <c r="NV79" s="121"/>
      <c r="NW79" s="122"/>
      <c r="NX79" s="121"/>
      <c r="NY79" s="121"/>
      <c r="NZ79" s="121"/>
      <c r="OA79" s="122"/>
      <c r="OB79" s="121"/>
      <c r="OC79" s="121"/>
      <c r="OD79" s="121"/>
      <c r="OE79" s="122"/>
      <c r="OF79" s="121"/>
      <c r="OG79" s="121"/>
      <c r="OH79" s="121"/>
      <c r="OI79" s="122"/>
      <c r="OJ79" s="121"/>
      <c r="OK79" s="121"/>
      <c r="OL79" s="121"/>
      <c r="OM79" s="122"/>
      <c r="ON79" s="121"/>
      <c r="OO79" s="121"/>
      <c r="OP79" s="121"/>
      <c r="OQ79" s="122"/>
      <c r="OR79" s="121"/>
      <c r="OS79" s="121"/>
      <c r="OT79" s="121"/>
      <c r="OU79" s="122"/>
      <c r="OV79" s="121"/>
      <c r="OW79" s="121"/>
      <c r="OX79" s="121"/>
      <c r="OY79" s="122"/>
      <c r="OZ79" s="121"/>
      <c r="PA79" s="121"/>
      <c r="PB79" s="121"/>
      <c r="PC79" s="122"/>
      <c r="PD79" s="121"/>
      <c r="PE79" s="121"/>
      <c r="PF79" s="121"/>
      <c r="PG79" s="122"/>
      <c r="PH79" s="121"/>
      <c r="PI79" s="121"/>
      <c r="PJ79" s="121"/>
      <c r="PK79" s="122"/>
      <c r="PL79" s="121"/>
      <c r="PM79" s="121"/>
      <c r="PN79" s="121"/>
      <c r="PO79" s="122"/>
      <c r="PP79" s="121"/>
      <c r="PQ79" s="121"/>
      <c r="PR79" s="121"/>
      <c r="PS79" s="122"/>
      <c r="PT79" s="121"/>
      <c r="PU79" s="121"/>
      <c r="PV79" s="121"/>
      <c r="PW79" s="122"/>
      <c r="PX79" s="121"/>
      <c r="PY79" s="121"/>
      <c r="PZ79" s="121"/>
      <c r="QA79" s="122"/>
      <c r="QB79" s="121"/>
      <c r="QC79" s="121"/>
      <c r="QD79" s="121"/>
      <c r="QE79" s="122"/>
      <c r="QF79" s="121"/>
      <c r="QG79" s="121"/>
      <c r="QH79" s="121"/>
      <c r="QI79" s="122"/>
      <c r="QJ79" s="121"/>
      <c r="QK79" s="121"/>
      <c r="QL79" s="121"/>
      <c r="QM79" s="122"/>
      <c r="QN79" s="121"/>
      <c r="QO79" s="121"/>
      <c r="QP79" s="121"/>
      <c r="QQ79" s="122"/>
      <c r="QR79" s="121"/>
      <c r="QS79" s="121"/>
      <c r="QT79" s="121"/>
      <c r="QU79" s="122"/>
      <c r="QV79" s="121"/>
      <c r="QW79" s="121"/>
      <c r="QX79" s="121"/>
      <c r="QY79" s="122"/>
      <c r="QZ79" s="121"/>
      <c r="RA79" s="121"/>
      <c r="RB79" s="121"/>
      <c r="RC79" s="122"/>
      <c r="RD79" s="121"/>
      <c r="RE79" s="121"/>
      <c r="RF79" s="121"/>
      <c r="RG79" s="122"/>
      <c r="RH79" s="121"/>
      <c r="RI79" s="121"/>
      <c r="RJ79" s="121"/>
      <c r="RK79" s="122"/>
      <c r="RL79" s="121"/>
      <c r="RM79" s="121"/>
      <c r="RN79" s="121"/>
      <c r="RO79" s="122"/>
      <c r="RP79" s="121"/>
      <c r="RQ79" s="121"/>
      <c r="RR79" s="121"/>
      <c r="RS79" s="122"/>
      <c r="RT79" s="121"/>
      <c r="RU79" s="121"/>
      <c r="RV79" s="121"/>
      <c r="RW79" s="122"/>
      <c r="RX79" s="121"/>
      <c r="RY79" s="121"/>
      <c r="RZ79" s="121"/>
      <c r="SA79" s="122"/>
      <c r="SB79" s="121"/>
      <c r="SC79" s="121"/>
      <c r="SD79" s="121"/>
      <c r="SE79" s="122"/>
      <c r="SF79" s="121"/>
      <c r="SG79" s="121"/>
      <c r="SH79" s="121"/>
      <c r="SI79" s="122"/>
      <c r="SJ79" s="121"/>
      <c r="SK79" s="121"/>
      <c r="SL79" s="121"/>
      <c r="SM79" s="130"/>
    </row>
    <row r="80" hidden="1" outlineLevel="1">
      <c r="A80" s="116"/>
      <c r="B80" s="116"/>
      <c r="C80" s="131">
        <f t="array" ref="C80">sum(COUNTIF(vstack($C$2:SM$2), B81:B88))</f>
        <v>0</v>
      </c>
      <c r="D80" s="116">
        <f t="array" ref="D80">sum(COUNTIF(vstack($B$2:SM$2), D81:D88))</f>
        <v>0</v>
      </c>
      <c r="E80" s="116">
        <f t="array" ref="E80">sum(COUNTIF(vstack($B$2:SM$2), E81:E88))</f>
        <v>0</v>
      </c>
      <c r="F80" s="116"/>
      <c r="G80" s="116">
        <f t="array" ref="G80">sum(COUNTIF(vstack($B$2:SM$2), G81:G88))</f>
        <v>0</v>
      </c>
      <c r="H80" s="116">
        <f t="array" ref="H80">sum(COUNTIF(vstack($B$2:SM$2), H81:H88))</f>
        <v>0</v>
      </c>
      <c r="I80" s="116">
        <f t="array" ref="I80">sum(COUNTIF(vstack($B$2:SM$2), I81:I88))</f>
        <v>0</v>
      </c>
      <c r="J80" s="116">
        <f t="array" ref="J80">sum(COUNTIF(vstack($B$2:SM$2), J81:J88))</f>
        <v>0</v>
      </c>
      <c r="K80" s="116">
        <f t="array" ref="K80">sum(COUNTIF(vstack($B$2:SM$2), K81:K88))</f>
        <v>0</v>
      </c>
      <c r="L80" s="116">
        <f t="array" ref="L80">sum(COUNTIF(vstack($B$2:SM$2), L81:L88))</f>
        <v>0</v>
      </c>
      <c r="M80" s="116">
        <f t="array" ref="M80">sum(COUNTIF(vstack($B$2:SM$2), M81:M88))</f>
        <v>0</v>
      </c>
      <c r="N80" s="116">
        <f t="array" ref="N80">sum(COUNTIF(vstack($B$2:SM$2), N81:N88))</f>
        <v>0</v>
      </c>
      <c r="O80" s="116">
        <f t="array" ref="O80">sum(COUNTIF(vstack($B$2:SM$2), O81:O88))</f>
        <v>0</v>
      </c>
      <c r="P80" s="116">
        <f t="array" ref="P80">sum(COUNTIF(vstack($B$2:SM$2), P81:P88))</f>
        <v>0</v>
      </c>
      <c r="Q80" s="116">
        <f t="array" ref="Q80">sum(COUNTIF(vstack($B$2:SM$2), Q81:Q88))</f>
        <v>0</v>
      </c>
      <c r="R80" s="116">
        <f t="array" ref="R80">sum(COUNTIF(vstack($B$2:SM$2), R81:R88))</f>
        <v>0</v>
      </c>
      <c r="S80" s="116">
        <f t="array" ref="S80">sum(COUNTIF(vstack($B$2:SM$2), S81:S88))</f>
        <v>0</v>
      </c>
      <c r="T80" s="116">
        <f t="array" ref="T80">sum(COUNTIF(vstack($B$2:SM$2), T81:T88))</f>
        <v>0</v>
      </c>
      <c r="U80" s="116">
        <f t="array" ref="U80">sum(COUNTIF(vstack($B$2:SM$2), U81:U88))</f>
        <v>0</v>
      </c>
      <c r="V80" s="116">
        <f t="array" ref="V80">sum(COUNTIF(vstack($B$2:SM$2), V81:V88))</f>
        <v>0</v>
      </c>
      <c r="W80" s="116">
        <f t="array" ref="W80">sum(COUNTIF(vstack($B$2:SM$2), W81:W88))</f>
        <v>0</v>
      </c>
      <c r="X80" s="116">
        <f t="array" ref="X80">sum(COUNTIF(vstack($B$2:SM$2), X81:X88))</f>
        <v>0</v>
      </c>
      <c r="Y80" s="116">
        <f t="array" ref="Y80">sum(COUNTIF(vstack($B$2:SM$2), Y81:Y88))</f>
        <v>0</v>
      </c>
      <c r="Z80" s="116">
        <f t="array" ref="Z80">sum(COUNTIF(vstack($B$2:SM$2), Z81:Z88))</f>
        <v>0</v>
      </c>
      <c r="AA80" s="116">
        <f t="array" ref="AA80">sum(COUNTIF(vstack($B$2:SM$2), AA81:AA88))</f>
        <v>0</v>
      </c>
      <c r="AB80" s="116">
        <f t="array" ref="AB80">sum(COUNTIF(vstack($B$2:SM$2), AB81:AB88))</f>
        <v>0</v>
      </c>
      <c r="AC80" s="116">
        <f t="array" ref="AC80">sum(COUNTIF(vstack($B$2:SM$2), AC81:AC88))</f>
        <v>0</v>
      </c>
      <c r="AD80" s="116">
        <f t="array" ref="AD80">sum(COUNTIF(vstack($B$2:SM$2), AD81:AD88))</f>
        <v>0</v>
      </c>
      <c r="AE80" s="116">
        <f t="array" ref="AE80">sum(COUNTIF(vstack($B$2:SM$2), AE81:AE88))</f>
        <v>0</v>
      </c>
      <c r="AF80" s="116">
        <f t="array" ref="AF80">sum(COUNTIF(vstack($B$2:SM$2), AF81:AF88))</f>
        <v>0</v>
      </c>
      <c r="AG80" s="116">
        <f t="array" ref="AG80">sum(COUNTIF(vstack($B$2:SM$2), AG81:AG88))</f>
        <v>0</v>
      </c>
      <c r="AH80" s="116">
        <f t="array" ref="AH80">sum(COUNTIF(vstack($B$2:SM$2), AH81:AH88))</f>
        <v>0</v>
      </c>
      <c r="AI80" s="116">
        <f t="array" ref="AI80">sum(COUNTIF(vstack($B$2:SM$2), AI81:AI88))</f>
        <v>0</v>
      </c>
      <c r="AJ80" s="116">
        <f t="array" ref="AJ80">sum(COUNTIF(vstack($B$2:SM$2), AJ81:AJ88))</f>
        <v>0</v>
      </c>
      <c r="AK80" s="116">
        <f t="array" ref="AK80">sum(COUNTIF(vstack($B$2:SM$2), AK81:AK88))</f>
        <v>0</v>
      </c>
      <c r="AL80" s="116">
        <f t="array" ref="AL80">sum(COUNTIF(vstack($B$2:SM$2), AL81:AL88))</f>
        <v>0</v>
      </c>
      <c r="AM80" s="116">
        <f t="array" ref="AM80">sum(COUNTIF(vstack($B$2:SM$2), AM81:AM88))</f>
        <v>0</v>
      </c>
      <c r="AN80" s="116">
        <f t="array" ref="AN80">sum(COUNTIF(vstack($B$2:SM$2), AN81:AN88))</f>
        <v>0</v>
      </c>
      <c r="AO80" s="116">
        <f t="array" ref="AO80">sum(COUNTIF(vstack($B$2:SM$2), AO81:AO88))</f>
        <v>0</v>
      </c>
      <c r="AP80" s="116">
        <f t="array" ref="AP80">sum(COUNTIF(vstack($B$2:SM$2), AP81:AP88))</f>
        <v>0</v>
      </c>
      <c r="AQ80" s="116">
        <f t="array" ref="AQ80">sum(COUNTIF(vstack($B$2:SM$2), AQ81:AQ88))</f>
        <v>0</v>
      </c>
      <c r="AR80" s="116">
        <f t="array" ref="AR80">sum(COUNTIF(vstack($B$2:SM$2), AR81:AR88))</f>
        <v>0</v>
      </c>
      <c r="AS80" s="116">
        <f t="array" ref="AS80">sum(COUNTIF(vstack($B$2:SM$2), AS81:AS88))</f>
        <v>0</v>
      </c>
      <c r="AT80" s="116">
        <f t="array" ref="AT80">sum(COUNTIF(vstack($B$2:SM$2), AT81:AT88))</f>
        <v>0</v>
      </c>
      <c r="AU80" s="116">
        <f t="array" ref="AU80">sum(COUNTIF(vstack($B$2:SM$2), AU81:AU88))</f>
        <v>0</v>
      </c>
      <c r="AV80" s="116">
        <f t="array" ref="AV80">sum(COUNTIF(vstack($B$2:SM$2), AV81:AV88))</f>
        <v>0</v>
      </c>
      <c r="AW80" s="116">
        <f t="array" ref="AW80">sum(COUNTIF(vstack($B$2:SM$2), AW81:AW88))</f>
        <v>0</v>
      </c>
      <c r="AX80" s="116">
        <f t="array" ref="AX80">sum(COUNTIF(vstack($B$2:SM$2), AX81:AX88))</f>
        <v>0</v>
      </c>
      <c r="AY80" s="116">
        <f t="array" ref="AY80">sum(COUNTIF(vstack($B$2:SM$2), AY81:AY88))</f>
        <v>0</v>
      </c>
      <c r="AZ80" s="116">
        <f t="array" ref="AZ80">sum(COUNTIF(vstack($B$2:SM$2), AZ81:AZ88))</f>
        <v>0</v>
      </c>
      <c r="BA80" s="116">
        <f t="array" ref="BA80">sum(COUNTIF(vstack($B$2:SM$2), BA81:BA88))</f>
        <v>0</v>
      </c>
      <c r="BB80" s="116">
        <f t="array" ref="BB80">sum(COUNTIF(vstack($B$2:SM$2), BB81:BB88))</f>
        <v>0</v>
      </c>
      <c r="BC80" s="116">
        <f t="array" ref="BC80">sum(COUNTIF(vstack($B$2:SM$2), BC81:BC88))</f>
        <v>0</v>
      </c>
      <c r="BD80" s="116">
        <f t="array" ref="BD80">sum(COUNTIF(vstack($B$2:SM$2), BD81:BD88))</f>
        <v>0</v>
      </c>
      <c r="BE80" s="116">
        <f t="array" ref="BE80">sum(COUNTIF(vstack($B$2:SM$2), BE81:BE88))</f>
        <v>0</v>
      </c>
      <c r="BF80" s="116">
        <f t="array" ref="BF80">sum(COUNTIF(vstack($B$2:SM$2), BF81:BF88))</f>
        <v>0</v>
      </c>
      <c r="BG80" s="116">
        <f t="array" ref="BG80">sum(COUNTIF(vstack($B$2:SM$2), BG81:BG88))</f>
        <v>0</v>
      </c>
      <c r="BH80" s="116">
        <f t="array" ref="BH80">sum(COUNTIF(vstack($B$2:SM$2), BH81:BH88))</f>
        <v>0</v>
      </c>
      <c r="BI80" s="116">
        <f t="array" ref="BI80">sum(COUNTIF(vstack($B$2:SM$2), BI81:BI88))</f>
        <v>0</v>
      </c>
      <c r="BJ80" s="116">
        <f t="array" ref="BJ80">sum(COUNTIF(vstack($B$2:SM$2), BJ81:BJ88))</f>
        <v>0</v>
      </c>
      <c r="BK80" s="116">
        <f t="array" ref="BK80">sum(COUNTIF(vstack($B$2:SM$2), BK81:BK88))</f>
        <v>0</v>
      </c>
      <c r="BL80" s="116">
        <f t="array" ref="BL80">sum(COUNTIF(vstack($B$2:SM$2), BL81:BL88))</f>
        <v>0</v>
      </c>
      <c r="BM80" s="116">
        <f t="array" ref="BM80">sum(COUNTIF(vstack($B$2:SM$2), BM81:BM88))</f>
        <v>0</v>
      </c>
      <c r="BN80" s="116">
        <f t="array" ref="BN80">sum(COUNTIF(vstack($B$2:SM$2), BN81:BN88))</f>
        <v>0</v>
      </c>
      <c r="BO80" s="116">
        <f t="array" ref="BO80">sum(COUNTIF(vstack($B$2:SM$2), BO81:BO88))</f>
        <v>0</v>
      </c>
      <c r="BP80" s="116">
        <f t="array" ref="BP80">sum(COUNTIF(vstack($B$2:SM$2), BP81:BP88))</f>
        <v>0</v>
      </c>
      <c r="BQ80" s="116">
        <f t="array" ref="BQ80">sum(COUNTIF(vstack($B$2:SM$2), BQ81:BQ88))</f>
        <v>0</v>
      </c>
      <c r="BR80" s="116">
        <f t="array" ref="BR80">sum(COUNTIF(vstack($B$2:SM$2), BR81:BR88))</f>
        <v>0</v>
      </c>
      <c r="BS80" s="116">
        <f t="array" ref="BS80">sum(COUNTIF(vstack($B$2:SM$2), BS81:BS88))</f>
        <v>0</v>
      </c>
      <c r="BT80" s="116">
        <f t="array" ref="BT80">sum(COUNTIF(vstack($B$2:SM$2), BT81:BT88))</f>
        <v>0</v>
      </c>
      <c r="BU80" s="116">
        <f t="array" ref="BU80">sum(COUNTIF(vstack($B$2:SM$2), BU81:BU88))</f>
        <v>0</v>
      </c>
      <c r="BV80" s="116">
        <f t="array" ref="BV80">sum(COUNTIF(vstack($B$2:SM$2), BV81:BV88))</f>
        <v>0</v>
      </c>
      <c r="BW80" s="116">
        <f t="array" ref="BW80">sum(COUNTIF(vstack($B$2:SM$2), BW81:BW88))</f>
        <v>0</v>
      </c>
      <c r="BX80" s="116">
        <f t="array" ref="BX80">sum(COUNTIF(vstack($B$2:SM$2), BX81:BX88))</f>
        <v>0</v>
      </c>
      <c r="BY80" s="116">
        <f t="array" ref="BY80">sum(COUNTIF(vstack($B$2:SM$2), BY81:BY88))</f>
        <v>0</v>
      </c>
      <c r="BZ80" s="116">
        <f t="array" ref="BZ80">sum(COUNTIF(vstack($B$2:SM$2), BZ81:BZ88))</f>
        <v>0</v>
      </c>
      <c r="CA80" s="116">
        <f t="array" ref="CA80">sum(COUNTIF(vstack($B$2:SM$2), CA81:CA88))</f>
        <v>0</v>
      </c>
      <c r="CB80" s="116">
        <f t="array" ref="CB80">sum(COUNTIF(vstack($B$2:SM$2), CB81:CB88))</f>
        <v>0</v>
      </c>
      <c r="CC80" s="116">
        <f t="array" ref="CC80">sum(COUNTIF(vstack($B$2:SM$2), CC81:CC88))</f>
        <v>0</v>
      </c>
      <c r="CD80" s="116">
        <f t="array" ref="CD80">sum(COUNTIF(vstack($B$2:SM$2), CD81:CD88))</f>
        <v>0</v>
      </c>
      <c r="CE80" s="116">
        <f t="array" ref="CE80">sum(COUNTIF(vstack($B$2:SM$2), CE81:CE88))</f>
        <v>0</v>
      </c>
      <c r="CF80" s="116">
        <f t="array" ref="CF80">sum(COUNTIF(vstack($B$2:SM$2), CF81:CF88))</f>
        <v>0</v>
      </c>
      <c r="CG80" s="116">
        <f t="array" ref="CG80">sum(COUNTIF(vstack($B$2:SM$2), CG81:CG88))</f>
        <v>0</v>
      </c>
      <c r="CH80" s="116">
        <f t="array" ref="CH80">sum(COUNTIF(vstack($B$2:SM$2), CH81:CH88))</f>
        <v>0</v>
      </c>
      <c r="CI80" s="116">
        <f t="array" ref="CI80">sum(COUNTIF(vstack($B$2:SM$2), CI81:CI88))</f>
        <v>0</v>
      </c>
      <c r="CJ80" s="116">
        <f t="array" ref="CJ80">sum(COUNTIF(vstack($B$2:SM$2), CJ81:CJ88))</f>
        <v>0</v>
      </c>
      <c r="CK80" s="116">
        <f t="array" ref="CK80">sum(COUNTIF(vstack($B$2:SM$2), CK81:CK88))</f>
        <v>0</v>
      </c>
      <c r="CL80" s="116">
        <f t="array" ref="CL80">sum(COUNTIF(vstack($B$2:SM$2), CL81:CL88))</f>
        <v>0</v>
      </c>
      <c r="CM80" s="116">
        <f t="array" ref="CM80">sum(COUNTIF(vstack($B$2:SM$2), CM81:CM88))</f>
        <v>0</v>
      </c>
      <c r="CN80" s="116">
        <f t="array" ref="CN80">sum(COUNTIF(vstack($B$2:SM$2), CN81:CN88))</f>
        <v>0</v>
      </c>
      <c r="CO80" s="116">
        <f t="array" ref="CO80">sum(COUNTIF(vstack($B$2:SM$2), CO81:CO88))</f>
        <v>0</v>
      </c>
      <c r="CP80" s="116">
        <f t="array" ref="CP80">sum(COUNTIF(vstack($B$2:SM$2), CP81:CP88))</f>
        <v>0</v>
      </c>
      <c r="CQ80" s="116">
        <f t="array" ref="CQ80">sum(COUNTIF(vstack($B$2:SM$2), CQ81:CQ88))</f>
        <v>0</v>
      </c>
      <c r="CR80" s="116">
        <f t="array" ref="CR80">sum(COUNTIF(vstack($B$2:SM$2), CR81:CR88))</f>
        <v>0</v>
      </c>
      <c r="CS80" s="116">
        <f t="array" ref="CS80">sum(COUNTIF(vstack($B$2:SM$2), CS81:CS88))</f>
        <v>0</v>
      </c>
      <c r="CT80" s="116">
        <f t="array" ref="CT80">sum(COUNTIF(vstack($B$2:SM$2), CT81:CT88))</f>
        <v>0</v>
      </c>
      <c r="CU80" s="116">
        <f t="array" ref="CU80">sum(COUNTIF(vstack($B$2:SM$2), CU81:CU88))</f>
        <v>0</v>
      </c>
      <c r="CV80" s="116">
        <f t="array" ref="CV80">sum(COUNTIF(vstack($B$2:SM$2), CV81:CV88))</f>
        <v>0</v>
      </c>
      <c r="CW80" s="116">
        <f t="array" ref="CW80">sum(COUNTIF(vstack($B$2:SM$2), CW81:CW88))</f>
        <v>0</v>
      </c>
      <c r="CX80" s="116">
        <f t="array" ref="CX80">sum(COUNTIF(vstack($B$2:SM$2), CX81:CX88))</f>
        <v>0</v>
      </c>
      <c r="CY80" s="116">
        <f t="array" ref="CY80">sum(COUNTIF(vstack($B$2:SM$2), CY81:CY88))</f>
        <v>0</v>
      </c>
      <c r="CZ80" s="116">
        <f t="array" ref="CZ80">sum(COUNTIF(vstack($B$2:SM$2), CZ81:CZ88))</f>
        <v>0</v>
      </c>
      <c r="DA80" s="116">
        <f t="array" ref="DA80">sum(COUNTIF(vstack($B$2:SM$2), DA81:DA88))</f>
        <v>0</v>
      </c>
      <c r="DB80" s="116">
        <f t="array" ref="DB80">sum(COUNTIF(vstack($B$2:SM$2), DB81:DB88))</f>
        <v>0</v>
      </c>
      <c r="DC80" s="116">
        <f t="array" ref="DC80">sum(COUNTIF(vstack($B$2:SM$2), DC81:DC88))</f>
        <v>0</v>
      </c>
      <c r="DD80" s="116">
        <f t="array" ref="DD80">sum(COUNTIF(vstack($B$2:SM$2), DD81:DD88))</f>
        <v>0</v>
      </c>
      <c r="DE80" s="116">
        <f t="array" ref="DE80">sum(COUNTIF(vstack($B$2:SM$2), DE81:DE88))</f>
        <v>0</v>
      </c>
      <c r="DF80" s="116">
        <f t="array" ref="DF80">sum(COUNTIF(vstack($B$2:SM$2), DF81:DF88))</f>
        <v>0</v>
      </c>
      <c r="DG80" s="116">
        <f t="array" ref="DG80">sum(COUNTIF(vstack($B$2:SM$2), DG81:DG88))</f>
        <v>0</v>
      </c>
      <c r="DH80" s="116">
        <f t="array" ref="DH80">sum(COUNTIF(vstack($B$2:SM$2), DH81:DH88))</f>
        <v>0</v>
      </c>
      <c r="DI80" s="116">
        <f t="array" ref="DI80">sum(COUNTIF(vstack($B$2:SM$2), DI81:DI88))</f>
        <v>0</v>
      </c>
      <c r="DJ80" s="116">
        <f t="array" ref="DJ80">sum(COUNTIF(vstack($B$2:SM$2), DJ81:DJ88))</f>
        <v>0</v>
      </c>
      <c r="DK80" s="116">
        <f t="array" ref="DK80">sum(COUNTIF(vstack($B$2:SM$2), DK81:DK88))</f>
        <v>0</v>
      </c>
      <c r="DL80" s="116">
        <f t="array" ref="DL80">sum(COUNTIF(vstack($B$2:SM$2), DL81:DL88))</f>
        <v>0</v>
      </c>
      <c r="DM80" s="116">
        <f t="array" ref="DM80">sum(COUNTIF(vstack($B$2:SM$2), DM81:DM88))</f>
        <v>0</v>
      </c>
      <c r="DN80" s="116">
        <f t="array" ref="DN80">sum(COUNTIF(vstack($B$2:SM$2), DN81:DN88))</f>
        <v>0</v>
      </c>
      <c r="DO80" s="116">
        <f t="array" ref="DO80">sum(COUNTIF(vstack($B$2:SM$2), DO81:DO88))</f>
        <v>0</v>
      </c>
      <c r="DP80" s="116">
        <f t="array" ref="DP80">sum(COUNTIF(vstack($B$2:SM$2), DP81:DP88))</f>
        <v>0</v>
      </c>
      <c r="DQ80" s="116">
        <f t="array" ref="DQ80">sum(COUNTIF(vstack($B$2:SM$2), DQ81:DQ88))</f>
        <v>0</v>
      </c>
      <c r="DR80" s="116">
        <f t="array" ref="DR80">sum(COUNTIF(vstack($B$2:SM$2), DR81:DR88))</f>
        <v>0</v>
      </c>
      <c r="DS80" s="116">
        <f t="array" ref="DS80">sum(COUNTIF(vstack($B$2:SM$2), DS81:DS88))</f>
        <v>0</v>
      </c>
      <c r="DT80" s="116">
        <f t="array" ref="DT80">sum(COUNTIF(vstack($B$2:SM$2), DT81:DT88))</f>
        <v>0</v>
      </c>
      <c r="DU80" s="116">
        <f t="array" ref="DU80">sum(COUNTIF(vstack($B$2:SM$2), DU81:DU88))</f>
        <v>0</v>
      </c>
      <c r="DV80" s="116">
        <f t="array" ref="DV80">sum(COUNTIF(vstack($B$2:SM$2), DV81:DV88))</f>
        <v>0</v>
      </c>
      <c r="DW80" s="116">
        <f t="array" ref="DW80">sum(COUNTIF(vstack($B$2:SM$2), DW81:DW88))</f>
        <v>0</v>
      </c>
      <c r="DX80" s="116">
        <f t="array" ref="DX80">sum(COUNTIF(vstack($B$2:SM$2), DX81:DX88))</f>
        <v>0</v>
      </c>
      <c r="DY80" s="116">
        <f t="array" ref="DY80">sum(COUNTIF(vstack($B$2:SM$2), DY81:DY88))</f>
        <v>0</v>
      </c>
      <c r="DZ80" s="116">
        <f t="array" ref="DZ80">sum(COUNTIF(vstack($B$2:SM$2), DZ81:DZ88))</f>
        <v>0</v>
      </c>
      <c r="EA80" s="116">
        <f t="array" ref="EA80">sum(COUNTIF(vstack($B$2:SM$2), EA81:EA88))</f>
        <v>0</v>
      </c>
      <c r="EB80" s="116">
        <f t="array" ref="EB80">sum(COUNTIF(vstack($B$2:SM$2), EB81:EB88))</f>
        <v>0</v>
      </c>
      <c r="EC80" s="116">
        <f t="array" ref="EC80">sum(COUNTIF(vstack($B$2:SM$2), EC81:EC88))</f>
        <v>0</v>
      </c>
      <c r="ED80" s="116">
        <f t="array" ref="ED80">sum(COUNTIF(vstack($B$2:SM$2), ED81:ED88))</f>
        <v>0</v>
      </c>
      <c r="EE80" s="116">
        <f t="array" ref="EE80">sum(COUNTIF(vstack($B$2:SM$2), EE81:EE88))</f>
        <v>0</v>
      </c>
      <c r="EF80" s="116">
        <f t="array" ref="EF80">sum(COUNTIF(vstack($B$2:SM$2), EF81:EF88))</f>
        <v>0</v>
      </c>
      <c r="EG80" s="116">
        <f t="array" ref="EG80">sum(COUNTIF(vstack($B$2:SM$2), EG81:EG88))</f>
        <v>0</v>
      </c>
      <c r="EH80" s="116">
        <f t="array" ref="EH80">sum(COUNTIF(vstack($B$2:SM$2), EH81:EH88))</f>
        <v>0</v>
      </c>
      <c r="EI80" s="116">
        <f t="array" ref="EI80">sum(COUNTIF(vstack($B$2:SM$2), EI81:EI88))</f>
        <v>0</v>
      </c>
      <c r="EJ80" s="116">
        <f t="array" ref="EJ80">sum(COUNTIF(vstack($B$2:SM$2), EJ81:EJ88))</f>
        <v>0</v>
      </c>
      <c r="EK80" s="116">
        <f t="array" ref="EK80">sum(COUNTIF(vstack($B$2:SM$2), EK81:EK88))</f>
        <v>0</v>
      </c>
      <c r="EL80" s="116">
        <f t="array" ref="EL80">sum(COUNTIF(vstack($B$2:SM$2), EL81:EL88))</f>
        <v>0</v>
      </c>
      <c r="EM80" s="116">
        <f t="array" ref="EM80">sum(COUNTIF(vstack($B$2:SM$2), EM81:EM88))</f>
        <v>0</v>
      </c>
      <c r="EN80" s="116">
        <f t="array" ref="EN80">sum(COUNTIF(vstack($B$2:SM$2), EN81:EN88))</f>
        <v>0</v>
      </c>
      <c r="EO80" s="116">
        <f t="array" ref="EO80">sum(COUNTIF(vstack($B$2:SM$2), EO81:EO88))</f>
        <v>0</v>
      </c>
      <c r="EP80" s="116">
        <f t="array" ref="EP80">sum(COUNTIF(vstack($B$2:SM$2), EP81:EP88))</f>
        <v>0</v>
      </c>
      <c r="EQ80" s="116">
        <f t="array" ref="EQ80">sum(COUNTIF(vstack($B$2:SM$2), EQ81:EQ88))</f>
        <v>0</v>
      </c>
      <c r="ER80" s="116">
        <f t="array" ref="ER80">sum(COUNTIF(vstack($B$2:SM$2), ER81:ER88))</f>
        <v>0</v>
      </c>
      <c r="ES80" s="116">
        <f t="array" ref="ES80">sum(COUNTIF(vstack($B$2:SM$2), ES81:ES88))</f>
        <v>0</v>
      </c>
      <c r="ET80" s="116">
        <f t="array" ref="ET80">sum(COUNTIF(vstack($B$2:SM$2), ET81:ET88))</f>
        <v>0</v>
      </c>
      <c r="EU80" s="116">
        <f t="array" ref="EU80">sum(COUNTIF(vstack($B$2:SM$2), EU81:EU88))</f>
        <v>0</v>
      </c>
      <c r="EV80" s="116">
        <f t="array" ref="EV80">sum(COUNTIF(vstack($B$2:SM$2), EV81:EV88))</f>
        <v>0</v>
      </c>
      <c r="EW80" s="116">
        <f t="array" ref="EW80">sum(COUNTIF(vstack($B$2:SM$2), EW81:EW88))</f>
        <v>0</v>
      </c>
      <c r="EX80" s="116">
        <f t="array" ref="EX80">sum(COUNTIF(vstack($B$2:SM$2), EX81:EX88))</f>
        <v>0</v>
      </c>
      <c r="EY80" s="116">
        <f t="array" ref="EY80">sum(COUNTIF(vstack($B$2:SM$2), EY81:EY88))</f>
        <v>0</v>
      </c>
      <c r="EZ80" s="116">
        <f t="array" ref="EZ80">sum(COUNTIF(vstack($B$2:SM$2), EZ81:EZ88))</f>
        <v>0</v>
      </c>
      <c r="FA80" s="116">
        <f t="array" ref="FA80">sum(COUNTIF(vstack($B$2:SM$2), FA81:FA88))</f>
        <v>0</v>
      </c>
      <c r="FB80" s="116">
        <f t="array" ref="FB80">sum(COUNTIF(vstack($B$2:SM$2), FB81:FB88))</f>
        <v>0</v>
      </c>
      <c r="FC80" s="116">
        <f t="array" ref="FC80">sum(COUNTIF(vstack($B$2:SM$2), FC81:FC88))</f>
        <v>0</v>
      </c>
      <c r="FD80" s="116">
        <f t="array" ref="FD80">sum(COUNTIF(vstack($B$2:SM$2), FD81:FD88))</f>
        <v>0</v>
      </c>
      <c r="FE80" s="116">
        <f t="array" ref="FE80">sum(COUNTIF(vstack($B$2:SM$2), FE81:FE88))</f>
        <v>0</v>
      </c>
      <c r="FF80" s="116">
        <f t="array" ref="FF80">sum(COUNTIF(vstack($B$2:SM$2), FF81:FF88))</f>
        <v>0</v>
      </c>
      <c r="FG80" s="116">
        <f t="array" ref="FG80">sum(COUNTIF(vstack($B$2:SM$2), FG81:FG88))</f>
        <v>0</v>
      </c>
      <c r="FH80" s="116">
        <f t="array" ref="FH80">sum(COUNTIF(vstack($B$2:SM$2), FH81:FH88))</f>
        <v>0</v>
      </c>
      <c r="FI80" s="116">
        <f t="array" ref="FI80">sum(COUNTIF(vstack($B$2:SM$2), FI81:FI88))</f>
        <v>0</v>
      </c>
      <c r="FJ80" s="116">
        <f t="array" ref="FJ80">sum(COUNTIF(vstack($B$2:SM$2), FJ81:FJ88))</f>
        <v>0</v>
      </c>
      <c r="FK80" s="116">
        <f t="array" ref="FK80">sum(COUNTIF(vstack($B$2:SM$2), FK81:FK88))</f>
        <v>0</v>
      </c>
      <c r="FL80" s="116">
        <f t="array" ref="FL80">sum(COUNTIF(vstack($B$2:SM$2), FL81:FL88))</f>
        <v>0</v>
      </c>
      <c r="FM80" s="116">
        <f t="array" ref="FM80">sum(COUNTIF(vstack($B$2:SM$2), FM81:FM88))</f>
        <v>0</v>
      </c>
      <c r="FN80" s="116">
        <f t="array" ref="FN80">sum(COUNTIF(vstack($B$2:SM$2), FN81:FN88))</f>
        <v>0</v>
      </c>
      <c r="FO80" s="116">
        <f t="array" ref="FO80">sum(COUNTIF(vstack($B$2:SM$2), FO81:FO88))</f>
        <v>0</v>
      </c>
      <c r="FP80" s="116">
        <f t="array" ref="FP80">sum(COUNTIF(vstack($B$2:SM$2), FP81:FP88))</f>
        <v>0</v>
      </c>
      <c r="FQ80" s="116">
        <f t="array" ref="FQ80">sum(COUNTIF(vstack($B$2:SM$2), FQ81:FQ88))</f>
        <v>0</v>
      </c>
      <c r="FR80" s="116">
        <f t="array" ref="FR80">sum(COUNTIF(vstack($B$2:SM$2), FR81:FR88))</f>
        <v>0</v>
      </c>
      <c r="FS80" s="116">
        <f t="array" ref="FS80">sum(COUNTIF(vstack($B$2:SM$2), FS81:FS88))</f>
        <v>0</v>
      </c>
      <c r="FT80" s="116">
        <f t="array" ref="FT80">sum(COUNTIF(vstack($B$2:SM$2), FT81:FT88))</f>
        <v>0</v>
      </c>
      <c r="FU80" s="116">
        <f t="array" ref="FU80">sum(COUNTIF(vstack($B$2:SM$2), FU81:FU88))</f>
        <v>0</v>
      </c>
      <c r="FV80" s="116">
        <f t="array" ref="FV80">sum(COUNTIF(vstack($B$2:SM$2), FV81:FV88))</f>
        <v>0</v>
      </c>
      <c r="FW80" s="116">
        <f t="array" ref="FW80">sum(COUNTIF(vstack($B$2:SM$2), FW81:FW88))</f>
        <v>0</v>
      </c>
      <c r="FX80" s="116">
        <f t="array" ref="FX80">sum(COUNTIF(vstack($B$2:SM$2), FX81:FX88))</f>
        <v>0</v>
      </c>
      <c r="FY80" s="116">
        <f t="array" ref="FY80">sum(COUNTIF(vstack($B$2:SM$2), FY81:FY88))</f>
        <v>0</v>
      </c>
      <c r="FZ80" s="116">
        <f t="array" ref="FZ80">sum(COUNTIF(vstack($B$2:SM$2), FZ81:FZ88))</f>
        <v>0</v>
      </c>
      <c r="GA80" s="116">
        <f t="array" ref="GA80">sum(COUNTIF(vstack($B$2:SM$2), GA81:GA88))</f>
        <v>0</v>
      </c>
      <c r="GB80" s="116">
        <f t="array" ref="GB80">sum(COUNTIF(vstack($B$2:SM$2), GB81:GB88))</f>
        <v>0</v>
      </c>
      <c r="GC80" s="116">
        <f t="array" ref="GC80">sum(COUNTIF(vstack($B$2:SM$2), GC81:GC88))</f>
        <v>0</v>
      </c>
      <c r="GD80" s="116">
        <f t="array" ref="GD80">sum(COUNTIF(vstack($B$2:SM$2), GD81:GD88))</f>
        <v>0</v>
      </c>
      <c r="GE80" s="116">
        <f t="array" ref="GE80">sum(COUNTIF(vstack($B$2:SM$2), GE81:GE88))</f>
        <v>0</v>
      </c>
      <c r="GF80" s="116">
        <f t="array" ref="GF80">sum(COUNTIF(vstack($B$2:SM$2), GF81:GF88))</f>
        <v>0</v>
      </c>
      <c r="GG80" s="116">
        <f t="array" ref="GG80">sum(COUNTIF(vstack($B$2:SM$2), GG81:GG88))</f>
        <v>0</v>
      </c>
      <c r="GH80" s="116">
        <f t="array" ref="GH80">sum(COUNTIF(vstack($B$2:SM$2), GH81:GH88))</f>
        <v>0</v>
      </c>
      <c r="GI80" s="116">
        <f t="array" ref="GI80">sum(COUNTIF(vstack($B$2:SM$2), GI81:GI88))</f>
        <v>0</v>
      </c>
      <c r="GJ80" s="116">
        <f t="array" ref="GJ80">sum(COUNTIF(vstack($B$2:SM$2), GJ81:GJ88))</f>
        <v>0</v>
      </c>
      <c r="GK80" s="116">
        <f t="array" ref="GK80">sum(COUNTIF(vstack($B$2:SM$2), GK81:GK88))</f>
        <v>0</v>
      </c>
      <c r="GL80" s="116">
        <f t="array" ref="GL80">sum(COUNTIF(vstack($B$2:SM$2), GL81:GL88))</f>
        <v>0</v>
      </c>
      <c r="GM80" s="116">
        <f t="array" ref="GM80">sum(COUNTIF(vstack($B$2:SM$2), GM81:GM88))</f>
        <v>0</v>
      </c>
      <c r="GN80" s="116">
        <f t="array" ref="GN80">sum(COUNTIF(vstack($B$2:SM$2), GN81:GN88))</f>
        <v>0</v>
      </c>
      <c r="GO80" s="116">
        <f t="array" ref="GO80">sum(COUNTIF(vstack($B$2:SM$2), GO81:GO88))</f>
        <v>0</v>
      </c>
      <c r="GP80" s="116">
        <f t="array" ref="GP80">sum(COUNTIF(vstack($B$2:SM$2), GP81:GP88))</f>
        <v>0</v>
      </c>
      <c r="GQ80" s="116">
        <f t="array" ref="GQ80">sum(COUNTIF(vstack($B$2:SM$2), GQ81:GQ88))</f>
        <v>0</v>
      </c>
      <c r="GR80" s="116">
        <f t="array" ref="GR80">sum(COUNTIF(vstack($B$2:SM$2), GR81:GR88))</f>
        <v>0</v>
      </c>
      <c r="GS80" s="116">
        <f t="array" ref="GS80">sum(COUNTIF(vstack($B$2:SM$2), GS81:GS88))</f>
        <v>0</v>
      </c>
      <c r="GT80" s="116">
        <f t="array" ref="GT80">sum(COUNTIF(vstack($B$2:SM$2), GT81:GT88))</f>
        <v>0</v>
      </c>
      <c r="GU80" s="116">
        <f t="array" ref="GU80">sum(COUNTIF(vstack($B$2:SM$2), GU81:GU88))</f>
        <v>0</v>
      </c>
      <c r="GV80" s="116">
        <f t="array" ref="GV80">sum(COUNTIF(vstack($B$2:SM$2), GV81:GV88))</f>
        <v>0</v>
      </c>
      <c r="GW80" s="116">
        <f t="array" ref="GW80">sum(COUNTIF(vstack($B$2:SM$2), GW81:GW88))</f>
        <v>0</v>
      </c>
      <c r="GX80" s="116">
        <f t="array" ref="GX80">sum(COUNTIF(vstack($B$2:SM$2), GX81:GX88))</f>
        <v>0</v>
      </c>
      <c r="GY80" s="116">
        <f t="array" ref="GY80">sum(COUNTIF(vstack($B$2:SM$2), GY81:GY88))</f>
        <v>0</v>
      </c>
      <c r="GZ80" s="116">
        <f t="array" ref="GZ80">sum(COUNTIF(vstack($B$2:SM$2), GZ81:GZ88))</f>
        <v>0</v>
      </c>
      <c r="HA80" s="116">
        <f t="array" ref="HA80">sum(COUNTIF(vstack($B$2:SM$2), HA81:HA88))</f>
        <v>0</v>
      </c>
      <c r="HB80" s="116">
        <f t="array" ref="HB80">sum(COUNTIF(vstack($B$2:SM$2), HB81:HB88))</f>
        <v>0</v>
      </c>
      <c r="HC80" s="116">
        <f t="array" ref="HC80">sum(COUNTIF(vstack($B$2:SM$2), HC81:HC88))</f>
        <v>0</v>
      </c>
      <c r="HD80" s="116">
        <f t="array" ref="HD80">sum(COUNTIF(vstack($B$2:SM$2), HD81:HD88))</f>
        <v>0</v>
      </c>
      <c r="HE80" s="116">
        <f t="array" ref="HE80">sum(COUNTIF(vstack($B$2:SM$2), HE81:HE88))</f>
        <v>0</v>
      </c>
      <c r="HF80" s="116">
        <f t="array" ref="HF80">sum(COUNTIF(vstack($B$2:SM$2), HF81:HF88))</f>
        <v>0</v>
      </c>
      <c r="HG80" s="116">
        <f t="array" ref="HG80">sum(COUNTIF(vstack($B$2:SM$2), HG81:HG88))</f>
        <v>0</v>
      </c>
      <c r="HH80" s="116">
        <f t="array" ref="HH80">sum(COUNTIF(vstack($B$2:SM$2), HH81:HH88))</f>
        <v>0</v>
      </c>
      <c r="HI80" s="116">
        <f t="array" ref="HI80">sum(COUNTIF(vstack($B$2:SM$2), HI81:HI88))</f>
        <v>0</v>
      </c>
      <c r="HJ80" s="116">
        <f t="array" ref="HJ80">sum(COUNTIF(vstack($B$2:SM$2), HJ81:HJ88))</f>
        <v>0</v>
      </c>
      <c r="HK80" s="116">
        <f t="array" ref="HK80">sum(COUNTIF(vstack($B$2:SM$2), HK81:HK88))</f>
        <v>0</v>
      </c>
      <c r="HL80" s="116">
        <f t="array" ref="HL80">sum(COUNTIF(vstack($B$2:SM$2), HL81:HL88))</f>
        <v>0</v>
      </c>
      <c r="HM80" s="116">
        <f t="array" ref="HM80">sum(COUNTIF(vstack($B$2:SM$2), HM81:HM88))</f>
        <v>0</v>
      </c>
      <c r="HN80" s="116">
        <f t="array" ref="HN80">sum(COUNTIF(vstack($B$2:SM$2), HN81:HN88))</f>
        <v>0</v>
      </c>
      <c r="HO80" s="116">
        <f t="array" ref="HO80">sum(COUNTIF(vstack($B$2:SM$2), HO81:HO88))</f>
        <v>0</v>
      </c>
      <c r="HP80" s="116">
        <f t="array" ref="HP80">sum(COUNTIF(vstack($B$2:SM$2), HP81:HP88))</f>
        <v>0</v>
      </c>
      <c r="HQ80" s="116">
        <f t="array" ref="HQ80">sum(COUNTIF(vstack($B$2:SM$2), HQ81:HQ88))</f>
        <v>0</v>
      </c>
      <c r="HR80" s="116">
        <f t="array" ref="HR80">sum(COUNTIF(vstack($B$2:SM$2), HR81:HR88))</f>
        <v>0</v>
      </c>
      <c r="HS80" s="116">
        <f t="array" ref="HS80">sum(COUNTIF(vstack($B$2:SM$2), HS81:HS88))</f>
        <v>0</v>
      </c>
      <c r="HT80" s="116">
        <f t="array" ref="HT80">sum(COUNTIF(vstack($B$2:SM$2), HT81:HT88))</f>
        <v>0</v>
      </c>
      <c r="HU80" s="116">
        <f t="array" ref="HU80">sum(COUNTIF(vstack($B$2:SM$2), HU81:HU88))</f>
        <v>0</v>
      </c>
      <c r="HV80" s="116">
        <f t="array" ref="HV80">sum(COUNTIF(vstack($B$2:SM$2), HV81:HV88))</f>
        <v>0</v>
      </c>
      <c r="HW80" s="116">
        <f t="array" ref="HW80">sum(COUNTIF(vstack($B$2:SM$2), HW81:HW88))</f>
        <v>0</v>
      </c>
      <c r="HX80" s="116">
        <f t="array" ref="HX80">sum(COUNTIF(vstack($B$2:SM$2), HX81:HX88))</f>
        <v>0</v>
      </c>
      <c r="HY80" s="116">
        <f t="array" ref="HY80">sum(COUNTIF(vstack($B$2:SM$2), HY81:HY88))</f>
        <v>0</v>
      </c>
      <c r="HZ80" s="116">
        <f t="array" ref="HZ80">sum(COUNTIF(vstack($B$2:SM$2), HZ81:HZ88))</f>
        <v>0</v>
      </c>
      <c r="IA80" s="116">
        <f t="array" ref="IA80">sum(COUNTIF(vstack($B$2:SM$2), IA81:IA88))</f>
        <v>0</v>
      </c>
      <c r="IB80" s="116">
        <f t="array" ref="IB80">sum(COUNTIF(vstack($B$2:SM$2), IB81:IB88))</f>
        <v>0</v>
      </c>
      <c r="IC80" s="116">
        <f t="array" ref="IC80">sum(COUNTIF(vstack($B$2:SM$2), IC81:IC88))</f>
        <v>0</v>
      </c>
      <c r="ID80" s="116">
        <f t="array" ref="ID80">sum(COUNTIF(vstack($B$2:SM$2), ID81:ID88))</f>
        <v>0</v>
      </c>
      <c r="IE80" s="116">
        <f t="array" ref="IE80">sum(COUNTIF(vstack($B$2:SM$2), IE81:IE88))</f>
        <v>0</v>
      </c>
      <c r="IF80" s="116">
        <f t="array" ref="IF80">sum(COUNTIF(vstack($B$2:SM$2), IF81:IF88))</f>
        <v>0</v>
      </c>
      <c r="IG80" s="116">
        <f t="array" ref="IG80">sum(COUNTIF(vstack($B$2:SM$2), IG81:IG88))</f>
        <v>0</v>
      </c>
      <c r="IH80" s="116">
        <f t="array" ref="IH80">sum(COUNTIF(vstack($B$2:SM$2), IH81:IH88))</f>
        <v>0</v>
      </c>
      <c r="II80" s="116">
        <f t="array" ref="II80">sum(COUNTIF(vstack($B$2:SM$2), II81:II88))</f>
        <v>0</v>
      </c>
      <c r="IJ80" s="116">
        <f t="array" ref="IJ80">sum(COUNTIF(vstack($B$2:SM$2), IJ81:IJ88))</f>
        <v>0</v>
      </c>
      <c r="IK80" s="116">
        <f t="array" ref="IK80">sum(COUNTIF(vstack($B$2:SM$2), IK81:IK88))</f>
        <v>0</v>
      </c>
      <c r="IL80" s="116">
        <f t="array" ref="IL80">sum(COUNTIF(vstack($B$2:SM$2), IL81:IL88))</f>
        <v>0</v>
      </c>
      <c r="IM80" s="116">
        <f t="array" ref="IM80">sum(COUNTIF(vstack($B$2:SM$2), IM81:IM88))</f>
        <v>0</v>
      </c>
      <c r="IN80" s="121"/>
      <c r="IO80" s="121"/>
      <c r="IP80" s="121"/>
      <c r="IQ80" s="122"/>
      <c r="IR80" s="121"/>
      <c r="IS80" s="121"/>
      <c r="IT80" s="121"/>
      <c r="IU80" s="122"/>
      <c r="IV80" s="122"/>
      <c r="IW80" s="122"/>
      <c r="IX80" s="121"/>
      <c r="IY80" s="122"/>
      <c r="IZ80" s="121"/>
      <c r="JA80" s="121"/>
      <c r="JB80" s="121"/>
      <c r="JC80" s="122"/>
      <c r="JD80" s="121"/>
      <c r="JE80" s="121"/>
      <c r="JF80" s="121"/>
      <c r="JG80" s="122"/>
      <c r="JH80" s="121"/>
      <c r="JI80" s="121"/>
      <c r="JJ80" s="121"/>
      <c r="JK80" s="122"/>
      <c r="JL80" s="121"/>
      <c r="JM80" s="121"/>
      <c r="JN80" s="121"/>
      <c r="JO80" s="122"/>
      <c r="JP80" s="121"/>
      <c r="JQ80" s="121"/>
      <c r="JR80" s="121"/>
      <c r="JS80" s="122"/>
      <c r="JT80" s="121"/>
      <c r="JU80" s="121"/>
      <c r="JV80" s="121"/>
      <c r="JW80" s="122"/>
      <c r="JX80" s="121"/>
      <c r="JY80" s="121"/>
      <c r="JZ80" s="121"/>
      <c r="KA80" s="122"/>
      <c r="KB80" s="122"/>
      <c r="KC80" s="122"/>
      <c r="KD80" s="121"/>
      <c r="KE80" s="122"/>
      <c r="KF80" s="122"/>
      <c r="KG80" s="122"/>
      <c r="KH80" s="121"/>
      <c r="KI80" s="122"/>
      <c r="KJ80" s="122"/>
      <c r="KK80" s="122"/>
      <c r="KL80" s="121"/>
      <c r="KM80" s="122"/>
      <c r="KN80" s="122"/>
      <c r="KO80" s="122"/>
      <c r="KP80" s="121"/>
      <c r="KQ80" s="122"/>
      <c r="KR80" s="122"/>
      <c r="KS80" s="122"/>
      <c r="KT80" s="121"/>
      <c r="KU80" s="122"/>
      <c r="KV80" s="124"/>
      <c r="KW80" s="124"/>
      <c r="KX80" s="121"/>
      <c r="KY80" s="122"/>
      <c r="KZ80" s="124"/>
      <c r="LA80" s="124"/>
      <c r="LB80" s="121"/>
      <c r="LC80" s="122"/>
      <c r="LD80" s="121"/>
      <c r="LE80" s="121"/>
      <c r="LF80" s="121"/>
      <c r="LG80" s="122"/>
      <c r="LH80" s="121"/>
      <c r="LI80" s="121"/>
      <c r="LJ80" s="121"/>
      <c r="LK80" s="122"/>
      <c r="LL80" s="121"/>
      <c r="LM80" s="121"/>
      <c r="LN80" s="121"/>
      <c r="LO80" s="122"/>
      <c r="LP80" s="121"/>
      <c r="LQ80" s="121"/>
      <c r="LR80" s="121"/>
      <c r="LS80" s="122"/>
      <c r="LT80" s="121"/>
      <c r="LU80" s="121"/>
      <c r="LV80" s="121"/>
      <c r="LW80" s="122"/>
      <c r="LX80" s="126"/>
      <c r="LY80" s="121"/>
      <c r="LZ80" s="121"/>
      <c r="MA80" s="122"/>
      <c r="MB80" s="121"/>
      <c r="MC80" s="121"/>
      <c r="MD80" s="121"/>
      <c r="ME80" s="122"/>
      <c r="MF80" s="121"/>
      <c r="MG80" s="121"/>
      <c r="MH80" s="121"/>
      <c r="MI80" s="122"/>
      <c r="MJ80" s="121"/>
      <c r="MK80" s="121"/>
      <c r="ML80" s="121"/>
      <c r="MM80" s="122"/>
      <c r="MN80" s="121"/>
      <c r="MO80" s="121"/>
      <c r="MP80" s="121"/>
      <c r="MQ80" s="122"/>
      <c r="MR80" s="121"/>
      <c r="MS80" s="121"/>
      <c r="MT80" s="121"/>
      <c r="MU80" s="122"/>
      <c r="MV80" s="121"/>
      <c r="MW80" s="121"/>
      <c r="MX80" s="121"/>
      <c r="MY80" s="122"/>
      <c r="MZ80" s="121"/>
      <c r="NA80" s="121"/>
      <c r="NB80" s="121"/>
      <c r="NC80" s="122"/>
      <c r="ND80" s="121"/>
      <c r="NE80" s="121"/>
      <c r="NF80" s="121"/>
      <c r="NG80" s="122"/>
      <c r="NH80" s="121"/>
      <c r="NI80" s="121"/>
      <c r="NJ80" s="121"/>
      <c r="NK80" s="122"/>
      <c r="NL80" s="121"/>
      <c r="NM80" s="121"/>
      <c r="NN80" s="121"/>
      <c r="NO80" s="122"/>
      <c r="NP80" s="121"/>
      <c r="NQ80" s="121"/>
      <c r="NR80" s="121"/>
      <c r="NS80" s="122"/>
      <c r="NT80" s="122"/>
      <c r="NU80" s="122"/>
      <c r="NV80" s="121"/>
      <c r="NW80" s="122"/>
      <c r="NX80" s="121"/>
      <c r="NY80" s="121"/>
      <c r="NZ80" s="121"/>
      <c r="OA80" s="122"/>
      <c r="OB80" s="121"/>
      <c r="OC80" s="121"/>
      <c r="OD80" s="121"/>
      <c r="OE80" s="122"/>
      <c r="OF80" s="121"/>
      <c r="OG80" s="121"/>
      <c r="OH80" s="121"/>
      <c r="OI80" s="122"/>
      <c r="OJ80" s="121"/>
      <c r="OK80" s="121"/>
      <c r="OL80" s="121"/>
      <c r="OM80" s="122"/>
      <c r="ON80" s="121"/>
      <c r="OO80" s="121"/>
      <c r="OP80" s="121"/>
      <c r="OQ80" s="122"/>
      <c r="OR80" s="121"/>
      <c r="OS80" s="121"/>
      <c r="OT80" s="121"/>
      <c r="OU80" s="122"/>
      <c r="OV80" s="121"/>
      <c r="OW80" s="121"/>
      <c r="OX80" s="121"/>
      <c r="OY80" s="122"/>
      <c r="OZ80" s="121"/>
      <c r="PA80" s="121"/>
      <c r="PB80" s="121"/>
      <c r="PC80" s="122"/>
      <c r="PD80" s="121"/>
      <c r="PE80" s="121"/>
      <c r="PF80" s="121"/>
      <c r="PG80" s="122"/>
      <c r="PH80" s="121"/>
      <c r="PI80" s="121"/>
      <c r="PJ80" s="121"/>
      <c r="PK80" s="122"/>
      <c r="PL80" s="121"/>
      <c r="PM80" s="121"/>
      <c r="PN80" s="121"/>
      <c r="PO80" s="122"/>
      <c r="PP80" s="121"/>
      <c r="PQ80" s="121"/>
      <c r="PR80" s="121"/>
      <c r="PS80" s="122"/>
      <c r="PT80" s="121"/>
      <c r="PU80" s="121"/>
      <c r="PV80" s="121"/>
      <c r="PW80" s="122"/>
      <c r="PX80" s="121"/>
      <c r="PY80" s="121"/>
      <c r="PZ80" s="121"/>
      <c r="QA80" s="122"/>
      <c r="QB80" s="121"/>
      <c r="QC80" s="121"/>
      <c r="QD80" s="121"/>
      <c r="QE80" s="122"/>
      <c r="QF80" s="121"/>
      <c r="QG80" s="121"/>
      <c r="QH80" s="121"/>
      <c r="QI80" s="122"/>
      <c r="QJ80" s="121"/>
      <c r="QK80" s="121"/>
      <c r="QL80" s="121"/>
      <c r="QM80" s="122"/>
      <c r="QN80" s="121"/>
      <c r="QO80" s="121"/>
      <c r="QP80" s="121"/>
      <c r="QQ80" s="122"/>
      <c r="QR80" s="121"/>
      <c r="QS80" s="121"/>
      <c r="QT80" s="121"/>
      <c r="QU80" s="122"/>
      <c r="QV80" s="121"/>
      <c r="QW80" s="121"/>
      <c r="QX80" s="121"/>
      <c r="QY80" s="122"/>
      <c r="QZ80" s="121"/>
      <c r="RA80" s="121"/>
      <c r="RB80" s="121"/>
      <c r="RC80" s="122"/>
      <c r="RD80" s="121"/>
      <c r="RE80" s="121"/>
      <c r="RF80" s="121"/>
      <c r="RG80" s="122"/>
      <c r="RH80" s="121"/>
      <c r="RI80" s="121"/>
      <c r="RJ80" s="121"/>
      <c r="RK80" s="122"/>
      <c r="RL80" s="121"/>
      <c r="RM80" s="121"/>
      <c r="RN80" s="121"/>
      <c r="RO80" s="122"/>
      <c r="RP80" s="121"/>
      <c r="RQ80" s="121"/>
      <c r="RR80" s="121"/>
      <c r="RS80" s="122"/>
      <c r="RT80" s="121"/>
      <c r="RU80" s="121"/>
      <c r="RV80" s="121"/>
      <c r="RW80" s="122"/>
      <c r="RX80" s="121"/>
      <c r="RY80" s="121"/>
      <c r="RZ80" s="121"/>
      <c r="SA80" s="122"/>
      <c r="SB80" s="121"/>
      <c r="SC80" s="121"/>
      <c r="SD80" s="121"/>
      <c r="SE80" s="122"/>
      <c r="SF80" s="121"/>
      <c r="SG80" s="121"/>
      <c r="SH80" s="121"/>
      <c r="SI80" s="122"/>
      <c r="SJ80" s="121"/>
      <c r="SK80" s="121"/>
      <c r="SL80" s="121"/>
      <c r="SM80" s="130"/>
    </row>
    <row r="81" hidden="1" outlineLevel="1">
      <c r="A81" s="132"/>
      <c r="C81" s="123"/>
      <c r="D81" s="133" t="s">
        <v>141</v>
      </c>
      <c r="E81" s="134" t="s">
        <v>401</v>
      </c>
      <c r="F81" s="133" t="s">
        <v>551</v>
      </c>
      <c r="G81" s="134" t="s">
        <v>274</v>
      </c>
      <c r="H81" s="133" t="s">
        <v>311</v>
      </c>
      <c r="I81" s="134" t="s">
        <v>268</v>
      </c>
      <c r="J81" s="133" t="s">
        <v>163</v>
      </c>
      <c r="K81" s="133" t="s">
        <v>143</v>
      </c>
      <c r="L81" s="133" t="s">
        <v>275</v>
      </c>
      <c r="M81" s="135" t="s">
        <v>372</v>
      </c>
      <c r="N81" s="133" t="s">
        <v>218</v>
      </c>
      <c r="O81" s="133" t="s">
        <v>286</v>
      </c>
      <c r="P81" s="134" t="s">
        <v>321</v>
      </c>
      <c r="Q81" s="136" t="s">
        <v>403</v>
      </c>
      <c r="R81" s="133" t="s">
        <v>223</v>
      </c>
      <c r="S81" s="135" t="s">
        <v>127</v>
      </c>
      <c r="T81" s="133" t="s">
        <v>133</v>
      </c>
      <c r="U81" s="133" t="s">
        <v>422</v>
      </c>
      <c r="V81" s="134" t="s">
        <v>481</v>
      </c>
      <c r="W81" s="134" t="s">
        <v>471</v>
      </c>
      <c r="X81" s="134" t="s">
        <v>178</v>
      </c>
      <c r="Y81" s="134" t="s">
        <v>224</v>
      </c>
      <c r="Z81" s="134" t="s">
        <v>309</v>
      </c>
      <c r="AA81" s="134" t="s">
        <v>279</v>
      </c>
      <c r="AB81" s="134" t="s">
        <v>273</v>
      </c>
      <c r="AC81" s="134" t="s">
        <v>506</v>
      </c>
      <c r="AD81" s="133" t="s">
        <v>394</v>
      </c>
      <c r="AE81" s="134" t="s">
        <v>137</v>
      </c>
      <c r="AF81" s="133" t="s">
        <v>374</v>
      </c>
      <c r="AG81" s="134" t="s">
        <v>550</v>
      </c>
      <c r="AH81" s="134" t="s">
        <v>221</v>
      </c>
      <c r="AI81" s="134" t="s">
        <v>152</v>
      </c>
      <c r="AJ81" s="136" t="s">
        <v>379</v>
      </c>
      <c r="AK81" s="136" t="s">
        <v>531</v>
      </c>
      <c r="AL81" s="136" t="s">
        <v>450</v>
      </c>
      <c r="AM81" s="136" t="s">
        <v>350</v>
      </c>
      <c r="AN81" s="136" t="s">
        <v>557</v>
      </c>
      <c r="AO81" s="136" t="s">
        <v>138</v>
      </c>
      <c r="AP81" s="136" t="s">
        <v>569</v>
      </c>
      <c r="AQ81" s="136" t="s">
        <v>182</v>
      </c>
      <c r="AR81" s="136" t="s">
        <v>331</v>
      </c>
      <c r="AS81" s="136" t="s">
        <v>168</v>
      </c>
      <c r="AT81" s="136" t="s">
        <v>381</v>
      </c>
      <c r="AU81" s="136" t="s">
        <v>313</v>
      </c>
      <c r="AV81" s="136" t="s">
        <v>396</v>
      </c>
      <c r="AW81" s="136" t="s">
        <v>400</v>
      </c>
      <c r="AX81" s="136" t="s">
        <v>305</v>
      </c>
      <c r="AY81" s="136" t="s">
        <v>259</v>
      </c>
      <c r="AZ81" s="136" t="s">
        <v>222</v>
      </c>
      <c r="BA81" s="136" t="s">
        <v>315</v>
      </c>
      <c r="BB81" s="136" t="s">
        <v>701</v>
      </c>
      <c r="BC81" s="136" t="s">
        <v>358</v>
      </c>
      <c r="BD81" s="136" t="s">
        <v>297</v>
      </c>
      <c r="BE81" s="136" t="s">
        <v>604</v>
      </c>
      <c r="BF81" s="136" t="s">
        <v>580</v>
      </c>
      <c r="BG81" s="136" t="s">
        <v>556</v>
      </c>
      <c r="BH81" s="136" t="s">
        <v>265</v>
      </c>
      <c r="BI81" s="136" t="s">
        <v>240</v>
      </c>
      <c r="BJ81" s="136" t="s">
        <v>495</v>
      </c>
      <c r="BK81" s="136" t="s">
        <v>702</v>
      </c>
      <c r="BL81" s="136" t="s">
        <v>139</v>
      </c>
      <c r="BM81" s="136" t="s">
        <v>242</v>
      </c>
      <c r="BN81" s="136" t="s">
        <v>370</v>
      </c>
      <c r="BO81" s="136" t="s">
        <v>190</v>
      </c>
      <c r="BP81" s="136" t="s">
        <v>564</v>
      </c>
      <c r="BQ81" s="136" t="s">
        <v>368</v>
      </c>
      <c r="BR81" s="136" t="s">
        <v>249</v>
      </c>
      <c r="BS81" s="136" t="s">
        <v>181</v>
      </c>
      <c r="BT81" s="136" t="s">
        <v>333</v>
      </c>
      <c r="BU81" s="136" t="s">
        <v>448</v>
      </c>
      <c r="BV81" s="136" t="s">
        <v>703</v>
      </c>
      <c r="BW81" s="136" t="s">
        <v>704</v>
      </c>
      <c r="BX81" s="136" t="s">
        <v>705</v>
      </c>
      <c r="BY81" s="136" t="s">
        <v>682</v>
      </c>
      <c r="BZ81" s="136" t="s">
        <v>706</v>
      </c>
      <c r="CA81" s="136" t="s">
        <v>707</v>
      </c>
      <c r="CB81" s="136" t="s">
        <v>225</v>
      </c>
      <c r="CC81" s="136" t="s">
        <v>421</v>
      </c>
      <c r="CD81" s="136" t="s">
        <v>568</v>
      </c>
      <c r="CE81" s="136" t="s">
        <v>131</v>
      </c>
      <c r="CF81" s="136" t="s">
        <v>489</v>
      </c>
      <c r="CG81" s="136" t="s">
        <v>484</v>
      </c>
      <c r="CH81" s="136" t="s">
        <v>429</v>
      </c>
      <c r="CI81" s="136" t="s">
        <v>611</v>
      </c>
      <c r="CJ81" s="136" t="s">
        <v>198</v>
      </c>
      <c r="CK81" s="136" t="s">
        <v>272</v>
      </c>
      <c r="CL81" s="136" t="s">
        <v>232</v>
      </c>
      <c r="CM81" s="136" t="s">
        <v>442</v>
      </c>
      <c r="CN81" s="136" t="s">
        <v>472</v>
      </c>
      <c r="CO81" s="136" t="s">
        <v>227</v>
      </c>
      <c r="CP81" s="136" t="s">
        <v>441</v>
      </c>
      <c r="CQ81" s="136" t="s">
        <v>402</v>
      </c>
      <c r="CR81" s="136" t="s">
        <v>454</v>
      </c>
      <c r="CS81" s="136" t="s">
        <v>598</v>
      </c>
      <c r="CT81" s="136" t="s">
        <v>281</v>
      </c>
      <c r="CU81" s="136" t="s">
        <v>185</v>
      </c>
      <c r="CV81" s="136" t="s">
        <v>708</v>
      </c>
      <c r="CW81" s="136" t="s">
        <v>362</v>
      </c>
      <c r="CX81" s="136" t="s">
        <v>383</v>
      </c>
      <c r="CY81" s="136" t="s">
        <v>444</v>
      </c>
      <c r="CZ81" s="136" t="s">
        <v>343</v>
      </c>
      <c r="DA81" s="136" t="s">
        <v>341</v>
      </c>
      <c r="DB81" s="136" t="s">
        <v>359</v>
      </c>
      <c r="DC81" s="136" t="s">
        <v>373</v>
      </c>
      <c r="DD81" s="136" t="s">
        <v>608</v>
      </c>
      <c r="DE81" s="136" t="s">
        <v>283</v>
      </c>
      <c r="DF81" s="136" t="s">
        <v>410</v>
      </c>
      <c r="DG81" s="136" t="s">
        <v>384</v>
      </c>
      <c r="DH81" s="136" t="s">
        <v>136</v>
      </c>
      <c r="DI81" s="136" t="s">
        <v>709</v>
      </c>
      <c r="DJ81" s="136" t="s">
        <v>352</v>
      </c>
      <c r="DK81" s="136" t="s">
        <v>473</v>
      </c>
      <c r="DL81" s="136" t="s">
        <v>542</v>
      </c>
      <c r="DM81" s="136" t="s">
        <v>215</v>
      </c>
      <c r="DN81" s="136" t="s">
        <v>505</v>
      </c>
      <c r="DO81" s="136" t="s">
        <v>437</v>
      </c>
      <c r="DP81" s="136" t="s">
        <v>452</v>
      </c>
      <c r="DQ81" s="136" t="s">
        <v>230</v>
      </c>
      <c r="DR81" s="136" t="s">
        <v>237</v>
      </c>
      <c r="DS81" s="136" t="s">
        <v>204</v>
      </c>
      <c r="DT81" s="136" t="s">
        <v>710</v>
      </c>
      <c r="DU81" s="136" t="s">
        <v>151</v>
      </c>
      <c r="DV81" s="136" t="s">
        <v>203</v>
      </c>
      <c r="DW81" s="136" t="s">
        <v>711</v>
      </c>
      <c r="DX81" s="136" t="s">
        <v>712</v>
      </c>
      <c r="DY81" s="136" t="s">
        <v>713</v>
      </c>
      <c r="DZ81" s="136" t="s">
        <v>456</v>
      </c>
      <c r="EA81" s="136" t="s">
        <v>449</v>
      </c>
      <c r="EB81" s="136" t="s">
        <v>462</v>
      </c>
      <c r="EC81" s="136" t="s">
        <v>570</v>
      </c>
      <c r="ED81" s="136" t="s">
        <v>267</v>
      </c>
      <c r="EE81" s="136" t="s">
        <v>134</v>
      </c>
      <c r="EF81" s="136" t="s">
        <v>443</v>
      </c>
      <c r="EG81" s="136" t="s">
        <v>217</v>
      </c>
      <c r="EH81" s="136" t="s">
        <v>447</v>
      </c>
      <c r="EI81" s="136" t="s">
        <v>201</v>
      </c>
      <c r="EJ81" s="136" t="s">
        <v>148</v>
      </c>
      <c r="EK81" s="136" t="s">
        <v>523</v>
      </c>
      <c r="EL81" s="136" t="s">
        <v>269</v>
      </c>
      <c r="EM81" s="136" t="s">
        <v>399</v>
      </c>
      <c r="EN81" s="136" t="s">
        <v>714</v>
      </c>
      <c r="EO81" s="136" t="s">
        <v>715</v>
      </c>
      <c r="EP81" s="136" t="s">
        <v>270</v>
      </c>
      <c r="EQ81" s="136" t="s">
        <v>245</v>
      </c>
      <c r="ER81" s="136" t="s">
        <v>153</v>
      </c>
      <c r="ES81" s="136" t="s">
        <v>183</v>
      </c>
      <c r="ET81" s="136" t="s">
        <v>177</v>
      </c>
      <c r="EU81" s="136" t="s">
        <v>397</v>
      </c>
      <c r="EV81" s="136" t="s">
        <v>430</v>
      </c>
      <c r="EW81" s="136" t="s">
        <v>351</v>
      </c>
      <c r="EX81" s="136" t="s">
        <v>346</v>
      </c>
      <c r="EY81" s="136" t="s">
        <v>377</v>
      </c>
      <c r="EZ81" s="136" t="s">
        <v>196</v>
      </c>
      <c r="FA81" s="136" t="s">
        <v>254</v>
      </c>
      <c r="FB81" s="136" t="s">
        <v>308</v>
      </c>
      <c r="FC81" s="136" t="s">
        <v>310</v>
      </c>
      <c r="FD81" s="136" t="s">
        <v>582</v>
      </c>
      <c r="FE81" s="136" t="s">
        <v>676</v>
      </c>
      <c r="FF81" s="136" t="s">
        <v>716</v>
      </c>
      <c r="FG81" s="136" t="s">
        <v>175</v>
      </c>
      <c r="FH81" s="136" t="s">
        <v>277</v>
      </c>
      <c r="FI81" s="136" t="s">
        <v>194</v>
      </c>
      <c r="FJ81" s="136" t="s">
        <v>717</v>
      </c>
      <c r="FK81" s="136" t="s">
        <v>253</v>
      </c>
      <c r="FL81" s="136" t="s">
        <v>423</v>
      </c>
      <c r="FM81" s="136" t="s">
        <v>171</v>
      </c>
      <c r="FN81" s="136" t="s">
        <v>167</v>
      </c>
      <c r="FO81" s="136" t="s">
        <v>246</v>
      </c>
      <c r="FP81" s="136" t="s">
        <v>176</v>
      </c>
      <c r="FQ81" s="136" t="s">
        <v>583</v>
      </c>
      <c r="FR81" s="136" t="s">
        <v>562</v>
      </c>
      <c r="FS81" s="136" t="s">
        <v>156</v>
      </c>
      <c r="FT81" s="136" t="s">
        <v>288</v>
      </c>
      <c r="FU81" s="136" t="s">
        <v>280</v>
      </c>
      <c r="FV81" s="136" t="s">
        <v>545</v>
      </c>
      <c r="FW81" s="136" t="s">
        <v>301</v>
      </c>
      <c r="FX81" s="136" t="s">
        <v>166</v>
      </c>
      <c r="FY81" s="136" t="s">
        <v>289</v>
      </c>
      <c r="FZ81" s="136" t="s">
        <v>418</v>
      </c>
      <c r="GA81" s="136" t="s">
        <v>238</v>
      </c>
      <c r="GB81" s="136" t="s">
        <v>211</v>
      </c>
      <c r="GC81" s="136" t="s">
        <v>193</v>
      </c>
      <c r="GD81" s="136" t="s">
        <v>180</v>
      </c>
      <c r="GE81" s="136" t="s">
        <v>128</v>
      </c>
      <c r="GF81" s="136" t="s">
        <v>584</v>
      </c>
      <c r="GG81" s="136" t="s">
        <v>566</v>
      </c>
      <c r="GH81" s="136" t="s">
        <v>579</v>
      </c>
      <c r="GI81" s="136" t="s">
        <v>420</v>
      </c>
      <c r="GJ81" s="136" t="s">
        <v>453</v>
      </c>
      <c r="GK81" s="136" t="s">
        <v>718</v>
      </c>
      <c r="GL81" s="136" t="s">
        <v>719</v>
      </c>
      <c r="GM81" s="136" t="s">
        <v>720</v>
      </c>
      <c r="GN81" s="136" t="s">
        <v>721</v>
      </c>
      <c r="GO81" s="136" t="s">
        <v>722</v>
      </c>
      <c r="GP81" s="136" t="s">
        <v>723</v>
      </c>
      <c r="GQ81" s="136" t="s">
        <v>724</v>
      </c>
      <c r="GR81" s="136" t="s">
        <v>725</v>
      </c>
      <c r="GS81" s="136" t="s">
        <v>726</v>
      </c>
      <c r="GT81" s="136" t="s">
        <v>727</v>
      </c>
      <c r="GU81" s="136" t="s">
        <v>266</v>
      </c>
      <c r="GV81" s="136" t="s">
        <v>126</v>
      </c>
      <c r="GW81" s="136" t="s">
        <v>216</v>
      </c>
      <c r="GX81" s="136" t="s">
        <v>144</v>
      </c>
      <c r="GY81" s="136" t="s">
        <v>135</v>
      </c>
      <c r="GZ81" s="136" t="s">
        <v>432</v>
      </c>
      <c r="HA81" s="136" t="s">
        <v>220</v>
      </c>
      <c r="HB81" s="136" t="s">
        <v>323</v>
      </c>
      <c r="HC81" s="136" t="s">
        <v>353</v>
      </c>
      <c r="HD81" s="136" t="s">
        <v>132</v>
      </c>
      <c r="HE81" s="136" t="s">
        <v>445</v>
      </c>
      <c r="HF81" s="136" t="s">
        <v>228</v>
      </c>
      <c r="HG81" s="136" t="s">
        <v>146</v>
      </c>
      <c r="HH81" s="136" t="s">
        <v>480</v>
      </c>
      <c r="HI81" s="136" t="s">
        <v>539</v>
      </c>
      <c r="HJ81" s="136" t="s">
        <v>428</v>
      </c>
      <c r="HK81" s="136" t="s">
        <v>145</v>
      </c>
      <c r="HL81" s="136" t="s">
        <v>129</v>
      </c>
      <c r="HM81" s="136" t="s">
        <v>278</v>
      </c>
      <c r="HN81" s="136" t="s">
        <v>252</v>
      </c>
      <c r="HO81" s="136" t="s">
        <v>200</v>
      </c>
      <c r="HP81" s="136" t="s">
        <v>728</v>
      </c>
      <c r="HQ81" s="136" t="s">
        <v>411</v>
      </c>
      <c r="HR81" s="136" t="s">
        <v>729</v>
      </c>
      <c r="HS81" s="136" t="s">
        <v>730</v>
      </c>
      <c r="HT81" s="136" t="s">
        <v>408</v>
      </c>
      <c r="HU81" s="136" t="s">
        <v>239</v>
      </c>
      <c r="HV81" s="136" t="s">
        <v>241</v>
      </c>
      <c r="HW81" s="136" t="s">
        <v>578</v>
      </c>
      <c r="HX81" s="136" t="s">
        <v>731</v>
      </c>
      <c r="HY81" s="136" t="s">
        <v>732</v>
      </c>
      <c r="HZ81" s="136" t="s">
        <v>733</v>
      </c>
      <c r="IA81" s="136" t="s">
        <v>734</v>
      </c>
      <c r="IB81" s="136" t="s">
        <v>735</v>
      </c>
      <c r="IC81" s="136" t="s">
        <v>736</v>
      </c>
      <c r="ID81" s="136" t="s">
        <v>737</v>
      </c>
      <c r="IE81" s="136" t="s">
        <v>738</v>
      </c>
      <c r="IF81" s="136" t="s">
        <v>739</v>
      </c>
      <c r="IG81" s="136" t="s">
        <v>740</v>
      </c>
      <c r="IH81" s="136" t="s">
        <v>741</v>
      </c>
      <c r="II81" s="136" t="s">
        <v>425</v>
      </c>
      <c r="IJ81" s="136" t="s">
        <v>742</v>
      </c>
      <c r="IK81" s="136" t="s">
        <v>743</v>
      </c>
      <c r="IL81" s="136" t="s">
        <v>744</v>
      </c>
      <c r="IM81" s="136" t="s">
        <v>745</v>
      </c>
      <c r="LX81" s="137"/>
      <c r="QZ81" s="138"/>
      <c r="SM81" s="13"/>
    </row>
    <row r="82" hidden="1" outlineLevel="1">
      <c r="A82" s="132"/>
      <c r="D82" s="134" t="s">
        <v>344</v>
      </c>
      <c r="E82" s="133" t="s">
        <v>287</v>
      </c>
      <c r="F82" s="134" t="s">
        <v>507</v>
      </c>
      <c r="G82" s="133" t="s">
        <v>342</v>
      </c>
      <c r="H82" s="134" t="s">
        <v>375</v>
      </c>
      <c r="I82" s="133" t="s">
        <v>356</v>
      </c>
      <c r="J82" s="134" t="s">
        <v>187</v>
      </c>
      <c r="K82" s="134" t="s">
        <v>475</v>
      </c>
      <c r="L82" s="134" t="s">
        <v>320</v>
      </c>
      <c r="M82" s="133" t="s">
        <v>349</v>
      </c>
      <c r="N82" s="134" t="s">
        <v>161</v>
      </c>
      <c r="O82" s="134" t="s">
        <v>295</v>
      </c>
      <c r="P82" s="133" t="s">
        <v>326</v>
      </c>
      <c r="Q82" s="133" t="s">
        <v>446</v>
      </c>
      <c r="R82" s="134" t="s">
        <v>316</v>
      </c>
      <c r="S82" s="133" t="s">
        <v>231</v>
      </c>
      <c r="T82" s="134" t="s">
        <v>188</v>
      </c>
      <c r="U82" s="134" t="s">
        <v>147</v>
      </c>
      <c r="V82" s="133" t="s">
        <v>496</v>
      </c>
      <c r="W82" s="133" t="s">
        <v>235</v>
      </c>
      <c r="X82" s="133" t="s">
        <v>208</v>
      </c>
      <c r="Y82" s="133" t="s">
        <v>159</v>
      </c>
      <c r="Z82" s="133" t="s">
        <v>236</v>
      </c>
      <c r="AA82" s="133" t="s">
        <v>474</v>
      </c>
      <c r="AB82" s="133" t="s">
        <v>282</v>
      </c>
      <c r="AC82" s="133" t="s">
        <v>573</v>
      </c>
      <c r="AD82" s="134" t="s">
        <v>292</v>
      </c>
      <c r="AE82" s="133" t="s">
        <v>197</v>
      </c>
      <c r="AF82" s="134" t="s">
        <v>229</v>
      </c>
      <c r="AG82" s="133" t="s">
        <v>527</v>
      </c>
      <c r="AH82" s="133" t="s">
        <v>160</v>
      </c>
      <c r="AI82" s="133" t="s">
        <v>306</v>
      </c>
      <c r="AJ82" s="135" t="s">
        <v>199</v>
      </c>
      <c r="AK82" s="135" t="s">
        <v>360</v>
      </c>
      <c r="AL82" s="135" t="s">
        <v>412</v>
      </c>
      <c r="AM82" s="135" t="s">
        <v>386</v>
      </c>
      <c r="AN82" s="135" t="s">
        <v>543</v>
      </c>
      <c r="AO82" s="135" t="s">
        <v>318</v>
      </c>
      <c r="AP82" s="135" t="s">
        <v>615</v>
      </c>
      <c r="AQ82" s="135" t="s">
        <v>184</v>
      </c>
      <c r="AR82" s="135" t="s">
        <v>332</v>
      </c>
      <c r="AS82" s="135" t="s">
        <v>250</v>
      </c>
      <c r="AT82" s="135" t="s">
        <v>395</v>
      </c>
      <c r="AU82" s="135" t="s">
        <v>206</v>
      </c>
      <c r="AV82" s="135" t="s">
        <v>369</v>
      </c>
      <c r="AW82" s="135" t="s">
        <v>290</v>
      </c>
      <c r="AX82" s="135" t="s">
        <v>338</v>
      </c>
      <c r="AY82" s="135" t="s">
        <v>438</v>
      </c>
      <c r="AZ82" s="135" t="s">
        <v>285</v>
      </c>
      <c r="BA82" s="135" t="s">
        <v>205</v>
      </c>
      <c r="BB82" s="135" t="s">
        <v>746</v>
      </c>
      <c r="BC82" s="135" t="s">
        <v>380</v>
      </c>
      <c r="BD82" s="135"/>
      <c r="BE82" s="139" t="s">
        <v>427</v>
      </c>
      <c r="BF82" s="135" t="s">
        <v>549</v>
      </c>
      <c r="BG82" s="135" t="s">
        <v>477</v>
      </c>
      <c r="BH82" s="135" t="s">
        <v>271</v>
      </c>
      <c r="BI82" s="135" t="s">
        <v>329</v>
      </c>
      <c r="BJ82" s="135" t="s">
        <v>335</v>
      </c>
      <c r="BK82" s="135" t="s">
        <v>378</v>
      </c>
      <c r="BL82" s="135" t="s">
        <v>302</v>
      </c>
      <c r="BM82" s="135"/>
      <c r="BN82" s="135"/>
      <c r="BO82" s="135" t="s">
        <v>547</v>
      </c>
      <c r="BP82" s="135"/>
      <c r="BQ82" s="135"/>
      <c r="BR82" s="135" t="s">
        <v>487</v>
      </c>
      <c r="BS82" s="135" t="s">
        <v>478</v>
      </c>
      <c r="BT82" s="140"/>
      <c r="BU82" s="135" t="s">
        <v>426</v>
      </c>
      <c r="BV82" s="140"/>
      <c r="BW82" s="140"/>
      <c r="BX82" s="140"/>
      <c r="BY82" s="135" t="s">
        <v>747</v>
      </c>
      <c r="BZ82" s="135"/>
      <c r="CA82" s="135"/>
      <c r="CB82" s="135" t="s">
        <v>376</v>
      </c>
      <c r="CC82" s="135" t="s">
        <v>322</v>
      </c>
      <c r="CD82" s="135" t="s">
        <v>559</v>
      </c>
      <c r="CE82" s="135" t="s">
        <v>463</v>
      </c>
      <c r="CF82" s="135" t="s">
        <v>490</v>
      </c>
      <c r="CG82" s="135" t="s">
        <v>424</v>
      </c>
      <c r="CH82" s="135" t="s">
        <v>354</v>
      </c>
      <c r="CI82" s="135" t="s">
        <v>575</v>
      </c>
      <c r="CJ82" s="135" t="s">
        <v>389</v>
      </c>
      <c r="CK82" s="135" t="s">
        <v>234</v>
      </c>
      <c r="CL82" s="135" t="s">
        <v>357</v>
      </c>
      <c r="CM82" s="135" t="s">
        <v>348</v>
      </c>
      <c r="CN82" s="135" t="s">
        <v>248</v>
      </c>
      <c r="CO82" s="135" t="s">
        <v>538</v>
      </c>
      <c r="CP82" s="135" t="s">
        <v>482</v>
      </c>
      <c r="CQ82" s="135" t="s">
        <v>460</v>
      </c>
      <c r="CR82" s="135" t="s">
        <v>748</v>
      </c>
      <c r="CS82" s="135" t="s">
        <v>195</v>
      </c>
      <c r="CT82" s="135" t="s">
        <v>465</v>
      </c>
      <c r="CU82" s="135" t="s">
        <v>451</v>
      </c>
      <c r="CV82" s="135"/>
      <c r="CW82" s="135" t="s">
        <v>207</v>
      </c>
      <c r="CX82" s="135"/>
      <c r="CY82" s="135" t="s">
        <v>191</v>
      </c>
      <c r="CZ82" s="135" t="s">
        <v>293</v>
      </c>
      <c r="DA82" s="135"/>
      <c r="DB82" s="135" t="s">
        <v>391</v>
      </c>
      <c r="DC82" s="135" t="s">
        <v>264</v>
      </c>
      <c r="DD82" s="135"/>
      <c r="DE82" s="135"/>
      <c r="DF82" s="135"/>
      <c r="DG82" s="135" t="s">
        <v>431</v>
      </c>
      <c r="DH82" s="135" t="s">
        <v>192</v>
      </c>
      <c r="DI82" s="135" t="s">
        <v>749</v>
      </c>
      <c r="DJ82" s="135" t="s">
        <v>251</v>
      </c>
      <c r="DK82" s="135"/>
      <c r="DL82" s="135" t="s">
        <v>491</v>
      </c>
      <c r="DM82" s="140"/>
      <c r="DN82" s="135" t="s">
        <v>541</v>
      </c>
      <c r="DO82" s="140"/>
      <c r="DP82" s="135" t="s">
        <v>434</v>
      </c>
      <c r="DQ82" s="135" t="s">
        <v>255</v>
      </c>
      <c r="DR82" s="135" t="s">
        <v>750</v>
      </c>
      <c r="DS82" s="140"/>
      <c r="DT82" s="140"/>
      <c r="DU82" s="135" t="s">
        <v>338</v>
      </c>
      <c r="DV82" s="140"/>
      <c r="DW82" s="140"/>
      <c r="DX82" s="140"/>
      <c r="DY82" s="140"/>
      <c r="DZ82" s="135" t="s">
        <v>457</v>
      </c>
      <c r="EA82" s="135" t="s">
        <v>298</v>
      </c>
      <c r="EB82" s="135" t="s">
        <v>365</v>
      </c>
      <c r="EC82" s="135" t="s">
        <v>330</v>
      </c>
      <c r="ED82" s="135" t="s">
        <v>170</v>
      </c>
      <c r="EE82" s="135" t="s">
        <v>142</v>
      </c>
      <c r="EF82" s="135" t="s">
        <v>347</v>
      </c>
      <c r="EG82" s="135" t="s">
        <v>149</v>
      </c>
      <c r="EH82" s="135" t="s">
        <v>164</v>
      </c>
      <c r="EI82" s="135" t="s">
        <v>256</v>
      </c>
      <c r="EJ82" s="135" t="s">
        <v>345</v>
      </c>
      <c r="EK82" s="135" t="s">
        <v>509</v>
      </c>
      <c r="EL82" s="135" t="s">
        <v>406</v>
      </c>
      <c r="EM82" s="135" t="s">
        <v>294</v>
      </c>
      <c r="EN82" s="135" t="s">
        <v>751</v>
      </c>
      <c r="EO82" s="135" t="s">
        <v>476</v>
      </c>
      <c r="EP82" s="135" t="s">
        <v>247</v>
      </c>
      <c r="EQ82" s="135" t="s">
        <v>324</v>
      </c>
      <c r="ER82" s="135" t="s">
        <v>244</v>
      </c>
      <c r="ES82" s="140"/>
      <c r="ET82" s="140"/>
      <c r="EU82" s="135" t="s">
        <v>260</v>
      </c>
      <c r="EV82" s="135" t="s">
        <v>291</v>
      </c>
      <c r="EW82" s="135" t="s">
        <v>172</v>
      </c>
      <c r="EX82" s="140"/>
      <c r="EY82" s="140"/>
      <c r="EZ82" s="140"/>
      <c r="FA82" s="140"/>
      <c r="FB82" s="135" t="s">
        <v>173</v>
      </c>
      <c r="FC82" s="135" t="s">
        <v>404</v>
      </c>
      <c r="FD82" s="135" t="s">
        <v>525</v>
      </c>
      <c r="FE82" s="135" t="s">
        <v>694</v>
      </c>
      <c r="FF82" s="135" t="s">
        <v>752</v>
      </c>
      <c r="FG82" s="140"/>
      <c r="FH82" s="135" t="s">
        <v>233</v>
      </c>
      <c r="FI82" s="140"/>
      <c r="FJ82" s="135" t="s">
        <v>753</v>
      </c>
      <c r="FK82" s="135" t="s">
        <v>325</v>
      </c>
      <c r="FL82" s="135" t="s">
        <v>263</v>
      </c>
      <c r="FM82" s="135"/>
      <c r="FN82" s="135"/>
      <c r="FO82" s="135"/>
      <c r="FP82" s="135"/>
      <c r="FQ82" s="135" t="s">
        <v>629</v>
      </c>
      <c r="FR82" s="135" t="s">
        <v>493</v>
      </c>
      <c r="FS82" s="135" t="s">
        <v>303</v>
      </c>
      <c r="FT82" s="135" t="s">
        <v>498</v>
      </c>
      <c r="FU82" s="135" t="s">
        <v>483</v>
      </c>
      <c r="FV82" s="135" t="s">
        <v>257</v>
      </c>
      <c r="FW82" s="135"/>
      <c r="FX82" s="135"/>
      <c r="FY82" s="135" t="s">
        <v>385</v>
      </c>
      <c r="FZ82" s="135" t="s">
        <v>464</v>
      </c>
      <c r="GA82" s="135"/>
      <c r="GB82" s="135" t="s">
        <v>150</v>
      </c>
      <c r="GC82" s="135"/>
      <c r="GD82" s="135" t="s">
        <v>261</v>
      </c>
      <c r="GE82" s="135" t="s">
        <v>219</v>
      </c>
      <c r="GF82" s="135" t="s">
        <v>637</v>
      </c>
      <c r="GG82" s="135"/>
      <c r="GH82" s="135"/>
      <c r="GI82" s="135" t="s">
        <v>440</v>
      </c>
      <c r="GJ82" s="135" t="s">
        <v>458</v>
      </c>
      <c r="GK82" s="135"/>
      <c r="GL82" s="135"/>
      <c r="GM82" s="135"/>
      <c r="GN82" s="135"/>
      <c r="GO82" s="135"/>
      <c r="GP82" s="135"/>
      <c r="GQ82" s="135"/>
      <c r="GR82" s="135"/>
      <c r="GS82" s="135"/>
      <c r="GT82" s="135" t="s">
        <v>754</v>
      </c>
      <c r="GU82" s="135" t="s">
        <v>371</v>
      </c>
      <c r="GV82" s="135" t="s">
        <v>755</v>
      </c>
      <c r="GW82" s="135" t="s">
        <v>548</v>
      </c>
      <c r="GX82" s="135" t="s">
        <v>312</v>
      </c>
      <c r="GY82" s="135" t="s">
        <v>314</v>
      </c>
      <c r="GZ82" s="135" t="s">
        <v>154</v>
      </c>
      <c r="HA82" s="135" t="s">
        <v>388</v>
      </c>
      <c r="HB82" s="135" t="s">
        <v>756</v>
      </c>
      <c r="HC82" s="135" t="s">
        <v>757</v>
      </c>
      <c r="HD82" s="135" t="s">
        <v>276</v>
      </c>
      <c r="HE82" s="135" t="s">
        <v>419</v>
      </c>
      <c r="HF82" s="135"/>
      <c r="HG82" s="135" t="s">
        <v>398</v>
      </c>
      <c r="HH82" s="135" t="s">
        <v>497</v>
      </c>
      <c r="HI82" s="135" t="s">
        <v>165</v>
      </c>
      <c r="HJ82" s="135" t="s">
        <v>558</v>
      </c>
      <c r="HK82" s="135" t="s">
        <v>169</v>
      </c>
      <c r="HL82" s="135" t="s">
        <v>407</v>
      </c>
      <c r="HM82" s="135" t="s">
        <v>439</v>
      </c>
      <c r="HN82" s="135" t="s">
        <v>758</v>
      </c>
      <c r="HO82" s="135"/>
      <c r="HP82" s="135"/>
      <c r="HQ82" s="135" t="s">
        <v>469</v>
      </c>
      <c r="HR82" s="135" t="s">
        <v>467</v>
      </c>
      <c r="HS82" s="135" t="s">
        <v>759</v>
      </c>
      <c r="HT82" s="135" t="s">
        <v>361</v>
      </c>
      <c r="HU82" s="135" t="s">
        <v>499</v>
      </c>
      <c r="HV82" s="140"/>
      <c r="HW82" s="135" t="s">
        <v>588</v>
      </c>
      <c r="HX82" s="135" t="s">
        <v>760</v>
      </c>
      <c r="HY82" s="135" t="s">
        <v>761</v>
      </c>
      <c r="HZ82" s="135"/>
      <c r="IA82" s="135"/>
      <c r="IB82" s="135"/>
      <c r="IC82" s="135"/>
      <c r="ID82" s="135"/>
      <c r="IE82" s="135"/>
      <c r="IF82" s="135"/>
      <c r="IG82" s="135" t="s">
        <v>762</v>
      </c>
      <c r="IH82" s="135"/>
      <c r="II82" s="135"/>
      <c r="IJ82" s="135"/>
      <c r="IK82" s="135"/>
      <c r="IL82" s="135" t="s">
        <v>763</v>
      </c>
      <c r="IM82" s="135"/>
      <c r="LX82" s="137"/>
      <c r="QZ82" s="138"/>
      <c r="SM82" s="13"/>
    </row>
    <row r="83" hidden="1" outlineLevel="1">
      <c r="A83" s="132"/>
      <c r="D83" s="133" t="s">
        <v>243</v>
      </c>
      <c r="E83" s="134" t="s">
        <v>202</v>
      </c>
      <c r="F83" s="133" t="s">
        <v>416</v>
      </c>
      <c r="G83" s="134" t="s">
        <v>554</v>
      </c>
      <c r="H83" s="133" t="s">
        <v>461</v>
      </c>
      <c r="I83" s="134" t="s">
        <v>459</v>
      </c>
      <c r="J83" s="141"/>
      <c r="K83" s="141"/>
      <c r="L83" s="142"/>
      <c r="M83" s="134" t="s">
        <v>485</v>
      </c>
      <c r="N83" s="143"/>
      <c r="O83" s="133" t="s">
        <v>262</v>
      </c>
      <c r="P83" s="134" t="s">
        <v>209</v>
      </c>
      <c r="Q83" s="134" t="s">
        <v>417</v>
      </c>
      <c r="R83" s="136"/>
      <c r="S83" s="134" t="s">
        <v>174</v>
      </c>
      <c r="T83" s="136" t="s">
        <v>189</v>
      </c>
      <c r="U83" s="133" t="s">
        <v>334</v>
      </c>
      <c r="V83" s="135"/>
      <c r="W83" s="135"/>
      <c r="X83" s="135"/>
      <c r="Y83" s="135"/>
      <c r="Z83" s="135"/>
      <c r="AA83" s="135"/>
      <c r="AB83" s="135"/>
      <c r="AC83" s="134" t="s">
        <v>515</v>
      </c>
      <c r="AD83" s="133" t="s">
        <v>328</v>
      </c>
      <c r="AE83" s="134" t="s">
        <v>436</v>
      </c>
      <c r="AF83" s="133" t="s">
        <v>319</v>
      </c>
      <c r="AG83" s="144"/>
      <c r="AH83" s="134" t="s">
        <v>299</v>
      </c>
      <c r="AI83" s="134" t="s">
        <v>546</v>
      </c>
      <c r="AJ83" s="145"/>
      <c r="AK83" s="136" t="s">
        <v>390</v>
      </c>
      <c r="AL83" s="136" t="s">
        <v>414</v>
      </c>
      <c r="AM83" s="145"/>
      <c r="AN83" s="145"/>
      <c r="AO83" s="145"/>
      <c r="AP83" s="145"/>
      <c r="AQ83" s="136" t="s">
        <v>210</v>
      </c>
      <c r="AR83" s="136"/>
      <c r="AS83" s="136"/>
      <c r="AT83" s="145"/>
      <c r="AU83" s="145"/>
      <c r="AV83" s="136"/>
      <c r="AW83" s="136"/>
      <c r="AX83" s="136"/>
      <c r="AY83" s="136"/>
      <c r="AZ83" s="145"/>
      <c r="BA83" s="136" t="s">
        <v>327</v>
      </c>
      <c r="BB83" s="136" t="s">
        <v>764</v>
      </c>
      <c r="BC83" s="136"/>
      <c r="BD83" s="136"/>
      <c r="BE83" s="146" t="s">
        <v>693</v>
      </c>
      <c r="BF83" s="143"/>
      <c r="BG83" s="143"/>
      <c r="BH83" s="143"/>
      <c r="BI83" s="143"/>
      <c r="BJ83" s="136"/>
      <c r="BK83" s="136" t="s">
        <v>337</v>
      </c>
      <c r="BL83" s="136" t="s">
        <v>304</v>
      </c>
      <c r="BM83" s="136"/>
      <c r="BN83" s="136"/>
      <c r="BO83" s="145"/>
      <c r="BP83" s="136"/>
      <c r="BQ83" s="136"/>
      <c r="BR83" s="145"/>
      <c r="BS83" s="145"/>
      <c r="BT83" s="145"/>
      <c r="BU83" s="145"/>
      <c r="BV83" s="145"/>
      <c r="BW83" s="145"/>
      <c r="BX83" s="145"/>
      <c r="BY83" s="136" t="s">
        <v>466</v>
      </c>
      <c r="BZ83" s="136"/>
      <c r="CA83" s="136"/>
      <c r="CB83" s="136" t="s">
        <v>213</v>
      </c>
      <c r="CC83" s="136" t="s">
        <v>296</v>
      </c>
      <c r="CD83" s="136" t="s">
        <v>364</v>
      </c>
      <c r="CE83" s="145"/>
      <c r="CF83" s="136"/>
      <c r="CG83" s="136"/>
      <c r="CH83" s="136"/>
      <c r="CI83" s="136"/>
      <c r="CJ83" s="136" t="s">
        <v>409</v>
      </c>
      <c r="CK83" s="136"/>
      <c r="CL83" s="145"/>
      <c r="CM83" s="136" t="s">
        <v>158</v>
      </c>
      <c r="CN83" s="136"/>
      <c r="CO83" s="136" t="s">
        <v>387</v>
      </c>
      <c r="CP83" s="136"/>
      <c r="CQ83" s="136"/>
      <c r="CR83" s="145"/>
      <c r="CS83" s="145"/>
      <c r="CT83" s="145"/>
      <c r="CU83" s="145"/>
      <c r="CV83" s="136"/>
      <c r="CW83" s="136"/>
      <c r="CX83" s="136"/>
      <c r="CY83" s="136"/>
      <c r="CZ83" s="136"/>
      <c r="DA83" s="136"/>
      <c r="DB83" s="136"/>
      <c r="DC83" s="136"/>
      <c r="DD83" s="136"/>
      <c r="DE83" s="136"/>
      <c r="DF83" s="136"/>
      <c r="DG83" s="136"/>
      <c r="DH83" s="136"/>
      <c r="DI83" s="136"/>
      <c r="DJ83" s="136" t="s">
        <v>435</v>
      </c>
      <c r="DK83" s="136"/>
      <c r="DL83" s="145"/>
      <c r="DM83" s="145"/>
      <c r="DN83" s="145"/>
      <c r="DO83" s="145"/>
      <c r="DP83" s="145"/>
      <c r="DQ83" s="145"/>
      <c r="DR83" s="136" t="s">
        <v>765</v>
      </c>
      <c r="DS83" s="145"/>
      <c r="DT83" s="145"/>
      <c r="DU83" s="136" t="s">
        <v>305</v>
      </c>
      <c r="DV83" s="145"/>
      <c r="DW83" s="145"/>
      <c r="DX83" s="145"/>
      <c r="DY83" s="145"/>
      <c r="DZ83" s="136" t="s">
        <v>363</v>
      </c>
      <c r="EA83" s="136" t="s">
        <v>307</v>
      </c>
      <c r="EB83" s="136" t="s">
        <v>340</v>
      </c>
      <c r="EC83" s="136" t="s">
        <v>540</v>
      </c>
      <c r="ED83" s="145"/>
      <c r="EE83" s="136" t="s">
        <v>355</v>
      </c>
      <c r="EF83" s="136" t="s">
        <v>317</v>
      </c>
      <c r="EG83" s="136" t="s">
        <v>284</v>
      </c>
      <c r="EH83" s="145"/>
      <c r="EI83" s="145"/>
      <c r="EJ83" s="136" t="s">
        <v>405</v>
      </c>
      <c r="EK83" s="145"/>
      <c r="EL83" s="145"/>
      <c r="EM83" s="136" t="s">
        <v>455</v>
      </c>
      <c r="EN83" s="136" t="s">
        <v>766</v>
      </c>
      <c r="EO83" s="136" t="s">
        <v>300</v>
      </c>
      <c r="EP83" s="145"/>
      <c r="EQ83" s="145"/>
      <c r="ER83" s="145"/>
      <c r="ES83" s="145"/>
      <c r="ET83" s="145"/>
      <c r="EU83" s="136" t="s">
        <v>212</v>
      </c>
      <c r="EV83" s="145"/>
      <c r="EW83" s="145"/>
      <c r="EX83" s="145"/>
      <c r="EY83" s="145"/>
      <c r="EZ83" s="145"/>
      <c r="FA83" s="145"/>
      <c r="FB83" s="136" t="s">
        <v>258</v>
      </c>
      <c r="FC83" s="136"/>
      <c r="FD83" s="136"/>
      <c r="FE83" s="136"/>
      <c r="FF83" s="145"/>
      <c r="FG83" s="145"/>
      <c r="FH83" s="145"/>
      <c r="FI83" s="145"/>
      <c r="FJ83" s="136" t="s">
        <v>767</v>
      </c>
      <c r="FK83" s="136"/>
      <c r="FL83" s="136"/>
      <c r="FM83" s="136"/>
      <c r="FN83" s="136"/>
      <c r="FO83" s="136"/>
      <c r="FP83" s="136"/>
      <c r="FQ83" s="136"/>
      <c r="FR83" s="136"/>
      <c r="FS83" s="136"/>
      <c r="FT83" s="136"/>
      <c r="FU83" s="136"/>
      <c r="FV83" s="136"/>
      <c r="FW83" s="136"/>
      <c r="FX83" s="136"/>
      <c r="FY83" s="136"/>
      <c r="FZ83" s="136" t="s">
        <v>336</v>
      </c>
      <c r="GA83" s="136"/>
      <c r="GB83" s="136"/>
      <c r="GC83" s="136"/>
      <c r="GD83" s="136" t="s">
        <v>413</v>
      </c>
      <c r="GE83" s="136" t="s">
        <v>486</v>
      </c>
      <c r="GF83" s="136" t="s">
        <v>651</v>
      </c>
      <c r="GG83" s="136"/>
      <c r="GH83" s="136"/>
      <c r="GI83" s="136" t="s">
        <v>392</v>
      </c>
      <c r="GJ83" s="136" t="s">
        <v>415</v>
      </c>
      <c r="GK83" s="136"/>
      <c r="GL83" s="136"/>
      <c r="GM83" s="136"/>
      <c r="GN83" s="136"/>
      <c r="GO83" s="136"/>
      <c r="GP83" s="136"/>
      <c r="GQ83" s="136"/>
      <c r="GR83" s="136"/>
      <c r="GS83" s="136"/>
      <c r="GT83" s="136" t="s">
        <v>768</v>
      </c>
      <c r="GU83" s="136" t="s">
        <v>214</v>
      </c>
      <c r="GV83" s="136" t="s">
        <v>433</v>
      </c>
      <c r="GW83" s="136" t="s">
        <v>536</v>
      </c>
      <c r="GX83" s="136" t="s">
        <v>162</v>
      </c>
      <c r="GY83" s="136"/>
      <c r="GZ83" s="136"/>
      <c r="HA83" s="136" t="s">
        <v>393</v>
      </c>
      <c r="HB83" s="145"/>
      <c r="HC83" s="145"/>
      <c r="HD83" s="136" t="s">
        <v>157</v>
      </c>
      <c r="HE83" s="145"/>
      <c r="HF83" s="136"/>
      <c r="HG83" s="136"/>
      <c r="HH83" s="136"/>
      <c r="HI83" s="136"/>
      <c r="HJ83" s="136"/>
      <c r="HK83" s="136"/>
      <c r="HL83" s="136"/>
      <c r="HM83" s="136"/>
      <c r="HN83" s="136"/>
      <c r="HO83" s="136"/>
      <c r="HP83" s="136"/>
      <c r="HQ83" s="136" t="s">
        <v>468</v>
      </c>
      <c r="HR83" s="145"/>
      <c r="HS83" s="145"/>
      <c r="HT83" s="145"/>
      <c r="HU83" s="145"/>
      <c r="HV83" s="145"/>
      <c r="HW83" s="145"/>
      <c r="HX83" s="145"/>
      <c r="HY83" s="136" t="s">
        <v>769</v>
      </c>
      <c r="HZ83" s="136"/>
      <c r="IA83" s="136"/>
      <c r="IB83" s="136"/>
      <c r="IC83" s="136"/>
      <c r="ID83" s="136"/>
      <c r="IE83" s="136"/>
      <c r="IF83" s="136"/>
      <c r="IG83" s="136"/>
      <c r="IH83" s="136"/>
      <c r="II83" s="136"/>
      <c r="IJ83" s="136"/>
      <c r="IK83" s="136"/>
      <c r="IL83" s="136"/>
      <c r="IM83" s="136"/>
      <c r="LX83" s="137"/>
      <c r="QZ83" s="138"/>
      <c r="SM83" s="13"/>
    </row>
    <row r="84" hidden="1" outlineLevel="1">
      <c r="A84" s="132"/>
      <c r="E84" s="147"/>
      <c r="F84" s="148"/>
      <c r="G84" s="147"/>
      <c r="H84" s="148"/>
      <c r="I84" s="147"/>
      <c r="J84" s="142"/>
      <c r="K84" s="142"/>
      <c r="L84" s="142"/>
      <c r="M84" s="147"/>
      <c r="N84" s="143"/>
      <c r="O84" s="148"/>
      <c r="P84" s="147"/>
      <c r="Q84" s="147"/>
      <c r="R84" s="145"/>
      <c r="S84" s="147"/>
      <c r="T84" s="145"/>
      <c r="U84" s="148"/>
      <c r="V84" s="140"/>
      <c r="W84" s="140"/>
      <c r="X84" s="140"/>
      <c r="Y84" s="140"/>
      <c r="Z84" s="140"/>
      <c r="AA84" s="140"/>
      <c r="AB84" s="140"/>
      <c r="AC84" s="147"/>
      <c r="AD84" s="148"/>
      <c r="AE84" s="147"/>
      <c r="AF84" s="148"/>
      <c r="AG84" s="144"/>
      <c r="AH84" s="147"/>
      <c r="AI84" s="134" t="s">
        <v>770</v>
      </c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9"/>
      <c r="BF84" s="143"/>
      <c r="BG84" s="143"/>
      <c r="BH84" s="143"/>
      <c r="BI84" s="143"/>
      <c r="BJ84" s="145"/>
      <c r="BK84" s="145"/>
      <c r="BL84" s="145"/>
      <c r="BM84" s="145"/>
      <c r="BN84" s="145"/>
      <c r="BO84" s="145"/>
      <c r="BP84" s="145"/>
      <c r="BQ84" s="145"/>
      <c r="BR84" s="145"/>
      <c r="BS84" s="145"/>
      <c r="BT84" s="145"/>
      <c r="BU84" s="145"/>
      <c r="BV84" s="145"/>
      <c r="BW84" s="145"/>
      <c r="BX84" s="145"/>
      <c r="BY84" s="145"/>
      <c r="BZ84" s="145"/>
      <c r="CA84" s="145"/>
      <c r="CB84" s="145"/>
      <c r="CC84" s="145"/>
      <c r="CD84" s="145"/>
      <c r="CE84" s="145"/>
      <c r="CF84" s="145"/>
      <c r="CG84" s="145"/>
      <c r="CH84" s="145"/>
      <c r="CI84" s="145"/>
      <c r="CJ84" s="145"/>
      <c r="CK84" s="145"/>
      <c r="CL84" s="145"/>
      <c r="CM84" s="145"/>
      <c r="CN84" s="145"/>
      <c r="CO84" s="145"/>
      <c r="CP84" s="145"/>
      <c r="CQ84" s="145"/>
      <c r="CR84" s="145"/>
      <c r="CS84" s="145"/>
      <c r="CT84" s="145"/>
      <c r="CU84" s="145"/>
      <c r="CV84" s="145"/>
      <c r="CW84" s="145"/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45"/>
      <c r="DI84" s="145"/>
      <c r="DJ84" s="145"/>
      <c r="DK84" s="145"/>
      <c r="DL84" s="145"/>
      <c r="DM84" s="145"/>
      <c r="DN84" s="145"/>
      <c r="DO84" s="145"/>
      <c r="DP84" s="145"/>
      <c r="DQ84" s="145"/>
      <c r="DR84" s="145"/>
      <c r="DS84" s="145"/>
      <c r="DT84" s="145"/>
      <c r="DU84" s="145"/>
      <c r="DV84" s="145"/>
      <c r="DW84" s="145"/>
      <c r="DX84" s="145"/>
      <c r="DY84" s="145"/>
      <c r="DZ84" s="145"/>
      <c r="EA84" s="145"/>
      <c r="EB84" s="145"/>
      <c r="EC84" s="145"/>
      <c r="ED84" s="145"/>
      <c r="EE84" s="145"/>
      <c r="EF84" s="145"/>
      <c r="EG84" s="145"/>
      <c r="EH84" s="145"/>
      <c r="EI84" s="145"/>
      <c r="EJ84" s="145"/>
      <c r="EK84" s="145"/>
      <c r="EL84" s="145"/>
      <c r="EM84" s="145"/>
      <c r="EN84" s="145"/>
      <c r="EO84" s="145"/>
      <c r="EP84" s="145"/>
      <c r="EQ84" s="145"/>
      <c r="ER84" s="145"/>
      <c r="ES84" s="145"/>
      <c r="ET84" s="145"/>
      <c r="EU84" s="145"/>
      <c r="EV84" s="145"/>
      <c r="EW84" s="145"/>
      <c r="EX84" s="145"/>
      <c r="EY84" s="145"/>
      <c r="EZ84" s="145"/>
      <c r="FA84" s="145"/>
      <c r="FB84" s="145"/>
      <c r="FC84" s="145"/>
      <c r="FD84" s="145"/>
      <c r="FE84" s="145"/>
      <c r="FF84" s="145"/>
      <c r="FG84" s="145"/>
      <c r="FH84" s="145"/>
      <c r="FI84" s="145"/>
      <c r="FJ84" s="145"/>
      <c r="FK84" s="145"/>
      <c r="FL84" s="145"/>
      <c r="FM84" s="145"/>
      <c r="FN84" s="145"/>
      <c r="FO84" s="145"/>
      <c r="FP84" s="145"/>
      <c r="FQ84" s="145"/>
      <c r="FR84" s="145"/>
      <c r="FS84" s="145"/>
      <c r="FT84" s="145"/>
      <c r="FU84" s="145"/>
      <c r="FV84" s="145"/>
      <c r="FW84" s="145"/>
      <c r="FX84" s="145"/>
      <c r="FY84" s="145"/>
      <c r="FZ84" s="145"/>
      <c r="GA84" s="145"/>
      <c r="GB84" s="145"/>
      <c r="GC84" s="145"/>
      <c r="GD84" s="145"/>
      <c r="GE84" s="145"/>
      <c r="GF84" s="145"/>
      <c r="GG84" s="145"/>
      <c r="GH84" s="145"/>
      <c r="GI84" s="145"/>
      <c r="GJ84" s="145"/>
      <c r="GK84" s="145"/>
      <c r="GL84" s="145"/>
      <c r="GM84" s="145"/>
      <c r="GN84" s="145"/>
      <c r="GO84" s="145"/>
      <c r="GP84" s="145"/>
      <c r="GQ84" s="145"/>
      <c r="GR84" s="145"/>
      <c r="GS84" s="145"/>
      <c r="GT84" s="145"/>
      <c r="GU84" s="145"/>
      <c r="GV84" s="145"/>
      <c r="GW84" s="145"/>
      <c r="GX84" s="145"/>
      <c r="GY84" s="145"/>
      <c r="GZ84" s="145"/>
      <c r="HA84" s="145"/>
      <c r="HB84" s="145"/>
      <c r="HC84" s="145"/>
      <c r="HD84" s="145"/>
      <c r="HE84" s="145"/>
      <c r="HF84" s="145"/>
      <c r="HG84" s="145"/>
      <c r="HH84" s="145"/>
      <c r="HI84" s="145"/>
      <c r="HJ84" s="145"/>
      <c r="HK84" s="145"/>
      <c r="HL84" s="145"/>
      <c r="HM84" s="145"/>
      <c r="HN84" s="145"/>
      <c r="HO84" s="145"/>
      <c r="HP84" s="145"/>
      <c r="HQ84" s="145"/>
      <c r="HR84" s="145"/>
      <c r="HS84" s="145"/>
      <c r="HT84" s="145"/>
      <c r="HU84" s="145"/>
      <c r="HV84" s="145"/>
      <c r="HW84" s="145"/>
      <c r="HX84" s="145"/>
      <c r="HY84" s="145"/>
      <c r="HZ84" s="145"/>
      <c r="IA84" s="145"/>
      <c r="IB84" s="145"/>
      <c r="IC84" s="145"/>
      <c r="ID84" s="145"/>
      <c r="IE84" s="145"/>
      <c r="IF84" s="145"/>
      <c r="IG84" s="145"/>
      <c r="IH84" s="145"/>
      <c r="II84" s="145"/>
      <c r="IJ84" s="145"/>
      <c r="IK84" s="145"/>
      <c r="IL84" s="145"/>
      <c r="IM84" s="145"/>
      <c r="LX84" s="137"/>
      <c r="QZ84" s="138"/>
      <c r="SM84" s="13"/>
    </row>
    <row r="85" hidden="1" outlineLevel="1">
      <c r="A85" s="132"/>
      <c r="E85" s="147"/>
      <c r="F85" s="148"/>
      <c r="G85" s="147"/>
      <c r="H85" s="148"/>
      <c r="I85" s="147"/>
      <c r="J85" s="142"/>
      <c r="K85" s="142"/>
      <c r="L85" s="142"/>
      <c r="M85" s="147"/>
      <c r="N85" s="143"/>
      <c r="O85" s="148"/>
      <c r="P85" s="147"/>
      <c r="Q85" s="147"/>
      <c r="R85" s="145"/>
      <c r="S85" s="147"/>
      <c r="T85" s="145"/>
      <c r="U85" s="148"/>
      <c r="V85" s="140"/>
      <c r="W85" s="140"/>
      <c r="X85" s="140"/>
      <c r="Y85" s="140"/>
      <c r="Z85" s="140"/>
      <c r="AA85" s="140"/>
      <c r="AB85" s="140"/>
      <c r="AC85" s="147"/>
      <c r="AD85" s="148"/>
      <c r="AE85" s="147"/>
      <c r="AF85" s="148"/>
      <c r="AG85" s="144"/>
      <c r="AH85" s="147"/>
      <c r="AI85" s="134" t="s">
        <v>382</v>
      </c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9"/>
      <c r="BF85" s="143"/>
      <c r="BG85" s="143"/>
      <c r="BH85" s="143"/>
      <c r="BI85" s="143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/>
      <c r="CB85" s="145"/>
      <c r="CC85" s="145"/>
      <c r="CD85" s="145"/>
      <c r="CE85" s="145"/>
      <c r="CF85" s="145"/>
      <c r="CG85" s="145"/>
      <c r="CH85" s="145"/>
      <c r="CI85" s="145"/>
      <c r="CJ85" s="145"/>
      <c r="CK85" s="145"/>
      <c r="CL85" s="145"/>
      <c r="CM85" s="145"/>
      <c r="CN85" s="145"/>
      <c r="CO85" s="145"/>
      <c r="CP85" s="145"/>
      <c r="CQ85" s="145"/>
      <c r="CR85" s="145"/>
      <c r="CS85" s="145"/>
      <c r="CT85" s="145"/>
      <c r="CU85" s="145"/>
      <c r="CV85" s="145"/>
      <c r="CW85" s="145"/>
      <c r="CX85" s="145"/>
      <c r="CY85" s="145"/>
      <c r="CZ85" s="145"/>
      <c r="DA85" s="145"/>
      <c r="DB85" s="145"/>
      <c r="DC85" s="145"/>
      <c r="DD85" s="145"/>
      <c r="DE85" s="145"/>
      <c r="DF85" s="145"/>
      <c r="DG85" s="145"/>
      <c r="DH85" s="145"/>
      <c r="DI85" s="145"/>
      <c r="DJ85" s="145"/>
      <c r="DK85" s="145"/>
      <c r="DL85" s="145"/>
      <c r="DM85" s="145"/>
      <c r="DN85" s="145"/>
      <c r="DO85" s="145"/>
      <c r="DP85" s="145"/>
      <c r="DQ85" s="145"/>
      <c r="DR85" s="145"/>
      <c r="DS85" s="145"/>
      <c r="DT85" s="145"/>
      <c r="DU85" s="145"/>
      <c r="DV85" s="145"/>
      <c r="DW85" s="145"/>
      <c r="DX85" s="145"/>
      <c r="DY85" s="145"/>
      <c r="DZ85" s="145"/>
      <c r="EA85" s="145"/>
      <c r="EB85" s="145"/>
      <c r="EC85" s="145"/>
      <c r="ED85" s="145"/>
      <c r="EE85" s="145"/>
      <c r="EF85" s="145"/>
      <c r="EG85" s="145"/>
      <c r="EH85" s="145"/>
      <c r="EI85" s="145"/>
      <c r="EJ85" s="145"/>
      <c r="EK85" s="145"/>
      <c r="EL85" s="145"/>
      <c r="EM85" s="145"/>
      <c r="EN85" s="145"/>
      <c r="EO85" s="145"/>
      <c r="EP85" s="145"/>
      <c r="EQ85" s="145"/>
      <c r="ER85" s="145"/>
      <c r="ES85" s="145"/>
      <c r="ET85" s="145"/>
      <c r="EU85" s="145"/>
      <c r="EV85" s="145"/>
      <c r="EW85" s="145"/>
      <c r="EX85" s="145"/>
      <c r="EY85" s="145"/>
      <c r="EZ85" s="145"/>
      <c r="FA85" s="145"/>
      <c r="FB85" s="145"/>
      <c r="FC85" s="145"/>
      <c r="FD85" s="145"/>
      <c r="FE85" s="145"/>
      <c r="FF85" s="145"/>
      <c r="FG85" s="145"/>
      <c r="FH85" s="145"/>
      <c r="FI85" s="145"/>
      <c r="FJ85" s="145"/>
      <c r="FK85" s="145"/>
      <c r="FL85" s="145"/>
      <c r="FM85" s="145"/>
      <c r="FN85" s="145"/>
      <c r="FO85" s="145"/>
      <c r="FP85" s="145"/>
      <c r="FQ85" s="145"/>
      <c r="FR85" s="145"/>
      <c r="FS85" s="145"/>
      <c r="FT85" s="145"/>
      <c r="FU85" s="145"/>
      <c r="FV85" s="145"/>
      <c r="FW85" s="145"/>
      <c r="FX85" s="145"/>
      <c r="FY85" s="145"/>
      <c r="FZ85" s="145"/>
      <c r="GA85" s="145"/>
      <c r="GB85" s="145"/>
      <c r="GC85" s="145"/>
      <c r="GD85" s="145"/>
      <c r="GE85" s="145"/>
      <c r="GF85" s="145"/>
      <c r="GG85" s="145"/>
      <c r="GH85" s="145"/>
      <c r="GI85" s="145"/>
      <c r="GJ85" s="145"/>
      <c r="GK85" s="145"/>
      <c r="GL85" s="145"/>
      <c r="GM85" s="145"/>
      <c r="GN85" s="145"/>
      <c r="GO85" s="145"/>
      <c r="GP85" s="145"/>
      <c r="GQ85" s="145"/>
      <c r="GR85" s="145"/>
      <c r="GS85" s="145"/>
      <c r="GT85" s="145"/>
      <c r="GU85" s="145"/>
      <c r="GV85" s="145"/>
      <c r="GW85" s="145"/>
      <c r="GX85" s="145"/>
      <c r="GY85" s="145"/>
      <c r="GZ85" s="145"/>
      <c r="HA85" s="145"/>
      <c r="HB85" s="145"/>
      <c r="HC85" s="145"/>
      <c r="HD85" s="145"/>
      <c r="HE85" s="145"/>
      <c r="HF85" s="145"/>
      <c r="HG85" s="145"/>
      <c r="HH85" s="145"/>
      <c r="HI85" s="145"/>
      <c r="HJ85" s="145"/>
      <c r="HK85" s="145"/>
      <c r="HL85" s="145"/>
      <c r="HM85" s="145"/>
      <c r="HN85" s="145"/>
      <c r="HO85" s="145"/>
      <c r="HP85" s="145"/>
      <c r="HQ85" s="145"/>
      <c r="HR85" s="145"/>
      <c r="HS85" s="145"/>
      <c r="HT85" s="145"/>
      <c r="HU85" s="145"/>
      <c r="HV85" s="145"/>
      <c r="HW85" s="145"/>
      <c r="HX85" s="145"/>
      <c r="HY85" s="145"/>
      <c r="HZ85" s="145"/>
      <c r="IA85" s="145"/>
      <c r="IB85" s="145"/>
      <c r="IC85" s="145"/>
      <c r="ID85" s="145"/>
      <c r="IE85" s="145"/>
      <c r="IF85" s="145"/>
      <c r="IG85" s="145"/>
      <c r="IH85" s="145"/>
      <c r="II85" s="145"/>
      <c r="IJ85" s="145"/>
      <c r="IK85" s="145"/>
      <c r="IL85" s="145"/>
      <c r="IM85" s="145"/>
      <c r="LX85" s="137"/>
      <c r="QZ85" s="138"/>
      <c r="SM85" s="13"/>
    </row>
    <row r="86" hidden="1" outlineLevel="1">
      <c r="A86" s="132"/>
      <c r="E86" s="147"/>
      <c r="F86" s="148"/>
      <c r="G86" s="147"/>
      <c r="H86" s="148"/>
      <c r="I86" s="147"/>
      <c r="J86" s="142"/>
      <c r="K86" s="142"/>
      <c r="L86" s="142"/>
      <c r="M86" s="147"/>
      <c r="N86" s="143"/>
      <c r="O86" s="148"/>
      <c r="P86" s="147"/>
      <c r="Q86" s="147"/>
      <c r="R86" s="145"/>
      <c r="S86" s="147"/>
      <c r="T86" s="145"/>
      <c r="U86" s="148"/>
      <c r="V86" s="140"/>
      <c r="W86" s="140"/>
      <c r="X86" s="140"/>
      <c r="Y86" s="140"/>
      <c r="Z86" s="140"/>
      <c r="AA86" s="140"/>
      <c r="AB86" s="140"/>
      <c r="AC86" s="147"/>
      <c r="AD86" s="148"/>
      <c r="AE86" s="147"/>
      <c r="AF86" s="148"/>
      <c r="AG86" s="144"/>
      <c r="AH86" s="147"/>
      <c r="AI86" s="134" t="s">
        <v>479</v>
      </c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9"/>
      <c r="BF86" s="143"/>
      <c r="BG86" s="143"/>
      <c r="BH86" s="143"/>
      <c r="BI86" s="143"/>
      <c r="BJ86" s="145"/>
      <c r="BK86" s="145"/>
      <c r="BL86" s="145"/>
      <c r="BM86" s="145"/>
      <c r="BN86" s="145"/>
      <c r="BO86" s="145"/>
      <c r="BP86" s="145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/>
      <c r="CB86" s="145"/>
      <c r="CC86" s="145"/>
      <c r="CD86" s="145"/>
      <c r="CE86" s="145"/>
      <c r="CF86" s="145"/>
      <c r="CG86" s="145"/>
      <c r="CH86" s="145"/>
      <c r="CI86" s="145"/>
      <c r="CJ86" s="145"/>
      <c r="CK86" s="145"/>
      <c r="CL86" s="145"/>
      <c r="CM86" s="145"/>
      <c r="CN86" s="145"/>
      <c r="CO86" s="145"/>
      <c r="CP86" s="145"/>
      <c r="CQ86" s="145"/>
      <c r="CR86" s="145"/>
      <c r="CS86" s="145"/>
      <c r="CT86" s="145"/>
      <c r="CU86" s="145"/>
      <c r="CV86" s="145"/>
      <c r="CW86" s="145"/>
      <c r="CX86" s="145"/>
      <c r="CY86" s="145"/>
      <c r="CZ86" s="145"/>
      <c r="DA86" s="145"/>
      <c r="DB86" s="145"/>
      <c r="DC86" s="145"/>
      <c r="DD86" s="145"/>
      <c r="DE86" s="145"/>
      <c r="DF86" s="145"/>
      <c r="DG86" s="145"/>
      <c r="DH86" s="145"/>
      <c r="DI86" s="145"/>
      <c r="DJ86" s="145"/>
      <c r="DK86" s="145"/>
      <c r="DL86" s="145"/>
      <c r="DM86" s="145"/>
      <c r="DN86" s="145"/>
      <c r="DO86" s="145"/>
      <c r="DP86" s="145"/>
      <c r="DQ86" s="145"/>
      <c r="DR86" s="145"/>
      <c r="DS86" s="145"/>
      <c r="DT86" s="145"/>
      <c r="DU86" s="145"/>
      <c r="DV86" s="145"/>
      <c r="DW86" s="145"/>
      <c r="DX86" s="145"/>
      <c r="DY86" s="145"/>
      <c r="DZ86" s="145"/>
      <c r="EA86" s="145"/>
      <c r="EB86" s="145"/>
      <c r="EC86" s="145"/>
      <c r="ED86" s="145"/>
      <c r="EE86" s="145"/>
      <c r="EF86" s="145"/>
      <c r="EG86" s="145"/>
      <c r="EH86" s="145"/>
      <c r="EI86" s="145"/>
      <c r="EJ86" s="145"/>
      <c r="EK86" s="145"/>
      <c r="EL86" s="145"/>
      <c r="EM86" s="145"/>
      <c r="EN86" s="145"/>
      <c r="EO86" s="145"/>
      <c r="EP86" s="145"/>
      <c r="EQ86" s="145"/>
      <c r="ER86" s="145"/>
      <c r="ES86" s="145"/>
      <c r="ET86" s="145"/>
      <c r="EU86" s="145"/>
      <c r="EV86" s="145"/>
      <c r="EW86" s="145"/>
      <c r="EX86" s="145"/>
      <c r="EY86" s="145"/>
      <c r="EZ86" s="145"/>
      <c r="FA86" s="145"/>
      <c r="FB86" s="145"/>
      <c r="FC86" s="145"/>
      <c r="FD86" s="145"/>
      <c r="FE86" s="145"/>
      <c r="FF86" s="145"/>
      <c r="FG86" s="145"/>
      <c r="FH86" s="145"/>
      <c r="FI86" s="145"/>
      <c r="FJ86" s="145"/>
      <c r="FK86" s="145"/>
      <c r="FL86" s="145"/>
      <c r="FM86" s="145"/>
      <c r="FN86" s="145"/>
      <c r="FO86" s="145"/>
      <c r="FP86" s="145"/>
      <c r="FQ86" s="145"/>
      <c r="FR86" s="145"/>
      <c r="FS86" s="145"/>
      <c r="FT86" s="145"/>
      <c r="FU86" s="145"/>
      <c r="FV86" s="145"/>
      <c r="FW86" s="145"/>
      <c r="FX86" s="145"/>
      <c r="FY86" s="145"/>
      <c r="FZ86" s="145"/>
      <c r="GA86" s="145"/>
      <c r="GB86" s="145"/>
      <c r="GC86" s="145"/>
      <c r="GD86" s="145"/>
      <c r="GE86" s="145"/>
      <c r="GF86" s="145"/>
      <c r="GG86" s="145"/>
      <c r="GH86" s="145"/>
      <c r="GI86" s="145"/>
      <c r="GJ86" s="145"/>
      <c r="GK86" s="145"/>
      <c r="GL86" s="145"/>
      <c r="GM86" s="145"/>
      <c r="GN86" s="145"/>
      <c r="GO86" s="145"/>
      <c r="GP86" s="145"/>
      <c r="GQ86" s="145"/>
      <c r="GR86" s="145"/>
      <c r="GS86" s="145"/>
      <c r="GT86" s="145"/>
      <c r="GU86" s="145"/>
      <c r="GV86" s="145"/>
      <c r="GW86" s="145"/>
      <c r="GX86" s="145"/>
      <c r="GY86" s="145"/>
      <c r="GZ86" s="145"/>
      <c r="HA86" s="145"/>
      <c r="HB86" s="145"/>
      <c r="HC86" s="145"/>
      <c r="HD86" s="145"/>
      <c r="HE86" s="145"/>
      <c r="HF86" s="145"/>
      <c r="HG86" s="145"/>
      <c r="HH86" s="145"/>
      <c r="HI86" s="145"/>
      <c r="HJ86" s="145"/>
      <c r="HK86" s="145"/>
      <c r="HL86" s="145"/>
      <c r="HM86" s="145"/>
      <c r="HN86" s="145"/>
      <c r="HO86" s="145"/>
      <c r="HP86" s="145"/>
      <c r="HQ86" s="145"/>
      <c r="HR86" s="145"/>
      <c r="HS86" s="145"/>
      <c r="HT86" s="145"/>
      <c r="HU86" s="145"/>
      <c r="HV86" s="145"/>
      <c r="HW86" s="145"/>
      <c r="HX86" s="145"/>
      <c r="HY86" s="145"/>
      <c r="HZ86" s="145"/>
      <c r="IA86" s="145"/>
      <c r="IB86" s="145"/>
      <c r="IC86" s="145"/>
      <c r="ID86" s="145"/>
      <c r="IE86" s="145"/>
      <c r="IF86" s="145"/>
      <c r="IG86" s="145"/>
      <c r="IH86" s="145"/>
      <c r="II86" s="145"/>
      <c r="IJ86" s="145"/>
      <c r="IK86" s="145"/>
      <c r="IL86" s="145"/>
      <c r="IM86" s="145"/>
      <c r="LX86" s="137"/>
      <c r="QZ86" s="138"/>
      <c r="SM86" s="13"/>
    </row>
    <row r="87" hidden="1" outlineLevel="1">
      <c r="A87" s="132"/>
      <c r="E87" s="147"/>
      <c r="F87" s="148"/>
      <c r="G87" s="147"/>
      <c r="H87" s="148"/>
      <c r="I87" s="147"/>
      <c r="J87" s="142"/>
      <c r="K87" s="142"/>
      <c r="L87" s="142"/>
      <c r="M87" s="147"/>
      <c r="N87" s="143"/>
      <c r="O87" s="148"/>
      <c r="P87" s="147"/>
      <c r="Q87" s="147"/>
      <c r="R87" s="145"/>
      <c r="S87" s="147"/>
      <c r="T87" s="145"/>
      <c r="U87" s="148"/>
      <c r="V87" s="140"/>
      <c r="W87" s="140"/>
      <c r="X87" s="140"/>
      <c r="Y87" s="140"/>
      <c r="Z87" s="140"/>
      <c r="AA87" s="140"/>
      <c r="AB87" s="140"/>
      <c r="AC87" s="147"/>
      <c r="AD87" s="148"/>
      <c r="AE87" s="147"/>
      <c r="AF87" s="148"/>
      <c r="AG87" s="144"/>
      <c r="AH87" s="147"/>
      <c r="AI87" s="134" t="s">
        <v>494</v>
      </c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9"/>
      <c r="BF87" s="143"/>
      <c r="BG87" s="143"/>
      <c r="BH87" s="143"/>
      <c r="BI87" s="143"/>
      <c r="BJ87" s="145"/>
      <c r="BK87" s="145"/>
      <c r="BL87" s="145"/>
      <c r="BM87" s="145"/>
      <c r="BN87" s="145"/>
      <c r="BO87" s="145"/>
      <c r="BP87" s="145"/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/>
      <c r="CB87" s="145"/>
      <c r="CC87" s="145"/>
      <c r="CD87" s="145"/>
      <c r="CE87" s="145"/>
      <c r="CF87" s="145"/>
      <c r="CG87" s="145"/>
      <c r="CH87" s="145"/>
      <c r="CI87" s="145"/>
      <c r="CJ87" s="145"/>
      <c r="CK87" s="145"/>
      <c r="CL87" s="145"/>
      <c r="CM87" s="145"/>
      <c r="CN87" s="145"/>
      <c r="CO87" s="145"/>
      <c r="CP87" s="145"/>
      <c r="CQ87" s="145"/>
      <c r="CR87" s="145"/>
      <c r="CS87" s="145"/>
      <c r="CT87" s="145"/>
      <c r="CU87" s="145"/>
      <c r="CV87" s="145"/>
      <c r="CW87" s="145"/>
      <c r="CX87" s="145"/>
      <c r="CY87" s="145"/>
      <c r="CZ87" s="145"/>
      <c r="DA87" s="145"/>
      <c r="DB87" s="145"/>
      <c r="DC87" s="145"/>
      <c r="DD87" s="145"/>
      <c r="DE87" s="145"/>
      <c r="DF87" s="145"/>
      <c r="DG87" s="145"/>
      <c r="DH87" s="145"/>
      <c r="DI87" s="145"/>
      <c r="DJ87" s="145"/>
      <c r="DK87" s="145"/>
      <c r="DL87" s="145"/>
      <c r="DM87" s="145"/>
      <c r="DN87" s="145"/>
      <c r="DO87" s="145"/>
      <c r="DP87" s="145"/>
      <c r="DQ87" s="145"/>
      <c r="DR87" s="145"/>
      <c r="DS87" s="145"/>
      <c r="DT87" s="145"/>
      <c r="DU87" s="145"/>
      <c r="DV87" s="145"/>
      <c r="DW87" s="145"/>
      <c r="DX87" s="145"/>
      <c r="DY87" s="145"/>
      <c r="DZ87" s="145"/>
      <c r="EA87" s="145"/>
      <c r="EB87" s="145"/>
      <c r="EC87" s="145"/>
      <c r="ED87" s="145"/>
      <c r="EE87" s="145"/>
      <c r="EF87" s="145"/>
      <c r="EG87" s="145"/>
      <c r="EH87" s="145"/>
      <c r="EI87" s="145"/>
      <c r="EJ87" s="145"/>
      <c r="EK87" s="145"/>
      <c r="EL87" s="145"/>
      <c r="EM87" s="145"/>
      <c r="EN87" s="145"/>
      <c r="EO87" s="145"/>
      <c r="EP87" s="145"/>
      <c r="EQ87" s="145"/>
      <c r="ER87" s="145"/>
      <c r="ES87" s="145"/>
      <c r="ET87" s="145"/>
      <c r="EU87" s="145"/>
      <c r="EV87" s="145"/>
      <c r="EW87" s="145"/>
      <c r="EX87" s="145"/>
      <c r="EY87" s="145"/>
      <c r="EZ87" s="145"/>
      <c r="FA87" s="145"/>
      <c r="FB87" s="145"/>
      <c r="FC87" s="145"/>
      <c r="FD87" s="145"/>
      <c r="FE87" s="145"/>
      <c r="FF87" s="145"/>
      <c r="FG87" s="145"/>
      <c r="FH87" s="145"/>
      <c r="FI87" s="145"/>
      <c r="FJ87" s="145"/>
      <c r="FK87" s="145"/>
      <c r="FL87" s="145"/>
      <c r="FM87" s="145"/>
      <c r="FN87" s="145"/>
      <c r="FO87" s="145"/>
      <c r="FP87" s="145"/>
      <c r="FQ87" s="145"/>
      <c r="FR87" s="145"/>
      <c r="FS87" s="145"/>
      <c r="FT87" s="145"/>
      <c r="FU87" s="145"/>
      <c r="FV87" s="145"/>
      <c r="FW87" s="145"/>
      <c r="FX87" s="145"/>
      <c r="FY87" s="145"/>
      <c r="FZ87" s="145"/>
      <c r="GA87" s="145"/>
      <c r="GB87" s="145"/>
      <c r="GC87" s="145"/>
      <c r="GD87" s="145"/>
      <c r="GE87" s="145"/>
      <c r="GF87" s="145"/>
      <c r="GG87" s="145"/>
      <c r="GH87" s="145"/>
      <c r="GI87" s="145"/>
      <c r="GJ87" s="145"/>
      <c r="GK87" s="145"/>
      <c r="GL87" s="145"/>
      <c r="GM87" s="145"/>
      <c r="GN87" s="145"/>
      <c r="GO87" s="145"/>
      <c r="GP87" s="145"/>
      <c r="GQ87" s="145"/>
      <c r="GR87" s="145"/>
      <c r="GS87" s="145"/>
      <c r="GT87" s="145"/>
      <c r="GU87" s="145"/>
      <c r="GV87" s="145"/>
      <c r="GW87" s="145"/>
      <c r="GX87" s="145"/>
      <c r="GY87" s="145"/>
      <c r="GZ87" s="145"/>
      <c r="HA87" s="145"/>
      <c r="HB87" s="145"/>
      <c r="HC87" s="145"/>
      <c r="HD87" s="145"/>
      <c r="HE87" s="145"/>
      <c r="HF87" s="145"/>
      <c r="HG87" s="145"/>
      <c r="HH87" s="145"/>
      <c r="HI87" s="145"/>
      <c r="HJ87" s="145"/>
      <c r="HK87" s="145"/>
      <c r="HL87" s="145"/>
      <c r="HM87" s="145"/>
      <c r="HN87" s="145"/>
      <c r="HO87" s="145"/>
      <c r="HP87" s="145"/>
      <c r="HQ87" s="145"/>
      <c r="HR87" s="145"/>
      <c r="HS87" s="145"/>
      <c r="HT87" s="145"/>
      <c r="HU87" s="145"/>
      <c r="HV87" s="145"/>
      <c r="HW87" s="145"/>
      <c r="HX87" s="145"/>
      <c r="HY87" s="145"/>
      <c r="HZ87" s="145"/>
      <c r="IA87" s="145"/>
      <c r="IB87" s="145"/>
      <c r="IC87" s="145"/>
      <c r="ID87" s="145"/>
      <c r="IE87" s="145"/>
      <c r="IF87" s="145"/>
      <c r="IG87" s="145"/>
      <c r="IH87" s="145"/>
      <c r="II87" s="145"/>
      <c r="IJ87" s="145"/>
      <c r="IK87" s="145"/>
      <c r="IL87" s="145"/>
      <c r="IM87" s="145"/>
      <c r="LX87" s="137"/>
      <c r="QZ87" s="138"/>
      <c r="SM87" s="13"/>
    </row>
    <row r="88" hidden="1" outlineLevel="1">
      <c r="A88" s="132"/>
      <c r="E88" s="147"/>
      <c r="F88" s="148"/>
      <c r="G88" s="147"/>
      <c r="H88" s="148"/>
      <c r="I88" s="147"/>
      <c r="J88" s="142"/>
      <c r="K88" s="142"/>
      <c r="L88" s="142"/>
      <c r="M88" s="147"/>
      <c r="N88" s="143"/>
      <c r="O88" s="148"/>
      <c r="P88" s="147"/>
      <c r="Q88" s="147"/>
      <c r="R88" s="145"/>
      <c r="S88" s="147"/>
      <c r="T88" s="145"/>
      <c r="U88" s="148"/>
      <c r="V88" s="140"/>
      <c r="W88" s="140"/>
      <c r="X88" s="140"/>
      <c r="Y88" s="140"/>
      <c r="Z88" s="140"/>
      <c r="AA88" s="140"/>
      <c r="AB88" s="140"/>
      <c r="AC88" s="147"/>
      <c r="AD88" s="148"/>
      <c r="AE88" s="147"/>
      <c r="AF88" s="148"/>
      <c r="AG88" s="144"/>
      <c r="AH88" s="147"/>
      <c r="AI88" s="134" t="s">
        <v>366</v>
      </c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9"/>
      <c r="BF88" s="143"/>
      <c r="BG88" s="143"/>
      <c r="BH88" s="143"/>
      <c r="BI88" s="143"/>
      <c r="BJ88" s="145"/>
      <c r="BK88" s="145"/>
      <c r="BL88" s="145"/>
      <c r="BM88" s="145"/>
      <c r="BN88" s="145"/>
      <c r="BO88" s="145"/>
      <c r="BP88" s="145"/>
      <c r="BQ88" s="145"/>
      <c r="BR88" s="145"/>
      <c r="BS88" s="145"/>
      <c r="BT88" s="145"/>
      <c r="BU88" s="145"/>
      <c r="BV88" s="145"/>
      <c r="BW88" s="145"/>
      <c r="BX88" s="145"/>
      <c r="BY88" s="145"/>
      <c r="BZ88" s="145"/>
      <c r="CA88" s="145"/>
      <c r="CB88" s="145"/>
      <c r="CC88" s="145"/>
      <c r="CD88" s="145"/>
      <c r="CE88" s="145"/>
      <c r="CF88" s="145"/>
      <c r="CG88" s="145"/>
      <c r="CH88" s="145"/>
      <c r="CI88" s="145"/>
      <c r="CJ88" s="145"/>
      <c r="CK88" s="145"/>
      <c r="CL88" s="145"/>
      <c r="CM88" s="145"/>
      <c r="CN88" s="145"/>
      <c r="CO88" s="145"/>
      <c r="CP88" s="145"/>
      <c r="CQ88" s="145"/>
      <c r="CR88" s="145"/>
      <c r="CS88" s="145"/>
      <c r="CT88" s="145"/>
      <c r="CU88" s="145"/>
      <c r="CV88" s="145"/>
      <c r="CW88" s="145"/>
      <c r="CX88" s="145"/>
      <c r="CY88" s="145"/>
      <c r="CZ88" s="145"/>
      <c r="DA88" s="145"/>
      <c r="DB88" s="145"/>
      <c r="DC88" s="145"/>
      <c r="DD88" s="145"/>
      <c r="DE88" s="145"/>
      <c r="DF88" s="145"/>
      <c r="DG88" s="145"/>
      <c r="DH88" s="145"/>
      <c r="DI88" s="145"/>
      <c r="DJ88" s="145"/>
      <c r="DK88" s="145"/>
      <c r="DL88" s="145"/>
      <c r="DM88" s="145"/>
      <c r="DN88" s="145"/>
      <c r="DO88" s="145"/>
      <c r="DP88" s="145"/>
      <c r="DQ88" s="145"/>
      <c r="DR88" s="145"/>
      <c r="DS88" s="145"/>
      <c r="DT88" s="145"/>
      <c r="DU88" s="145"/>
      <c r="DV88" s="145"/>
      <c r="DW88" s="145"/>
      <c r="DX88" s="145"/>
      <c r="DY88" s="145"/>
      <c r="DZ88" s="145"/>
      <c r="EA88" s="145"/>
      <c r="EB88" s="145"/>
      <c r="EC88" s="145"/>
      <c r="ED88" s="145"/>
      <c r="EE88" s="145"/>
      <c r="EF88" s="145"/>
      <c r="EG88" s="145"/>
      <c r="EH88" s="145"/>
      <c r="EI88" s="145"/>
      <c r="EJ88" s="145"/>
      <c r="EK88" s="145"/>
      <c r="EL88" s="145"/>
      <c r="EM88" s="145"/>
      <c r="EN88" s="145"/>
      <c r="EO88" s="145"/>
      <c r="EP88" s="145"/>
      <c r="EQ88" s="145"/>
      <c r="ER88" s="145"/>
      <c r="ES88" s="145"/>
      <c r="ET88" s="145"/>
      <c r="EU88" s="145"/>
      <c r="EV88" s="145"/>
      <c r="EW88" s="145"/>
      <c r="EX88" s="145"/>
      <c r="EY88" s="145"/>
      <c r="EZ88" s="145"/>
      <c r="FA88" s="145"/>
      <c r="FB88" s="145"/>
      <c r="FC88" s="145"/>
      <c r="FD88" s="145"/>
      <c r="FE88" s="145"/>
      <c r="FF88" s="145"/>
      <c r="FG88" s="145"/>
      <c r="FH88" s="145"/>
      <c r="FI88" s="145"/>
      <c r="FJ88" s="145"/>
      <c r="FK88" s="145"/>
      <c r="FL88" s="145"/>
      <c r="FM88" s="145"/>
      <c r="FN88" s="145"/>
      <c r="FO88" s="145"/>
      <c r="FP88" s="145"/>
      <c r="FQ88" s="145"/>
      <c r="FR88" s="145"/>
      <c r="FS88" s="145"/>
      <c r="FT88" s="145"/>
      <c r="FU88" s="145"/>
      <c r="FV88" s="145"/>
      <c r="FW88" s="145"/>
      <c r="FX88" s="145"/>
      <c r="FY88" s="145"/>
      <c r="FZ88" s="145"/>
      <c r="GA88" s="145"/>
      <c r="GB88" s="145"/>
      <c r="GC88" s="145"/>
      <c r="GD88" s="145"/>
      <c r="GE88" s="145"/>
      <c r="GF88" s="145"/>
      <c r="GG88" s="145"/>
      <c r="GH88" s="145"/>
      <c r="GI88" s="145"/>
      <c r="GJ88" s="145"/>
      <c r="GK88" s="145"/>
      <c r="GL88" s="145"/>
      <c r="GM88" s="145"/>
      <c r="GN88" s="145"/>
      <c r="GO88" s="145"/>
      <c r="GP88" s="145"/>
      <c r="GQ88" s="145"/>
      <c r="GR88" s="145"/>
      <c r="GS88" s="145"/>
      <c r="GT88" s="145"/>
      <c r="GU88" s="145"/>
      <c r="GV88" s="145"/>
      <c r="GW88" s="145"/>
      <c r="GX88" s="145"/>
      <c r="GY88" s="145"/>
      <c r="GZ88" s="145"/>
      <c r="HA88" s="145"/>
      <c r="HB88" s="145"/>
      <c r="HC88" s="145"/>
      <c r="HD88" s="145"/>
      <c r="HE88" s="145"/>
      <c r="HF88" s="145"/>
      <c r="HG88" s="145"/>
      <c r="HH88" s="145"/>
      <c r="HI88" s="145"/>
      <c r="HJ88" s="145"/>
      <c r="HK88" s="145"/>
      <c r="HL88" s="145"/>
      <c r="HM88" s="145"/>
      <c r="HN88" s="145"/>
      <c r="HO88" s="145"/>
      <c r="HP88" s="145"/>
      <c r="HQ88" s="145"/>
      <c r="HR88" s="145"/>
      <c r="HS88" s="145"/>
      <c r="HT88" s="145"/>
      <c r="HU88" s="145"/>
      <c r="HV88" s="145"/>
      <c r="HW88" s="145"/>
      <c r="HX88" s="145"/>
      <c r="HY88" s="145"/>
      <c r="HZ88" s="145"/>
      <c r="IA88" s="145"/>
      <c r="IB88" s="145"/>
      <c r="IC88" s="145"/>
      <c r="ID88" s="145"/>
      <c r="IE88" s="145"/>
      <c r="IF88" s="145"/>
      <c r="IG88" s="145"/>
      <c r="IH88" s="145"/>
      <c r="II88" s="145"/>
      <c r="IJ88" s="145"/>
      <c r="IK88" s="145"/>
      <c r="IL88" s="145"/>
      <c r="IM88" s="145"/>
      <c r="LX88" s="137"/>
      <c r="QZ88" s="138"/>
      <c r="SM88" s="13"/>
    </row>
    <row r="89" hidden="1" outlineLevel="1">
      <c r="A89" s="127"/>
      <c r="B89" s="116"/>
      <c r="C89" s="117"/>
      <c r="D89" s="116" t="str">
        <f>IFERROR(__xludf.DUMMYFUNCTION("if(D80&gt;0,flatten(D81:D88),"""")"),"")</f>
        <v/>
      </c>
      <c r="E89" s="116" t="str">
        <f>IFERROR(__xludf.DUMMYFUNCTION("if(E80&gt;0,flatten(E81:E88),"""")"),"")</f>
        <v/>
      </c>
      <c r="F89" s="116" t="str">
        <f>IFERROR(__xludf.DUMMYFUNCTION("if(F80&gt;0,flatten(F81:F88),"""")"),"")</f>
        <v/>
      </c>
      <c r="G89" s="116" t="str">
        <f>IFERROR(__xludf.DUMMYFUNCTION("if(G80&gt;0,flatten(G81:G88),"""")"),"")</f>
        <v/>
      </c>
      <c r="H89" s="116" t="str">
        <f>IFERROR(__xludf.DUMMYFUNCTION("if(H80&gt;0,flatten(H81:H88),"""")"),"")</f>
        <v/>
      </c>
      <c r="I89" s="116" t="str">
        <f>IFERROR(__xludf.DUMMYFUNCTION("if(I80&gt;0,flatten(I81:I88),"""")"),"")</f>
        <v/>
      </c>
      <c r="J89" s="116" t="str">
        <f>IFERROR(__xludf.DUMMYFUNCTION("if(J80&gt;0,flatten(J81:J88),"""")"),"")</f>
        <v/>
      </c>
      <c r="K89" s="116" t="str">
        <f>IFERROR(__xludf.DUMMYFUNCTION("if(K80&gt;0,flatten(K81:K88),"""")"),"")</f>
        <v/>
      </c>
      <c r="L89" s="116" t="str">
        <f>IFERROR(__xludf.DUMMYFUNCTION("if(L80&gt;0,flatten(L81:L88),"""")"),"")</f>
        <v/>
      </c>
      <c r="M89" s="116" t="str">
        <f>IFERROR(__xludf.DUMMYFUNCTION("if(M80&gt;0,flatten(M81:M88),"""")"),"")</f>
        <v/>
      </c>
      <c r="N89" s="116" t="str">
        <f>IFERROR(__xludf.DUMMYFUNCTION("if(N80&gt;0,flatten(N81:N88),"""")"),"")</f>
        <v/>
      </c>
      <c r="O89" s="116" t="str">
        <f>IFERROR(__xludf.DUMMYFUNCTION("if(O80&gt;0,flatten(O81:O88),"""")"),"")</f>
        <v/>
      </c>
      <c r="P89" s="116" t="str">
        <f>IFERROR(__xludf.DUMMYFUNCTION("if(P80&gt;0,flatten(P81:P88),"""")"),"")</f>
        <v/>
      </c>
      <c r="Q89" s="116" t="str">
        <f>IFERROR(__xludf.DUMMYFUNCTION("if(Q80&gt;0,flatten(Q81:Q88),"""")"),"")</f>
        <v/>
      </c>
      <c r="R89" s="116" t="str">
        <f>IFERROR(__xludf.DUMMYFUNCTION("if(R80&gt;0,flatten(R81:R88),"""")"),"")</f>
        <v/>
      </c>
      <c r="S89" s="116" t="str">
        <f>IFERROR(__xludf.DUMMYFUNCTION("if(S80&gt;0,flatten(S81:S88),"""")"),"")</f>
        <v/>
      </c>
      <c r="T89" s="116" t="str">
        <f>IFERROR(__xludf.DUMMYFUNCTION("if(T80&gt;0,flatten(T81:T88),"""")"),"")</f>
        <v/>
      </c>
      <c r="U89" s="116" t="str">
        <f>IFERROR(__xludf.DUMMYFUNCTION("if(U80&gt;0,flatten(U81:U88),"""")"),"")</f>
        <v/>
      </c>
      <c r="V89" s="116" t="str">
        <f>IFERROR(__xludf.DUMMYFUNCTION("if(V80&gt;0,flatten(V81:V88),"""")"),"")</f>
        <v/>
      </c>
      <c r="W89" s="116" t="str">
        <f>IFERROR(__xludf.DUMMYFUNCTION("if(W80&gt;0,flatten(W81:W88),"""")"),"")</f>
        <v/>
      </c>
      <c r="X89" s="116" t="str">
        <f>IFERROR(__xludf.DUMMYFUNCTION("if(X80&gt;0,flatten(X81:X88),"""")"),"")</f>
        <v/>
      </c>
      <c r="Y89" s="116" t="str">
        <f>IFERROR(__xludf.DUMMYFUNCTION("if(Y80&gt;0,flatten(Y81:Y88),"""")"),"")</f>
        <v/>
      </c>
      <c r="Z89" s="116" t="str">
        <f>IFERROR(__xludf.DUMMYFUNCTION("if(Z80&gt;0,flatten(Z81:Z88),"""")"),"")</f>
        <v/>
      </c>
      <c r="AA89" s="116" t="str">
        <f>IFERROR(__xludf.DUMMYFUNCTION("if(AA80&gt;0,flatten(AA81:AA88),"""")"),"")</f>
        <v/>
      </c>
      <c r="AB89" s="116" t="str">
        <f>IFERROR(__xludf.DUMMYFUNCTION("if(AB80&gt;0,flatten(AB81:AB88),"""")"),"")</f>
        <v/>
      </c>
      <c r="AC89" s="116" t="str">
        <f>IFERROR(__xludf.DUMMYFUNCTION("if(AC80&gt;0,flatten(AC81:AC88),"""")"),"")</f>
        <v/>
      </c>
      <c r="AD89" s="116" t="str">
        <f>IFERROR(__xludf.DUMMYFUNCTION("if(AD80&gt;0,flatten(AD81:AD88),"""")"),"")</f>
        <v/>
      </c>
      <c r="AE89" s="116" t="str">
        <f>IFERROR(__xludf.DUMMYFUNCTION("if(AE80&gt;0,flatten(AE81:AE88),"""")"),"")</f>
        <v/>
      </c>
      <c r="AF89" s="116" t="str">
        <f>IFERROR(__xludf.DUMMYFUNCTION("if(AF80&gt;0,flatten(AF81:AF88),"""")"),"")</f>
        <v/>
      </c>
      <c r="AG89" s="116" t="str">
        <f>IFERROR(__xludf.DUMMYFUNCTION("if(AG80&gt;0,flatten(AG81:AG88),"""")"),"")</f>
        <v/>
      </c>
      <c r="AH89" s="116" t="str">
        <f>IFERROR(__xludf.DUMMYFUNCTION("if(AH80&gt;0,flatten(AH81:AH88),"""")"),"")</f>
        <v/>
      </c>
      <c r="AI89" s="116" t="str">
        <f>IFERROR(__xludf.DUMMYFUNCTION("if(AI80&gt;0,flatten(AI81:AI88),"""")"),"")</f>
        <v/>
      </c>
      <c r="AJ89" s="116" t="str">
        <f>IFERROR(__xludf.DUMMYFUNCTION("if(AJ80&gt;0,flatten(AJ81:AJ88),"""")"),"")</f>
        <v/>
      </c>
      <c r="AK89" s="116" t="str">
        <f>IFERROR(__xludf.DUMMYFUNCTION("if(AK80&gt;0,flatten(AK81:AK88),"""")"),"")</f>
        <v/>
      </c>
      <c r="AL89" s="116" t="str">
        <f>IFERROR(__xludf.DUMMYFUNCTION("if(AL80&gt;0,flatten(AL81:AL88),"""")"),"")</f>
        <v/>
      </c>
      <c r="AM89" s="116" t="str">
        <f>IFERROR(__xludf.DUMMYFUNCTION("if(AM80&gt;0,flatten(AM81:AM88),"""")"),"")</f>
        <v/>
      </c>
      <c r="AN89" s="116" t="str">
        <f>IFERROR(__xludf.DUMMYFUNCTION("if(AN80&gt;0,flatten(AN81:AN88),"""")"),"")</f>
        <v/>
      </c>
      <c r="AO89" s="116" t="str">
        <f>IFERROR(__xludf.DUMMYFUNCTION("if(AO80&gt;0,flatten(AO81:AO88),"""")"),"")</f>
        <v/>
      </c>
      <c r="AP89" s="116" t="str">
        <f>IFERROR(__xludf.DUMMYFUNCTION("if(AP80&gt;0,flatten(AP81:AP88),"""")"),"")</f>
        <v/>
      </c>
      <c r="AQ89" s="116" t="str">
        <f>IFERROR(__xludf.DUMMYFUNCTION("if(AQ80&gt;0,flatten(AQ81:AQ88),"""")"),"")</f>
        <v/>
      </c>
      <c r="AR89" s="116" t="str">
        <f>IFERROR(__xludf.DUMMYFUNCTION("if(AR80&gt;0,flatten(AR81:AR88),"""")"),"")</f>
        <v/>
      </c>
      <c r="AS89" s="116" t="str">
        <f>IFERROR(__xludf.DUMMYFUNCTION("if(AS80&gt;0,flatten(AS81:AS88),"""")"),"")</f>
        <v/>
      </c>
      <c r="AT89" s="116" t="str">
        <f>IFERROR(__xludf.DUMMYFUNCTION("if(AT80&gt;0,flatten(AT81:AT88),"""")"),"")</f>
        <v/>
      </c>
      <c r="AU89" s="116" t="str">
        <f>IFERROR(__xludf.DUMMYFUNCTION("if(AU80&gt;0,flatten(AU81:AU88),"""")"),"")</f>
        <v/>
      </c>
      <c r="AV89" s="116" t="str">
        <f>IFERROR(__xludf.DUMMYFUNCTION("if(AV80&gt;0,flatten(AV81:AV88),"""")"),"")</f>
        <v/>
      </c>
      <c r="AW89" s="116" t="str">
        <f>IFERROR(__xludf.DUMMYFUNCTION("if(AW80&gt;0,flatten(AW81:AW88),"""")"),"")</f>
        <v/>
      </c>
      <c r="AX89" s="116" t="str">
        <f>IFERROR(__xludf.DUMMYFUNCTION("if(AX80&gt;0,flatten(AX81:AX88),"""")"),"")</f>
        <v/>
      </c>
      <c r="AY89" s="116" t="str">
        <f>IFERROR(__xludf.DUMMYFUNCTION("if(AY80&gt;0,flatten(AY81:AY88),"""")"),"")</f>
        <v/>
      </c>
      <c r="AZ89" s="116" t="str">
        <f>IFERROR(__xludf.DUMMYFUNCTION("if(AZ80&gt;0,flatten(AZ81:AZ88),"""")"),"")</f>
        <v/>
      </c>
      <c r="BA89" s="116" t="str">
        <f>IFERROR(__xludf.DUMMYFUNCTION("if(BA80&gt;0,flatten(BA81:BA88),"""")"),"")</f>
        <v/>
      </c>
      <c r="BB89" s="116" t="str">
        <f>IFERROR(__xludf.DUMMYFUNCTION("if(BB80&gt;0,flatten(BB81:BB88),"""")"),"")</f>
        <v/>
      </c>
      <c r="BC89" s="116" t="str">
        <f>IFERROR(__xludf.DUMMYFUNCTION("if(BC80&gt;0,flatten(BC81:BC88),"""")"),"")</f>
        <v/>
      </c>
      <c r="BD89" s="116" t="str">
        <f>IFERROR(__xludf.DUMMYFUNCTION("if(BD80&gt;0,flatten(BD81:BD88),"""")"),"")</f>
        <v/>
      </c>
      <c r="BE89" s="116" t="str">
        <f>IFERROR(__xludf.DUMMYFUNCTION("if(BE80&gt;0,flatten(BE81:BE88),"""")"),"")</f>
        <v/>
      </c>
      <c r="BF89" s="116" t="str">
        <f>IFERROR(__xludf.DUMMYFUNCTION("if(BF80&gt;0,flatten(BF81:BF88),"""")"),"")</f>
        <v/>
      </c>
      <c r="BG89" s="116" t="str">
        <f>IFERROR(__xludf.DUMMYFUNCTION("if(BG80&gt;0,flatten(BG81:BG88),"""")"),"")</f>
        <v/>
      </c>
      <c r="BH89" s="116" t="str">
        <f>IFERROR(__xludf.DUMMYFUNCTION("if(BH80&gt;0,flatten(BH81:BH88),"""")"),"")</f>
        <v/>
      </c>
      <c r="BI89" s="116" t="str">
        <f>IFERROR(__xludf.DUMMYFUNCTION("if(BI80&gt;0,flatten(BI81:BI88),"""")"),"")</f>
        <v/>
      </c>
      <c r="BJ89" s="116" t="str">
        <f>IFERROR(__xludf.DUMMYFUNCTION("if(BJ80&gt;0,flatten(BJ81:BJ88),"""")"),"")</f>
        <v/>
      </c>
      <c r="BK89" s="116" t="str">
        <f>IFERROR(__xludf.DUMMYFUNCTION("if(BK80&gt;0,flatten(BK81:BK88),"""")"),"")</f>
        <v/>
      </c>
      <c r="BL89" s="116" t="str">
        <f>IFERROR(__xludf.DUMMYFUNCTION("if(BL80&gt;0,flatten(BL81:BL88),"""")"),"")</f>
        <v/>
      </c>
      <c r="BM89" s="116" t="str">
        <f>IFERROR(__xludf.DUMMYFUNCTION("if(BM80&gt;0,flatten(BM81:BM88),"""")"),"")</f>
        <v/>
      </c>
      <c r="BN89" s="116" t="str">
        <f>IFERROR(__xludf.DUMMYFUNCTION("if(BN80&gt;0,flatten(BN81:BN88),"""")"),"")</f>
        <v/>
      </c>
      <c r="BO89" s="116" t="str">
        <f>IFERROR(__xludf.DUMMYFUNCTION("if(BO80&gt;0,flatten(BO81:BO88),"""")"),"")</f>
        <v/>
      </c>
      <c r="BP89" s="116" t="str">
        <f>IFERROR(__xludf.DUMMYFUNCTION("if(BP80&gt;0,flatten(BP81:BP88),"""")"),"")</f>
        <v/>
      </c>
      <c r="BQ89" s="116" t="str">
        <f>IFERROR(__xludf.DUMMYFUNCTION("if(BQ80&gt;0,flatten(BQ81:BQ88),"""")"),"")</f>
        <v/>
      </c>
      <c r="BR89" s="116" t="str">
        <f>IFERROR(__xludf.DUMMYFUNCTION("if(BR80&gt;0,flatten(BR81:BR88),"""")"),"")</f>
        <v/>
      </c>
      <c r="BS89" s="116" t="str">
        <f>IFERROR(__xludf.DUMMYFUNCTION("if(BS80&gt;0,flatten(BS81:BS88),"""")"),"")</f>
        <v/>
      </c>
      <c r="BT89" s="116" t="str">
        <f>IFERROR(__xludf.DUMMYFUNCTION("if(BT80&gt;0,flatten(BT81:BT88),"""")"),"")</f>
        <v/>
      </c>
      <c r="BU89" s="116" t="str">
        <f>IFERROR(__xludf.DUMMYFUNCTION("if(BU80&gt;0,flatten(BU81:BU88),"""")"),"")</f>
        <v/>
      </c>
      <c r="BV89" s="116" t="str">
        <f>IFERROR(__xludf.DUMMYFUNCTION("if(BV80&gt;0,flatten(BV81:BV88),"""")"),"")</f>
        <v/>
      </c>
      <c r="BW89" s="116" t="str">
        <f>IFERROR(__xludf.DUMMYFUNCTION("if(BW80&gt;0,flatten(BW81:BW88),"""")"),"")</f>
        <v/>
      </c>
      <c r="BX89" s="116" t="str">
        <f>IFERROR(__xludf.DUMMYFUNCTION("if(BX80&gt;0,flatten(BX81:BX88),"""")"),"")</f>
        <v/>
      </c>
      <c r="BY89" s="116" t="str">
        <f>IFERROR(__xludf.DUMMYFUNCTION("if(BY80&gt;0,flatten(BY81:BY88),"""")"),"")</f>
        <v/>
      </c>
      <c r="BZ89" s="116" t="str">
        <f>IFERROR(__xludf.DUMMYFUNCTION("if(BZ80&gt;0,flatten(BZ81:BZ88),"""")"),"")</f>
        <v/>
      </c>
      <c r="CA89" s="116" t="str">
        <f>IFERROR(__xludf.DUMMYFUNCTION("if(CA80&gt;0,flatten(CA81:CA88),"""")"),"")</f>
        <v/>
      </c>
      <c r="CB89" s="116" t="str">
        <f>IFERROR(__xludf.DUMMYFUNCTION("if(CB80&gt;0,flatten(CB81:CB88),"""")"),"")</f>
        <v/>
      </c>
      <c r="CC89" s="116" t="str">
        <f>IFERROR(__xludf.DUMMYFUNCTION("if(CC80&gt;0,flatten(CC81:CC88),"""")"),"")</f>
        <v/>
      </c>
      <c r="CD89" s="116" t="str">
        <f>IFERROR(__xludf.DUMMYFUNCTION("if(CD80&gt;0,flatten(CD81:CD88),"""")"),"")</f>
        <v/>
      </c>
      <c r="CE89" s="116" t="str">
        <f>IFERROR(__xludf.DUMMYFUNCTION("if(CE80&gt;0,flatten(CE81:CE88),"""")"),"")</f>
        <v/>
      </c>
      <c r="CF89" s="116" t="str">
        <f>IFERROR(__xludf.DUMMYFUNCTION("if(CF80&gt;0,flatten(CF81:CF88),"""")"),"")</f>
        <v/>
      </c>
      <c r="CG89" s="116" t="str">
        <f>IFERROR(__xludf.DUMMYFUNCTION("if(CG80&gt;0,flatten(CG81:CG88),"""")"),"")</f>
        <v/>
      </c>
      <c r="CH89" s="116" t="str">
        <f>IFERROR(__xludf.DUMMYFUNCTION("if(CH80&gt;0,flatten(CH81:CH88),"""")"),"")</f>
        <v/>
      </c>
      <c r="CI89" s="116" t="str">
        <f>IFERROR(__xludf.DUMMYFUNCTION("if(CI80&gt;0,flatten(CI81:CI88),"""")"),"")</f>
        <v/>
      </c>
      <c r="CJ89" s="116" t="str">
        <f>IFERROR(__xludf.DUMMYFUNCTION("if(CJ80&gt;0,flatten(CJ81:CJ88),"""")"),"")</f>
        <v/>
      </c>
      <c r="CK89" s="116" t="str">
        <f>IFERROR(__xludf.DUMMYFUNCTION("if(CK80&gt;0,flatten(CK81:CK88),"""")"),"")</f>
        <v/>
      </c>
      <c r="CL89" s="116" t="str">
        <f>IFERROR(__xludf.DUMMYFUNCTION("if(CL80&gt;0,flatten(CL81:CL88),"""")"),"")</f>
        <v/>
      </c>
      <c r="CM89" s="116" t="str">
        <f>IFERROR(__xludf.DUMMYFUNCTION("if(CM80&gt;0,flatten(CM81:CM88),"""")"),"")</f>
        <v/>
      </c>
      <c r="CN89" s="116" t="str">
        <f>IFERROR(__xludf.DUMMYFUNCTION("if(CN80&gt;0,flatten(CN81:CN88),"""")"),"")</f>
        <v/>
      </c>
      <c r="CO89" s="116" t="str">
        <f>IFERROR(__xludf.DUMMYFUNCTION("if(CO80&gt;0,flatten(CO81:CO88),"""")"),"")</f>
        <v/>
      </c>
      <c r="CP89" s="116" t="str">
        <f>IFERROR(__xludf.DUMMYFUNCTION("if(CP80&gt;0,flatten(CP81:CP88),"""")"),"")</f>
        <v/>
      </c>
      <c r="CQ89" s="116" t="str">
        <f>IFERROR(__xludf.DUMMYFUNCTION("if(CQ80&gt;0,flatten(CQ81:CQ88),"""")"),"")</f>
        <v/>
      </c>
      <c r="CR89" s="116" t="str">
        <f>IFERROR(__xludf.DUMMYFUNCTION("if(CR80&gt;0,flatten(CR81:CR88),"""")"),"")</f>
        <v/>
      </c>
      <c r="CS89" s="116" t="str">
        <f>IFERROR(__xludf.DUMMYFUNCTION("if(CS80&gt;0,flatten(CS81:CS88),"""")"),"")</f>
        <v/>
      </c>
      <c r="CT89" s="116" t="str">
        <f>IFERROR(__xludf.DUMMYFUNCTION("if(CT80&gt;0,flatten(CT81:CT88),"""")"),"")</f>
        <v/>
      </c>
      <c r="CU89" s="116" t="str">
        <f>IFERROR(__xludf.DUMMYFUNCTION("if(CU80&gt;0,flatten(CU81:CU88),"""")"),"")</f>
        <v/>
      </c>
      <c r="CV89" s="116" t="str">
        <f>IFERROR(__xludf.DUMMYFUNCTION("if(CV80&gt;0,flatten(CV81:CV88),"""")"),"")</f>
        <v/>
      </c>
      <c r="CW89" s="116" t="str">
        <f>IFERROR(__xludf.DUMMYFUNCTION("if(CW80&gt;0,flatten(CW81:CW88),"""")"),"")</f>
        <v/>
      </c>
      <c r="CX89" s="116" t="str">
        <f>IFERROR(__xludf.DUMMYFUNCTION("if(CX80&gt;0,flatten(CX81:CX88),"""")"),"")</f>
        <v/>
      </c>
      <c r="CY89" s="116" t="str">
        <f>IFERROR(__xludf.DUMMYFUNCTION("if(CY80&gt;0,flatten(CY81:CY88),"""")"),"")</f>
        <v/>
      </c>
      <c r="CZ89" s="116" t="str">
        <f>IFERROR(__xludf.DUMMYFUNCTION("if(CZ80&gt;0,flatten(CZ81:CZ88),"""")"),"")</f>
        <v/>
      </c>
      <c r="DA89" s="116" t="str">
        <f>IFERROR(__xludf.DUMMYFUNCTION("if(DA80&gt;0,flatten(DA81:DA88),"""")"),"")</f>
        <v/>
      </c>
      <c r="DB89" s="116" t="str">
        <f>IFERROR(__xludf.DUMMYFUNCTION("if(DB80&gt;0,flatten(DB81:DB88),"""")"),"")</f>
        <v/>
      </c>
      <c r="DC89" s="116" t="str">
        <f>IFERROR(__xludf.DUMMYFUNCTION("if(DC80&gt;0,flatten(DC81:DC88),"""")"),"")</f>
        <v/>
      </c>
      <c r="DD89" s="116" t="str">
        <f>IFERROR(__xludf.DUMMYFUNCTION("if(DD80&gt;0,flatten(DD81:DD88),"""")"),"")</f>
        <v/>
      </c>
      <c r="DE89" s="116" t="str">
        <f>IFERROR(__xludf.DUMMYFUNCTION("if(DE80&gt;0,flatten(DE81:DE88),"""")"),"")</f>
        <v/>
      </c>
      <c r="DF89" s="116" t="str">
        <f>IFERROR(__xludf.DUMMYFUNCTION("if(DF80&gt;0,flatten(DF81:DF88),"""")"),"")</f>
        <v/>
      </c>
      <c r="DG89" s="116" t="str">
        <f>IFERROR(__xludf.DUMMYFUNCTION("if(DG80&gt;0,flatten(DG81:DG88),"""")"),"")</f>
        <v/>
      </c>
      <c r="DH89" s="116" t="str">
        <f>IFERROR(__xludf.DUMMYFUNCTION("if(DH80&gt;0,flatten(DH81:DH88),"""")"),"")</f>
        <v/>
      </c>
      <c r="DI89" s="116" t="str">
        <f>IFERROR(__xludf.DUMMYFUNCTION("if(DI80&gt;0,flatten(DI81:DI88),"""")"),"")</f>
        <v/>
      </c>
      <c r="DJ89" s="116" t="str">
        <f>IFERROR(__xludf.DUMMYFUNCTION("if(DJ80&gt;0,flatten(DJ81:DJ88),"""")"),"")</f>
        <v/>
      </c>
      <c r="DK89" s="116" t="str">
        <f>IFERROR(__xludf.DUMMYFUNCTION("if(DK80&gt;0,flatten(DK81:DK88),"""")"),"")</f>
        <v/>
      </c>
      <c r="DL89" s="116" t="str">
        <f>IFERROR(__xludf.DUMMYFUNCTION("if(DL80&gt;0,flatten(DL81:DL88),"""")"),"")</f>
        <v/>
      </c>
      <c r="DM89" s="116" t="str">
        <f>IFERROR(__xludf.DUMMYFUNCTION("if(DM80&gt;0,flatten(DM81:DM88),"""")"),"")</f>
        <v/>
      </c>
      <c r="DN89" s="116" t="str">
        <f>IFERROR(__xludf.DUMMYFUNCTION("if(DN80&gt;0,flatten(DN81:DN88),"""")"),"")</f>
        <v/>
      </c>
      <c r="DO89" s="116" t="str">
        <f>IFERROR(__xludf.DUMMYFUNCTION("if(DO80&gt;0,flatten(DO81:DO88),"""")"),"")</f>
        <v/>
      </c>
      <c r="DP89" s="116" t="str">
        <f>IFERROR(__xludf.DUMMYFUNCTION("if(DP80&gt;0,flatten(DP81:DP88),"""")"),"")</f>
        <v/>
      </c>
      <c r="DQ89" s="116" t="str">
        <f>IFERROR(__xludf.DUMMYFUNCTION("if(DQ80&gt;0,flatten(DQ81:DQ88),"""")"),"")</f>
        <v/>
      </c>
      <c r="DR89" s="116" t="str">
        <f>IFERROR(__xludf.DUMMYFUNCTION("if(DR80&gt;0,flatten(DR81:DR88),"""")"),"")</f>
        <v/>
      </c>
      <c r="DS89" s="116" t="str">
        <f>IFERROR(__xludf.DUMMYFUNCTION("if(DS80&gt;0,flatten(DS81:DS88),"""")"),"")</f>
        <v/>
      </c>
      <c r="DT89" s="116" t="str">
        <f>IFERROR(__xludf.DUMMYFUNCTION("if(DT80&gt;0,flatten(DT81:DT88),"""")"),"")</f>
        <v/>
      </c>
      <c r="DU89" s="116" t="str">
        <f>IFERROR(__xludf.DUMMYFUNCTION("if(DU80&gt;0,flatten(DU81:DU88),"""")"),"")</f>
        <v/>
      </c>
      <c r="DV89" s="116" t="str">
        <f>IFERROR(__xludf.DUMMYFUNCTION("if(DV80&gt;0,flatten(DV81:DV88),"""")"),"")</f>
        <v/>
      </c>
      <c r="DW89" s="116" t="str">
        <f>IFERROR(__xludf.DUMMYFUNCTION("if(DW80&gt;0,flatten(DW81:DW88),"""")"),"")</f>
        <v/>
      </c>
      <c r="DX89" s="116" t="str">
        <f>IFERROR(__xludf.DUMMYFUNCTION("if(DX80&gt;0,flatten(DX81:DX88),"""")"),"")</f>
        <v/>
      </c>
      <c r="DY89" s="116" t="str">
        <f>IFERROR(__xludf.DUMMYFUNCTION("if(DY80&gt;0,flatten(DY81:DY88),"""")"),"")</f>
        <v/>
      </c>
      <c r="DZ89" s="116" t="str">
        <f>IFERROR(__xludf.DUMMYFUNCTION("if(DZ80&gt;0,flatten(DZ81:DZ88),"""")"),"")</f>
        <v/>
      </c>
      <c r="EA89" s="116" t="str">
        <f>IFERROR(__xludf.DUMMYFUNCTION("if(EA80&gt;0,flatten(EA81:EA88),"""")"),"")</f>
        <v/>
      </c>
      <c r="EB89" s="116" t="str">
        <f>IFERROR(__xludf.DUMMYFUNCTION("if(EB80&gt;0,flatten(EB81:EB88),"""")"),"")</f>
        <v/>
      </c>
      <c r="EC89" s="116" t="str">
        <f>IFERROR(__xludf.DUMMYFUNCTION("if(EC80&gt;0,flatten(EC81:EC88),"""")"),"")</f>
        <v/>
      </c>
      <c r="ED89" s="116" t="str">
        <f>IFERROR(__xludf.DUMMYFUNCTION("if(ED80&gt;0,flatten(ED81:ED88),"""")"),"")</f>
        <v/>
      </c>
      <c r="EE89" s="116" t="str">
        <f>IFERROR(__xludf.DUMMYFUNCTION("if(EE80&gt;0,flatten(EE81:EE88),"""")"),"")</f>
        <v/>
      </c>
      <c r="EF89" s="116" t="str">
        <f>IFERROR(__xludf.DUMMYFUNCTION("if(EF80&gt;0,flatten(EF81:EF88),"""")"),"")</f>
        <v/>
      </c>
      <c r="EG89" s="116" t="str">
        <f>IFERROR(__xludf.DUMMYFUNCTION("if(EG80&gt;0,flatten(EG81:EG88),"""")"),"")</f>
        <v/>
      </c>
      <c r="EH89" s="116" t="str">
        <f>IFERROR(__xludf.DUMMYFUNCTION("if(EH80&gt;0,flatten(EH81:EH88),"""")"),"")</f>
        <v/>
      </c>
      <c r="EI89" s="116" t="str">
        <f>IFERROR(__xludf.DUMMYFUNCTION("if(EI80&gt;0,flatten(EI81:EI88),"""")"),"")</f>
        <v/>
      </c>
      <c r="EJ89" s="116" t="str">
        <f>IFERROR(__xludf.DUMMYFUNCTION("if(EJ80&gt;0,flatten(EJ81:EJ88),"""")"),"")</f>
        <v/>
      </c>
      <c r="EK89" s="116" t="str">
        <f>IFERROR(__xludf.DUMMYFUNCTION("if(EK80&gt;0,flatten(EK81:EK88),"""")"),"")</f>
        <v/>
      </c>
      <c r="EL89" s="116" t="str">
        <f>IFERROR(__xludf.DUMMYFUNCTION("if(EL80&gt;0,flatten(EL81:EL88),"""")"),"")</f>
        <v/>
      </c>
      <c r="EM89" s="116" t="str">
        <f>IFERROR(__xludf.DUMMYFUNCTION("if(EM80&gt;0,flatten(EM81:EM88),"""")"),"")</f>
        <v/>
      </c>
      <c r="EN89" s="116" t="str">
        <f>IFERROR(__xludf.DUMMYFUNCTION("if(EN80&gt;0,flatten(EN81:EN88),"""")"),"")</f>
        <v/>
      </c>
      <c r="EO89" s="116" t="str">
        <f>IFERROR(__xludf.DUMMYFUNCTION("if(EO80&gt;0,flatten(EO81:EO88),"""")"),"")</f>
        <v/>
      </c>
      <c r="EP89" s="116" t="str">
        <f>IFERROR(__xludf.DUMMYFUNCTION("if(EP80&gt;0,flatten(EP81:EP88),"""")"),"")</f>
        <v/>
      </c>
      <c r="EQ89" s="116" t="str">
        <f>IFERROR(__xludf.DUMMYFUNCTION("if(EQ80&gt;0,flatten(EQ81:EQ88),"""")"),"")</f>
        <v/>
      </c>
      <c r="ER89" s="116" t="str">
        <f>IFERROR(__xludf.DUMMYFUNCTION("if(ER80&gt;0,flatten(ER81:ER88),"""")"),"")</f>
        <v/>
      </c>
      <c r="ES89" s="116" t="str">
        <f>IFERROR(__xludf.DUMMYFUNCTION("if(ES80&gt;0,flatten(ES81:ES88),"""")"),"")</f>
        <v/>
      </c>
      <c r="ET89" s="116" t="str">
        <f>IFERROR(__xludf.DUMMYFUNCTION("if(ET80&gt;0,flatten(ET81:ET88),"""")"),"")</f>
        <v/>
      </c>
      <c r="EU89" s="116" t="str">
        <f>IFERROR(__xludf.DUMMYFUNCTION("if(EU80&gt;0,flatten(EU81:EU88),"""")"),"")</f>
        <v/>
      </c>
      <c r="EV89" s="116" t="str">
        <f>IFERROR(__xludf.DUMMYFUNCTION("if(EV80&gt;0,flatten(EV81:EV88),"""")"),"")</f>
        <v/>
      </c>
      <c r="EW89" s="116" t="str">
        <f>IFERROR(__xludf.DUMMYFUNCTION("if(EW80&gt;0,flatten(EW81:EW88),"""")"),"")</f>
        <v/>
      </c>
      <c r="EX89" s="116" t="str">
        <f>IFERROR(__xludf.DUMMYFUNCTION("if(EX80&gt;0,flatten(EX81:EX88),"""")"),"")</f>
        <v/>
      </c>
      <c r="EY89" s="116" t="str">
        <f>IFERROR(__xludf.DUMMYFUNCTION("if(EY80&gt;0,flatten(EY81:EY88),"""")"),"")</f>
        <v/>
      </c>
      <c r="EZ89" s="116" t="str">
        <f>IFERROR(__xludf.DUMMYFUNCTION("if(EZ80&gt;0,flatten(EZ81:EZ88),"""")"),"")</f>
        <v/>
      </c>
      <c r="FA89" s="116" t="str">
        <f>IFERROR(__xludf.DUMMYFUNCTION("if(FA80&gt;0,flatten(FA81:FA88),"""")"),"")</f>
        <v/>
      </c>
      <c r="FB89" s="116" t="str">
        <f>IFERROR(__xludf.DUMMYFUNCTION("if(FB80&gt;0,flatten(FB81:FB88),"""")"),"")</f>
        <v/>
      </c>
      <c r="FC89" s="116" t="str">
        <f>IFERROR(__xludf.DUMMYFUNCTION("if(FC80&gt;0,flatten(FC81:FC88),"""")"),"")</f>
        <v/>
      </c>
      <c r="FD89" s="116" t="str">
        <f>IFERROR(__xludf.DUMMYFUNCTION("if(FD80&gt;0,flatten(FD81:FD88),"""")"),"")</f>
        <v/>
      </c>
      <c r="FE89" s="116" t="str">
        <f>IFERROR(__xludf.DUMMYFUNCTION("if(FE80&gt;0,flatten(FE81:FE88),"""")"),"")</f>
        <v/>
      </c>
      <c r="FF89" s="116" t="str">
        <f>IFERROR(__xludf.DUMMYFUNCTION("if(FF80&gt;0,flatten(FF81:FF88),"""")"),"")</f>
        <v/>
      </c>
      <c r="FG89" s="116" t="str">
        <f>IFERROR(__xludf.DUMMYFUNCTION("if(FG80&gt;0,flatten(FG81:FG88),"""")"),"")</f>
        <v/>
      </c>
      <c r="FH89" s="116" t="str">
        <f>IFERROR(__xludf.DUMMYFUNCTION("if(FH80&gt;0,flatten(FH81:FH88),"""")"),"")</f>
        <v/>
      </c>
      <c r="FI89" s="116" t="str">
        <f>IFERROR(__xludf.DUMMYFUNCTION("if(FI80&gt;0,flatten(FI81:FI88),"""")"),"")</f>
        <v/>
      </c>
      <c r="FJ89" s="116" t="str">
        <f>IFERROR(__xludf.DUMMYFUNCTION("if(FJ80&gt;0,flatten(FJ81:FJ88),"""")"),"")</f>
        <v/>
      </c>
      <c r="FK89" s="116" t="str">
        <f>IFERROR(__xludf.DUMMYFUNCTION("if(FK80&gt;0,flatten(FK81:FK88),"""")"),"")</f>
        <v/>
      </c>
      <c r="FL89" s="116" t="str">
        <f>IFERROR(__xludf.DUMMYFUNCTION("if(FL80&gt;0,flatten(FL81:FL88),"""")"),"")</f>
        <v/>
      </c>
      <c r="FM89" s="116" t="str">
        <f>IFERROR(__xludf.DUMMYFUNCTION("if(FM80&gt;0,flatten(FM81:FM88),"""")"),"")</f>
        <v/>
      </c>
      <c r="FN89" s="116" t="str">
        <f>IFERROR(__xludf.DUMMYFUNCTION("if(FN80&gt;0,flatten(FN81:FN88),"""")"),"")</f>
        <v/>
      </c>
      <c r="FO89" s="116" t="str">
        <f>IFERROR(__xludf.DUMMYFUNCTION("if(FO80&gt;0,flatten(FO81:FO88),"""")"),"")</f>
        <v/>
      </c>
      <c r="FP89" s="116" t="str">
        <f>IFERROR(__xludf.DUMMYFUNCTION("if(FP80&gt;0,flatten(FP81:FP88),"""")"),"")</f>
        <v/>
      </c>
      <c r="FQ89" s="116" t="str">
        <f>IFERROR(__xludf.DUMMYFUNCTION("if(FQ80&gt;0,flatten(FQ81:FQ88),"""")"),"")</f>
        <v/>
      </c>
      <c r="FR89" s="116" t="str">
        <f>IFERROR(__xludf.DUMMYFUNCTION("if(FR80&gt;0,flatten(FR81:FR88),"""")"),"")</f>
        <v/>
      </c>
      <c r="FS89" s="116" t="str">
        <f>IFERROR(__xludf.DUMMYFUNCTION("if(FS80&gt;0,flatten(FS81:FS88),"""")"),"")</f>
        <v/>
      </c>
      <c r="FT89" s="116" t="str">
        <f>IFERROR(__xludf.DUMMYFUNCTION("if(FT80&gt;0,flatten(FT81:FT88),"""")"),"")</f>
        <v/>
      </c>
      <c r="FU89" s="116" t="str">
        <f>IFERROR(__xludf.DUMMYFUNCTION("if(FU80&gt;0,flatten(FU81:FU88),"""")"),"")</f>
        <v/>
      </c>
      <c r="FV89" s="116" t="str">
        <f>IFERROR(__xludf.DUMMYFUNCTION("if(FV80&gt;0,flatten(FV81:FV88),"""")"),"")</f>
        <v/>
      </c>
      <c r="FW89" s="116" t="str">
        <f>IFERROR(__xludf.DUMMYFUNCTION("if(FW80&gt;0,flatten(FW81:FW88),"""")"),"")</f>
        <v/>
      </c>
      <c r="FX89" s="116" t="str">
        <f>IFERROR(__xludf.DUMMYFUNCTION("if(FX80&gt;0,flatten(FX81:FX88),"""")"),"")</f>
        <v/>
      </c>
      <c r="FY89" s="116" t="str">
        <f>IFERROR(__xludf.DUMMYFUNCTION("if(FY80&gt;0,flatten(FY81:FY88),"""")"),"")</f>
        <v/>
      </c>
      <c r="FZ89" s="116" t="str">
        <f>IFERROR(__xludf.DUMMYFUNCTION("if(FZ80&gt;0,flatten(FZ81:FZ88),"""")"),"")</f>
        <v/>
      </c>
      <c r="GA89" s="116" t="str">
        <f>IFERROR(__xludf.DUMMYFUNCTION("if(GA80&gt;0,flatten(GA81:GA88),"""")"),"")</f>
        <v/>
      </c>
      <c r="GB89" s="116" t="str">
        <f>IFERROR(__xludf.DUMMYFUNCTION("if(GB80&gt;0,flatten(GB81:GB88),"""")"),"")</f>
        <v/>
      </c>
      <c r="GC89" s="116" t="str">
        <f>IFERROR(__xludf.DUMMYFUNCTION("if(GC80&gt;0,flatten(GC81:GC88),"""")"),"")</f>
        <v/>
      </c>
      <c r="GD89" s="116" t="str">
        <f>IFERROR(__xludf.DUMMYFUNCTION("if(GD80&gt;0,flatten(GD81:GD88),"""")"),"")</f>
        <v/>
      </c>
      <c r="GE89" s="116" t="str">
        <f>IFERROR(__xludf.DUMMYFUNCTION("if(GE80&gt;0,flatten(GE81:GE88),"""")"),"")</f>
        <v/>
      </c>
      <c r="GF89" s="116" t="str">
        <f>IFERROR(__xludf.DUMMYFUNCTION("if(GF80&gt;0,flatten(GF81:GF88),"""")"),"")</f>
        <v/>
      </c>
      <c r="GG89" s="116" t="str">
        <f>IFERROR(__xludf.DUMMYFUNCTION("if(GG80&gt;0,flatten(GG81:GG88),"""")"),"")</f>
        <v/>
      </c>
      <c r="GH89" s="116" t="str">
        <f>IFERROR(__xludf.DUMMYFUNCTION("if(GH80&gt;0,flatten(GH81:GH88),"""")"),"")</f>
        <v/>
      </c>
      <c r="GI89" s="116" t="str">
        <f>IFERROR(__xludf.DUMMYFUNCTION("if(GI80&gt;0,flatten(GI81:GI88),"""")"),"")</f>
        <v/>
      </c>
      <c r="GJ89" s="116" t="str">
        <f>IFERROR(__xludf.DUMMYFUNCTION("if(GJ80&gt;0,flatten(GJ81:GJ88),"""")"),"")</f>
        <v/>
      </c>
      <c r="GK89" s="116" t="str">
        <f>IFERROR(__xludf.DUMMYFUNCTION("if(GK80&gt;0,flatten(GK81:GK88),"""")"),"")</f>
        <v/>
      </c>
      <c r="GL89" s="116" t="str">
        <f>IFERROR(__xludf.DUMMYFUNCTION("if(GL80&gt;0,flatten(GL81:GL88),"""")"),"")</f>
        <v/>
      </c>
      <c r="GM89" s="116" t="str">
        <f>IFERROR(__xludf.DUMMYFUNCTION("if(GM80&gt;0,flatten(GM81:GM88),"""")"),"")</f>
        <v/>
      </c>
      <c r="GN89" s="116" t="str">
        <f>IFERROR(__xludf.DUMMYFUNCTION("if(GN80&gt;0,flatten(GN81:GN88),"""")"),"")</f>
        <v/>
      </c>
      <c r="GO89" s="116" t="str">
        <f>IFERROR(__xludf.DUMMYFUNCTION("if(GO80&gt;0,flatten(GO81:GO88),"""")"),"")</f>
        <v/>
      </c>
      <c r="GP89" s="116" t="str">
        <f>IFERROR(__xludf.DUMMYFUNCTION("if(GP80&gt;0,flatten(GP81:GP88),"""")"),"")</f>
        <v/>
      </c>
      <c r="GQ89" s="116" t="str">
        <f>IFERROR(__xludf.DUMMYFUNCTION("if(GQ80&gt;0,flatten(GQ81:GQ88),"""")"),"")</f>
        <v/>
      </c>
      <c r="GR89" s="116" t="str">
        <f>IFERROR(__xludf.DUMMYFUNCTION("if(GR80&gt;0,flatten(GR81:GR88),"""")"),"")</f>
        <v/>
      </c>
      <c r="GS89" s="116" t="str">
        <f>IFERROR(__xludf.DUMMYFUNCTION("if(GS80&gt;0,flatten(GS81:GS88),"""")"),"")</f>
        <v/>
      </c>
      <c r="GT89" s="116" t="str">
        <f>IFERROR(__xludf.DUMMYFUNCTION("if(GT80&gt;0,flatten(GT81:GT88),"""")"),"")</f>
        <v/>
      </c>
      <c r="GU89" s="116" t="str">
        <f>IFERROR(__xludf.DUMMYFUNCTION("if(GU80&gt;0,flatten(GU81:GU88),"""")"),"")</f>
        <v/>
      </c>
      <c r="GV89" s="116" t="str">
        <f>IFERROR(__xludf.DUMMYFUNCTION("if(GV80&gt;0,flatten(GV81:GV88),"""")"),"")</f>
        <v/>
      </c>
      <c r="GW89" s="116" t="str">
        <f>IFERROR(__xludf.DUMMYFUNCTION("if(GW80&gt;0,flatten(GW81:GW88),"""")"),"")</f>
        <v/>
      </c>
      <c r="GX89" s="116" t="str">
        <f>IFERROR(__xludf.DUMMYFUNCTION("if(GX80&gt;0,flatten(GX81:GX88),"""")"),"")</f>
        <v/>
      </c>
      <c r="GY89" s="116" t="str">
        <f>IFERROR(__xludf.DUMMYFUNCTION("if(GY80&gt;0,flatten(GY81:GY88),"""")"),"")</f>
        <v/>
      </c>
      <c r="GZ89" s="116" t="str">
        <f>IFERROR(__xludf.DUMMYFUNCTION("if(GZ80&gt;0,flatten(GZ81:GZ88),"""")"),"")</f>
        <v/>
      </c>
      <c r="HA89" s="116" t="str">
        <f>IFERROR(__xludf.DUMMYFUNCTION("if(HA80&gt;0,flatten(HA81:HA88),"""")"),"")</f>
        <v/>
      </c>
      <c r="HB89" s="116" t="str">
        <f>IFERROR(__xludf.DUMMYFUNCTION("if(HB80&gt;0,flatten(HB81:HB88),"""")"),"")</f>
        <v/>
      </c>
      <c r="HC89" s="116" t="str">
        <f>IFERROR(__xludf.DUMMYFUNCTION("if(HC80&gt;0,flatten(HC81:HC88),"""")"),"")</f>
        <v/>
      </c>
      <c r="HD89" s="116" t="str">
        <f>IFERROR(__xludf.DUMMYFUNCTION("if(HD80&gt;0,flatten(HD81:HD88),"""")"),"")</f>
        <v/>
      </c>
      <c r="HE89" s="116" t="str">
        <f>IFERROR(__xludf.DUMMYFUNCTION("if(HE80&gt;0,flatten(HE81:HE88),"""")"),"")</f>
        <v/>
      </c>
      <c r="HF89" s="116" t="str">
        <f>IFERROR(__xludf.DUMMYFUNCTION("if(HF80&gt;0,flatten(HF81:HF88),"""")"),"")</f>
        <v/>
      </c>
      <c r="HG89" s="116" t="str">
        <f>IFERROR(__xludf.DUMMYFUNCTION("if(HG80&gt;0,flatten(HG81:HG88),"""")"),"")</f>
        <v/>
      </c>
      <c r="HH89" s="116" t="str">
        <f>IFERROR(__xludf.DUMMYFUNCTION("if(HH80&gt;0,flatten(HH81:HH88),"""")"),"")</f>
        <v/>
      </c>
      <c r="HI89" s="116" t="str">
        <f>IFERROR(__xludf.DUMMYFUNCTION("if(HI80&gt;0,flatten(HI81:HI88),"""")"),"")</f>
        <v/>
      </c>
      <c r="HJ89" s="116" t="str">
        <f>IFERROR(__xludf.DUMMYFUNCTION("if(HJ80&gt;0,flatten(HJ81:HJ88),"""")"),"")</f>
        <v/>
      </c>
      <c r="HK89" s="116" t="str">
        <f>IFERROR(__xludf.DUMMYFUNCTION("if(HK80&gt;0,flatten(HK81:HK88),"""")"),"")</f>
        <v/>
      </c>
      <c r="HL89" s="116" t="str">
        <f>IFERROR(__xludf.DUMMYFUNCTION("if(HL80&gt;0,flatten(HL81:HL88),"""")"),"")</f>
        <v/>
      </c>
      <c r="HM89" s="116" t="str">
        <f>IFERROR(__xludf.DUMMYFUNCTION("if(HM80&gt;0,flatten(HM81:HM88),"""")"),"")</f>
        <v/>
      </c>
      <c r="HN89" s="116" t="str">
        <f>IFERROR(__xludf.DUMMYFUNCTION("if(HN80&gt;0,flatten(HN81:HN88),"""")"),"")</f>
        <v/>
      </c>
      <c r="HO89" s="116" t="str">
        <f>IFERROR(__xludf.DUMMYFUNCTION("if(HO80&gt;0,flatten(HO81:HO88),"""")"),"")</f>
        <v/>
      </c>
      <c r="HP89" s="116" t="str">
        <f>IFERROR(__xludf.DUMMYFUNCTION("if(HP80&gt;0,flatten(HP81:HP88),"""")"),"")</f>
        <v/>
      </c>
      <c r="HQ89" s="116" t="str">
        <f>IFERROR(__xludf.DUMMYFUNCTION("if(HQ80&gt;0,flatten(HQ81:HQ88),"""")"),"")</f>
        <v/>
      </c>
      <c r="HR89" s="116" t="str">
        <f>IFERROR(__xludf.DUMMYFUNCTION("if(HR80&gt;0,flatten(HR81:HR88),"""")"),"")</f>
        <v/>
      </c>
      <c r="HS89" s="116" t="str">
        <f>IFERROR(__xludf.DUMMYFUNCTION("if(HS80&gt;0,flatten(HS81:HS88),"""")"),"")</f>
        <v/>
      </c>
      <c r="HT89" s="116" t="str">
        <f>IFERROR(__xludf.DUMMYFUNCTION("if(HT80&gt;0,flatten(HT81:HT88),"""")"),"")</f>
        <v/>
      </c>
      <c r="HU89" s="116" t="str">
        <f>IFERROR(__xludf.DUMMYFUNCTION("if(HU80&gt;0,flatten(HU81:HU88),"""")"),"")</f>
        <v/>
      </c>
      <c r="HV89" s="116" t="str">
        <f>IFERROR(__xludf.DUMMYFUNCTION("if(HV80&gt;0,flatten(HV81:HV88),"""")"),"")</f>
        <v/>
      </c>
      <c r="HW89" s="116" t="str">
        <f>IFERROR(__xludf.DUMMYFUNCTION("if(HW80&gt;0,flatten(HW81:HW88),"""")"),"")</f>
        <v/>
      </c>
      <c r="HX89" s="116" t="str">
        <f>IFERROR(__xludf.DUMMYFUNCTION("if(HX80&gt;0,flatten(HX81:HX88),"""")"),"")</f>
        <v/>
      </c>
      <c r="HY89" s="116" t="str">
        <f>IFERROR(__xludf.DUMMYFUNCTION("if(HY80&gt;0,flatten(HY81:HY88),"""")"),"")</f>
        <v/>
      </c>
      <c r="HZ89" s="116" t="str">
        <f>IFERROR(__xludf.DUMMYFUNCTION("if(HZ80&gt;0,flatten(HZ81:HZ88),"""")"),"")</f>
        <v/>
      </c>
      <c r="IA89" s="116" t="str">
        <f>IFERROR(__xludf.DUMMYFUNCTION("if(IA80&gt;0,flatten(IA81:IA88),"""")"),"")</f>
        <v/>
      </c>
      <c r="IB89" s="116" t="str">
        <f>IFERROR(__xludf.DUMMYFUNCTION("if(IB80&gt;0,flatten(IB81:IB88),"""")"),"")</f>
        <v/>
      </c>
      <c r="IC89" s="116" t="str">
        <f>IFERROR(__xludf.DUMMYFUNCTION("if(IC80&gt;0,flatten(IC81:IC88),"""")"),"")</f>
        <v/>
      </c>
      <c r="ID89" s="116" t="str">
        <f>IFERROR(__xludf.DUMMYFUNCTION("if(ID80&gt;0,flatten(ID81:ID88),"""")"),"")</f>
        <v/>
      </c>
      <c r="IE89" s="116" t="str">
        <f>IFERROR(__xludf.DUMMYFUNCTION("if(IE80&gt;0,flatten(IE81:IE88),"""")"),"")</f>
        <v/>
      </c>
      <c r="IF89" s="116" t="str">
        <f>IFERROR(__xludf.DUMMYFUNCTION("if(IF80&gt;0,flatten(IF81:IF88),"""")"),"")</f>
        <v/>
      </c>
      <c r="IG89" s="116" t="str">
        <f>IFERROR(__xludf.DUMMYFUNCTION("if(IG80&gt;0,flatten(IG81:IG88),"""")"),"")</f>
        <v/>
      </c>
      <c r="IH89" s="116" t="str">
        <f>IFERROR(__xludf.DUMMYFUNCTION("if(IH80&gt;0,flatten(IH81:IH88),"""")"),"")</f>
        <v/>
      </c>
      <c r="II89" s="116" t="str">
        <f>IFERROR(__xludf.DUMMYFUNCTION("if(II80&gt;0,flatten(II81:II88),"""")"),"")</f>
        <v/>
      </c>
      <c r="IJ89" s="116" t="str">
        <f>IFERROR(__xludf.DUMMYFUNCTION("if(IJ80&gt;0,flatten(IJ81:IJ88),"""")"),"")</f>
        <v/>
      </c>
      <c r="IK89" s="116" t="str">
        <f>IFERROR(__xludf.DUMMYFUNCTION("if(IK80&gt;0,flatten(IK81:IK88),"""")"),"")</f>
        <v/>
      </c>
      <c r="IL89" s="116" t="str">
        <f>IFERROR(__xludf.DUMMYFUNCTION("if(IL80&gt;0,flatten(IL81:IL88),"""")"),"")</f>
        <v/>
      </c>
      <c r="IM89" s="116" t="str">
        <f>IFERROR(__xludf.DUMMYFUNCTION("if(IM80&gt;0,flatten(IM81:IM88),"""")"),"")</f>
        <v/>
      </c>
      <c r="IN89" s="121"/>
      <c r="IO89" s="121"/>
      <c r="IP89" s="121"/>
      <c r="IQ89" s="122"/>
      <c r="IR89" s="121"/>
      <c r="IS89" s="121"/>
      <c r="IT89" s="121"/>
      <c r="IU89" s="122"/>
      <c r="IV89" s="122"/>
      <c r="IW89" s="122"/>
      <c r="IX89" s="121"/>
      <c r="IY89" s="122"/>
      <c r="IZ89" s="121"/>
      <c r="JA89" s="121"/>
      <c r="JB89" s="121"/>
      <c r="JC89" s="122"/>
      <c r="JD89" s="121"/>
      <c r="JE89" s="121"/>
      <c r="JF89" s="121"/>
      <c r="JG89" s="122"/>
      <c r="JH89" s="121"/>
      <c r="JI89" s="121"/>
      <c r="JJ89" s="121"/>
      <c r="JK89" s="122"/>
      <c r="JL89" s="121"/>
      <c r="JM89" s="121"/>
      <c r="JN89" s="121"/>
      <c r="JO89" s="122"/>
      <c r="JP89" s="121"/>
      <c r="JQ89" s="121"/>
      <c r="JR89" s="121"/>
      <c r="JS89" s="122"/>
      <c r="JT89" s="121"/>
      <c r="JU89" s="121"/>
      <c r="JV89" s="121"/>
      <c r="JW89" s="122"/>
      <c r="JX89" s="121"/>
      <c r="JY89" s="121"/>
      <c r="JZ89" s="121"/>
      <c r="KA89" s="122"/>
      <c r="KB89" s="122"/>
      <c r="KC89" s="122"/>
      <c r="KD89" s="121"/>
      <c r="KE89" s="122"/>
      <c r="KF89" s="122"/>
      <c r="KG89" s="122"/>
      <c r="KH89" s="121"/>
      <c r="KI89" s="122"/>
      <c r="KJ89" s="122"/>
      <c r="KK89" s="122"/>
      <c r="KL89" s="121"/>
      <c r="KM89" s="122"/>
      <c r="KN89" s="122"/>
      <c r="KO89" s="122"/>
      <c r="KP89" s="121"/>
      <c r="KQ89" s="122"/>
      <c r="KR89" s="122"/>
      <c r="KS89" s="122"/>
      <c r="KT89" s="121"/>
      <c r="KU89" s="122"/>
      <c r="KV89" s="124"/>
      <c r="KW89" s="124"/>
      <c r="KX89" s="121"/>
      <c r="KY89" s="122"/>
      <c r="KZ89" s="124"/>
      <c r="LA89" s="124"/>
      <c r="LB89" s="121"/>
      <c r="LC89" s="122"/>
      <c r="LD89" s="121"/>
      <c r="LE89" s="121"/>
      <c r="LF89" s="121"/>
      <c r="LG89" s="122"/>
      <c r="LH89" s="121"/>
      <c r="LI89" s="121"/>
      <c r="LJ89" s="121"/>
      <c r="LK89" s="122"/>
      <c r="LL89" s="121"/>
      <c r="LM89" s="121"/>
      <c r="LN89" s="121"/>
      <c r="LO89" s="122"/>
      <c r="LP89" s="121"/>
      <c r="LQ89" s="121"/>
      <c r="LR89" s="121"/>
      <c r="LS89" s="122"/>
      <c r="LT89" s="121"/>
      <c r="LU89" s="121"/>
      <c r="LV89" s="121"/>
      <c r="LW89" s="122"/>
      <c r="LX89" s="126"/>
      <c r="LY89" s="121"/>
      <c r="LZ89" s="121"/>
      <c r="MA89" s="122"/>
      <c r="MB89" s="121"/>
      <c r="MC89" s="121"/>
      <c r="MD89" s="121"/>
      <c r="ME89" s="122"/>
      <c r="MF89" s="121"/>
      <c r="MG89" s="121"/>
      <c r="MH89" s="121"/>
      <c r="MI89" s="122"/>
      <c r="MJ89" s="121"/>
      <c r="MK89" s="121"/>
      <c r="ML89" s="121"/>
      <c r="MM89" s="122"/>
      <c r="MN89" s="121"/>
      <c r="MO89" s="121"/>
      <c r="MP89" s="121"/>
      <c r="MQ89" s="122"/>
      <c r="MR89" s="121"/>
      <c r="MS89" s="121"/>
      <c r="MT89" s="121"/>
      <c r="MU89" s="122"/>
      <c r="MV89" s="121"/>
      <c r="MW89" s="121"/>
      <c r="MX89" s="121"/>
      <c r="MY89" s="122"/>
      <c r="MZ89" s="121"/>
      <c r="NA89" s="121"/>
      <c r="NB89" s="121"/>
      <c r="NC89" s="122"/>
      <c r="ND89" s="121"/>
      <c r="NE89" s="121"/>
      <c r="NF89" s="121"/>
      <c r="NG89" s="122"/>
      <c r="NH89" s="121"/>
      <c r="NI89" s="121"/>
      <c r="NJ89" s="121"/>
      <c r="NK89" s="122"/>
      <c r="NL89" s="121"/>
      <c r="NM89" s="121"/>
      <c r="NN89" s="121"/>
      <c r="NO89" s="122"/>
      <c r="NP89" s="121"/>
      <c r="NQ89" s="121"/>
      <c r="NR89" s="121"/>
      <c r="NS89" s="122"/>
      <c r="NT89" s="122"/>
      <c r="NU89" s="122"/>
      <c r="NV89" s="121"/>
      <c r="NW89" s="122"/>
      <c r="NX89" s="121"/>
      <c r="NY89" s="121"/>
      <c r="NZ89" s="121"/>
      <c r="OA89" s="122"/>
      <c r="OB89" s="121"/>
      <c r="OC89" s="121"/>
      <c r="OD89" s="121"/>
      <c r="OE89" s="122"/>
      <c r="OF89" s="121"/>
      <c r="OG89" s="121"/>
      <c r="OH89" s="121"/>
      <c r="OI89" s="122"/>
      <c r="OJ89" s="121"/>
      <c r="OK89" s="121"/>
      <c r="OL89" s="121"/>
      <c r="OM89" s="122"/>
      <c r="ON89" s="121"/>
      <c r="OO89" s="121"/>
      <c r="OP89" s="121"/>
      <c r="OQ89" s="122"/>
      <c r="OR89" s="121"/>
      <c r="OS89" s="121"/>
      <c r="OT89" s="121"/>
      <c r="OU89" s="122"/>
      <c r="OV89" s="121"/>
      <c r="OW89" s="121"/>
      <c r="OX89" s="121"/>
      <c r="OY89" s="122"/>
      <c r="OZ89" s="121"/>
      <c r="PA89" s="121"/>
      <c r="PB89" s="121"/>
      <c r="PC89" s="122"/>
      <c r="PD89" s="121"/>
      <c r="PE89" s="121"/>
      <c r="PF89" s="121"/>
      <c r="PG89" s="122"/>
      <c r="PH89" s="121"/>
      <c r="PI89" s="121"/>
      <c r="PJ89" s="121"/>
      <c r="PK89" s="122"/>
      <c r="PL89" s="121"/>
      <c r="PM89" s="121"/>
      <c r="PN89" s="121"/>
      <c r="PO89" s="122"/>
      <c r="PP89" s="121"/>
      <c r="PQ89" s="121"/>
      <c r="PR89" s="121"/>
      <c r="PS89" s="122"/>
      <c r="PT89" s="121"/>
      <c r="PU89" s="121"/>
      <c r="PV89" s="121"/>
      <c r="PW89" s="122"/>
      <c r="PX89" s="121"/>
      <c r="PY89" s="121"/>
      <c r="PZ89" s="121"/>
      <c r="QA89" s="122"/>
      <c r="QB89" s="121"/>
      <c r="QC89" s="121"/>
      <c r="QD89" s="121"/>
      <c r="QE89" s="122"/>
      <c r="QF89" s="121"/>
      <c r="QG89" s="121"/>
      <c r="QH89" s="121"/>
      <c r="QI89" s="122"/>
      <c r="QJ89" s="121"/>
      <c r="QK89" s="121"/>
      <c r="QL89" s="121"/>
      <c r="QM89" s="122"/>
      <c r="QN89" s="121"/>
      <c r="QO89" s="121"/>
      <c r="QP89" s="121"/>
      <c r="QQ89" s="122"/>
      <c r="QR89" s="121"/>
      <c r="QS89" s="121"/>
      <c r="QT89" s="121"/>
      <c r="QU89" s="122"/>
      <c r="QV89" s="121"/>
      <c r="QW89" s="121"/>
      <c r="QX89" s="121"/>
      <c r="QY89" s="122"/>
      <c r="QZ89" s="121"/>
      <c r="RA89" s="121"/>
      <c r="RB89" s="121"/>
      <c r="RC89" s="122"/>
      <c r="RD89" s="121"/>
      <c r="RE89" s="121"/>
      <c r="RF89" s="121"/>
      <c r="RG89" s="122"/>
      <c r="RH89" s="121"/>
      <c r="RI89" s="121"/>
      <c r="RJ89" s="121"/>
      <c r="RK89" s="122"/>
      <c r="RL89" s="121"/>
      <c r="RM89" s="121"/>
      <c r="RN89" s="121"/>
      <c r="RO89" s="122"/>
      <c r="RP89" s="121"/>
      <c r="RQ89" s="121"/>
      <c r="RR89" s="121"/>
      <c r="RS89" s="122"/>
      <c r="RT89" s="121"/>
      <c r="RU89" s="121"/>
      <c r="RV89" s="121"/>
      <c r="RW89" s="122"/>
      <c r="RX89" s="121"/>
      <c r="RY89" s="121"/>
      <c r="RZ89" s="121"/>
      <c r="SA89" s="122"/>
      <c r="SB89" s="121"/>
      <c r="SC89" s="121"/>
      <c r="SD89" s="121"/>
      <c r="SE89" s="122"/>
      <c r="SF89" s="121"/>
      <c r="SG89" s="121"/>
      <c r="SH89" s="121"/>
      <c r="SI89" s="122"/>
      <c r="SJ89" s="121"/>
      <c r="SK89" s="121"/>
      <c r="SL89" s="121"/>
      <c r="SM89" s="130"/>
    </row>
    <row r="90" hidden="1" outlineLevel="1">
      <c r="A90" s="127"/>
      <c r="B90" s="116"/>
      <c r="C90" s="117"/>
      <c r="D90" s="116"/>
      <c r="E90" s="116"/>
      <c r="F90" s="116"/>
      <c r="G90" s="117"/>
      <c r="H90" s="116"/>
      <c r="I90" s="116"/>
      <c r="J90" s="116"/>
      <c r="K90" s="116"/>
      <c r="L90" s="122"/>
      <c r="M90" s="122"/>
      <c r="N90" s="116"/>
      <c r="O90" s="116"/>
      <c r="P90" s="124"/>
      <c r="Q90" s="124"/>
      <c r="R90" s="116"/>
      <c r="S90" s="116"/>
      <c r="T90" s="121"/>
      <c r="U90" s="121"/>
      <c r="V90" s="121"/>
      <c r="W90" s="121"/>
      <c r="X90" s="124"/>
      <c r="Y90" s="124"/>
      <c r="Z90" s="121"/>
      <c r="AA90" s="124"/>
      <c r="AB90" s="121"/>
      <c r="AC90" s="121"/>
      <c r="AD90" s="121"/>
      <c r="AE90" s="117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22"/>
      <c r="AV90" s="122"/>
      <c r="AW90" s="122"/>
      <c r="AX90" s="121"/>
      <c r="AY90" s="128"/>
      <c r="AZ90" s="121"/>
      <c r="BA90" s="121"/>
      <c r="BB90" s="121"/>
      <c r="BC90" s="122"/>
      <c r="BD90" s="122"/>
      <c r="BE90" s="122"/>
      <c r="BF90" s="121"/>
      <c r="BG90" s="122"/>
      <c r="BH90" s="122"/>
      <c r="BI90" s="122"/>
      <c r="BJ90" s="121"/>
      <c r="BK90" s="122"/>
      <c r="BL90" s="122"/>
      <c r="BM90" s="122"/>
      <c r="BN90" s="121"/>
      <c r="BO90" s="122"/>
      <c r="BP90" s="122"/>
      <c r="BQ90" s="122"/>
      <c r="BR90" s="121"/>
      <c r="BS90" s="129"/>
      <c r="BT90" s="129"/>
      <c r="BU90" s="129"/>
      <c r="BV90" s="119"/>
      <c r="BW90" s="122"/>
      <c r="BX90" s="121"/>
      <c r="BY90" s="121"/>
      <c r="BZ90" s="121"/>
      <c r="CA90" s="122"/>
      <c r="CB90" s="122"/>
      <c r="CC90" s="122"/>
      <c r="CD90" s="121"/>
      <c r="CE90" s="122"/>
      <c r="CF90" s="121"/>
      <c r="CG90" s="121"/>
      <c r="CH90" s="121"/>
      <c r="CI90" s="122"/>
      <c r="CJ90" s="121"/>
      <c r="CK90" s="121"/>
      <c r="CL90" s="121"/>
      <c r="CM90" s="122"/>
      <c r="CN90" s="122"/>
      <c r="CO90" s="122"/>
      <c r="CP90" s="121"/>
      <c r="CQ90" s="122"/>
      <c r="CR90" s="121"/>
      <c r="CS90" s="121"/>
      <c r="CT90" s="121"/>
      <c r="CU90" s="122"/>
      <c r="CV90" s="121"/>
      <c r="CW90" s="121"/>
      <c r="CX90" s="121"/>
      <c r="CY90" s="122"/>
      <c r="CZ90" s="122"/>
      <c r="DA90" s="122"/>
      <c r="DB90" s="121"/>
      <c r="DC90" s="122"/>
      <c r="DD90" s="122"/>
      <c r="DE90" s="122"/>
      <c r="DF90" s="121"/>
      <c r="DG90" s="129"/>
      <c r="DH90" s="119"/>
      <c r="DI90" s="119"/>
      <c r="DJ90" s="119"/>
      <c r="DK90" s="122"/>
      <c r="DL90" s="121"/>
      <c r="DM90" s="121"/>
      <c r="DN90" s="121"/>
      <c r="DO90" s="122"/>
      <c r="DP90" s="122"/>
      <c r="DQ90" s="122"/>
      <c r="DR90" s="121"/>
      <c r="DS90" s="122"/>
      <c r="DT90" s="121"/>
      <c r="DU90" s="121"/>
      <c r="DV90" s="121"/>
      <c r="DW90" s="122"/>
      <c r="DX90" s="121"/>
      <c r="DY90" s="121"/>
      <c r="DZ90" s="121"/>
      <c r="EA90" s="122"/>
      <c r="EB90" s="121"/>
      <c r="EC90" s="121"/>
      <c r="ED90" s="121"/>
      <c r="EE90" s="122"/>
      <c r="EF90" s="122"/>
      <c r="EG90" s="122"/>
      <c r="EH90" s="121"/>
      <c r="EI90" s="122"/>
      <c r="EJ90" s="122"/>
      <c r="EK90" s="122"/>
      <c r="EL90" s="121"/>
      <c r="EM90" s="122"/>
      <c r="EN90" s="122"/>
      <c r="EO90" s="122"/>
      <c r="EP90" s="121"/>
      <c r="EQ90" s="122"/>
      <c r="ER90" s="122"/>
      <c r="ES90" s="122"/>
      <c r="ET90" s="121"/>
      <c r="EU90" s="122"/>
      <c r="EV90" s="121"/>
      <c r="EW90" s="121"/>
      <c r="EX90" s="121"/>
      <c r="EY90" s="122"/>
      <c r="EZ90" s="122"/>
      <c r="FA90" s="122"/>
      <c r="FB90" s="121"/>
      <c r="FC90" s="122"/>
      <c r="FD90" s="122"/>
      <c r="FE90" s="122"/>
      <c r="FF90" s="121"/>
      <c r="FG90" s="122"/>
      <c r="FH90" s="121"/>
      <c r="FI90" s="121"/>
      <c r="FJ90" s="121"/>
      <c r="FK90" s="122"/>
      <c r="FL90" s="121"/>
      <c r="FM90" s="121"/>
      <c r="FN90" s="121"/>
      <c r="FO90" s="122"/>
      <c r="FP90" s="121"/>
      <c r="FQ90" s="121"/>
      <c r="FR90" s="121"/>
      <c r="FS90" s="122"/>
      <c r="FT90" s="122"/>
      <c r="FU90" s="122"/>
      <c r="FV90" s="121"/>
      <c r="FW90" s="122"/>
      <c r="FX90" s="121"/>
      <c r="FY90" s="121"/>
      <c r="FZ90" s="121"/>
      <c r="GA90" s="122"/>
      <c r="GB90" s="121"/>
      <c r="GC90" s="121"/>
      <c r="GD90" s="121"/>
      <c r="GE90" s="122"/>
      <c r="GF90" s="122"/>
      <c r="GG90" s="122"/>
      <c r="GH90" s="121"/>
      <c r="GI90" s="122"/>
      <c r="GJ90" s="122"/>
      <c r="GK90" s="122"/>
      <c r="GL90" s="121"/>
      <c r="GM90" s="122"/>
      <c r="GN90" s="121"/>
      <c r="GO90" s="121"/>
      <c r="GP90" s="121"/>
      <c r="GQ90" s="122"/>
      <c r="GR90" s="121"/>
      <c r="GS90" s="121"/>
      <c r="GT90" s="121"/>
      <c r="GU90" s="122"/>
      <c r="GV90" s="121"/>
      <c r="GW90" s="121"/>
      <c r="GX90" s="121"/>
      <c r="GY90" s="122"/>
      <c r="GZ90" s="121"/>
      <c r="HA90" s="121"/>
      <c r="HB90" s="121"/>
      <c r="HC90" s="122"/>
      <c r="HD90" s="124"/>
      <c r="HE90" s="124"/>
      <c r="HF90" s="121"/>
      <c r="HG90" s="122"/>
      <c r="HH90" s="121"/>
      <c r="HI90" s="121"/>
      <c r="HJ90" s="121"/>
      <c r="HK90" s="122"/>
      <c r="HL90" s="121"/>
      <c r="HM90" s="121"/>
      <c r="HN90" s="121"/>
      <c r="HO90" s="122"/>
      <c r="HP90" s="121"/>
      <c r="HQ90" s="121"/>
      <c r="HR90" s="121"/>
      <c r="HS90" s="129"/>
      <c r="HT90" s="119"/>
      <c r="HU90" s="119"/>
      <c r="HV90" s="119"/>
      <c r="HW90" s="122"/>
      <c r="HX90" s="121"/>
      <c r="HY90" s="121"/>
      <c r="HZ90" s="121"/>
      <c r="IA90" s="122"/>
      <c r="IB90" s="121"/>
      <c r="IC90" s="121"/>
      <c r="ID90" s="121"/>
      <c r="IE90" s="122"/>
      <c r="IF90" s="121"/>
      <c r="IG90" s="121"/>
      <c r="IH90" s="121"/>
      <c r="II90" s="122"/>
      <c r="IJ90" s="121"/>
      <c r="IK90" s="121"/>
      <c r="IL90" s="121"/>
      <c r="IM90" s="122"/>
      <c r="IN90" s="121"/>
      <c r="IO90" s="121"/>
      <c r="IP90" s="121"/>
      <c r="IQ90" s="122"/>
      <c r="IR90" s="121"/>
      <c r="IS90" s="121"/>
      <c r="IT90" s="121"/>
      <c r="IU90" s="122"/>
      <c r="IV90" s="122"/>
      <c r="IW90" s="122"/>
      <c r="IX90" s="121"/>
      <c r="IY90" s="122"/>
      <c r="IZ90" s="121"/>
      <c r="JA90" s="121"/>
      <c r="JB90" s="121"/>
      <c r="JC90" s="122"/>
      <c r="JD90" s="121"/>
      <c r="JE90" s="121"/>
      <c r="JF90" s="121"/>
      <c r="JG90" s="122"/>
      <c r="JH90" s="121"/>
      <c r="JI90" s="121"/>
      <c r="JJ90" s="121"/>
      <c r="JK90" s="122"/>
      <c r="JL90" s="121"/>
      <c r="JM90" s="121"/>
      <c r="JN90" s="121"/>
      <c r="JO90" s="122"/>
      <c r="JP90" s="121"/>
      <c r="JQ90" s="121"/>
      <c r="JR90" s="121"/>
      <c r="JS90" s="122"/>
      <c r="JT90" s="121"/>
      <c r="JU90" s="121"/>
      <c r="JV90" s="121"/>
      <c r="JW90" s="122"/>
      <c r="JX90" s="121"/>
      <c r="JY90" s="121"/>
      <c r="JZ90" s="121"/>
      <c r="KA90" s="122"/>
      <c r="KB90" s="122"/>
      <c r="KC90" s="122"/>
      <c r="KD90" s="121"/>
      <c r="KE90" s="122"/>
      <c r="KF90" s="122"/>
      <c r="KG90" s="122"/>
      <c r="KH90" s="121"/>
      <c r="KI90" s="122"/>
      <c r="KJ90" s="122"/>
      <c r="KK90" s="122"/>
      <c r="KL90" s="121"/>
      <c r="KM90" s="122"/>
      <c r="KN90" s="122"/>
      <c r="KO90" s="122"/>
      <c r="KP90" s="121"/>
      <c r="KQ90" s="122"/>
      <c r="KR90" s="122"/>
      <c r="KS90" s="122"/>
      <c r="KT90" s="121"/>
      <c r="KU90" s="122"/>
      <c r="KV90" s="124"/>
      <c r="KW90" s="124"/>
      <c r="KX90" s="121"/>
      <c r="KY90" s="122"/>
      <c r="KZ90" s="124"/>
      <c r="LA90" s="124"/>
      <c r="LB90" s="121"/>
      <c r="LC90" s="122"/>
      <c r="LD90" s="121"/>
      <c r="LE90" s="121"/>
      <c r="LF90" s="121"/>
      <c r="LG90" s="122"/>
      <c r="LH90" s="121"/>
      <c r="LI90" s="121"/>
      <c r="LJ90" s="121"/>
      <c r="LK90" s="122"/>
      <c r="LL90" s="121"/>
      <c r="LM90" s="121"/>
      <c r="LN90" s="121"/>
      <c r="LO90" s="122"/>
      <c r="LP90" s="121"/>
      <c r="LQ90" s="121"/>
      <c r="LR90" s="121"/>
      <c r="LS90" s="122"/>
      <c r="LT90" s="121"/>
      <c r="LU90" s="121"/>
      <c r="LV90" s="121"/>
      <c r="LW90" s="122"/>
      <c r="LX90" s="126"/>
      <c r="LY90" s="121"/>
      <c r="LZ90" s="121"/>
      <c r="MA90" s="122"/>
      <c r="MB90" s="121"/>
      <c r="MC90" s="121"/>
      <c r="MD90" s="121"/>
      <c r="ME90" s="122"/>
      <c r="MF90" s="121"/>
      <c r="MG90" s="121"/>
      <c r="MH90" s="121"/>
      <c r="MI90" s="122"/>
      <c r="MJ90" s="121"/>
      <c r="MK90" s="121"/>
      <c r="ML90" s="121"/>
      <c r="MM90" s="122"/>
      <c r="MN90" s="121"/>
      <c r="MO90" s="121"/>
      <c r="MP90" s="121"/>
      <c r="MQ90" s="122"/>
      <c r="MR90" s="121"/>
      <c r="MS90" s="121"/>
      <c r="MT90" s="121"/>
      <c r="MU90" s="122"/>
      <c r="MV90" s="121"/>
      <c r="MW90" s="121"/>
      <c r="MX90" s="121"/>
      <c r="MY90" s="122"/>
      <c r="MZ90" s="121"/>
      <c r="NA90" s="121"/>
      <c r="NB90" s="121"/>
      <c r="NC90" s="122"/>
      <c r="ND90" s="121"/>
      <c r="NE90" s="121"/>
      <c r="NF90" s="121"/>
      <c r="NG90" s="122"/>
      <c r="NH90" s="121"/>
      <c r="NI90" s="121"/>
      <c r="NJ90" s="121"/>
      <c r="NK90" s="122"/>
      <c r="NL90" s="121"/>
      <c r="NM90" s="121"/>
      <c r="NN90" s="121"/>
      <c r="NO90" s="122"/>
      <c r="NP90" s="121"/>
      <c r="NQ90" s="121"/>
      <c r="NR90" s="121"/>
      <c r="NS90" s="122"/>
      <c r="NT90" s="122"/>
      <c r="NU90" s="122"/>
      <c r="NV90" s="121"/>
      <c r="NW90" s="122"/>
      <c r="NX90" s="121"/>
      <c r="NY90" s="121"/>
      <c r="NZ90" s="121"/>
      <c r="OA90" s="122"/>
      <c r="OB90" s="121"/>
      <c r="OC90" s="121"/>
      <c r="OD90" s="121"/>
      <c r="OE90" s="122"/>
      <c r="OF90" s="121"/>
      <c r="OG90" s="121"/>
      <c r="OH90" s="121"/>
      <c r="OI90" s="122"/>
      <c r="OJ90" s="121"/>
      <c r="OK90" s="121"/>
      <c r="OL90" s="121"/>
      <c r="OM90" s="122"/>
      <c r="ON90" s="121"/>
      <c r="OO90" s="121"/>
      <c r="OP90" s="121"/>
      <c r="OQ90" s="122"/>
      <c r="OR90" s="121"/>
      <c r="OS90" s="121"/>
      <c r="OT90" s="121"/>
      <c r="OU90" s="122"/>
      <c r="OV90" s="121"/>
      <c r="OW90" s="121"/>
      <c r="OX90" s="121"/>
      <c r="OY90" s="122"/>
      <c r="OZ90" s="121"/>
      <c r="PA90" s="121"/>
      <c r="PB90" s="121"/>
      <c r="PC90" s="122"/>
      <c r="PD90" s="121"/>
      <c r="PE90" s="121"/>
      <c r="PF90" s="121"/>
      <c r="PG90" s="122"/>
      <c r="PH90" s="121"/>
      <c r="PI90" s="121"/>
      <c r="PJ90" s="121"/>
      <c r="PK90" s="122"/>
      <c r="PL90" s="121"/>
      <c r="PM90" s="121"/>
      <c r="PN90" s="121"/>
      <c r="PO90" s="122"/>
      <c r="PP90" s="121"/>
      <c r="PQ90" s="121"/>
      <c r="PR90" s="121"/>
      <c r="PS90" s="122"/>
      <c r="PT90" s="121"/>
      <c r="PU90" s="121"/>
      <c r="PV90" s="121"/>
      <c r="PW90" s="122"/>
      <c r="PX90" s="121"/>
      <c r="PY90" s="121"/>
      <c r="PZ90" s="121"/>
      <c r="QA90" s="122"/>
      <c r="QB90" s="121"/>
      <c r="QC90" s="121"/>
      <c r="QD90" s="121"/>
      <c r="QE90" s="122"/>
      <c r="QF90" s="121"/>
      <c r="QG90" s="121"/>
      <c r="QH90" s="121"/>
      <c r="QI90" s="122"/>
      <c r="QJ90" s="121"/>
      <c r="QK90" s="121"/>
      <c r="QL90" s="121"/>
      <c r="QM90" s="122"/>
      <c r="QN90" s="121"/>
      <c r="QO90" s="121"/>
      <c r="QP90" s="121"/>
      <c r="QQ90" s="122"/>
      <c r="QR90" s="121"/>
      <c r="QS90" s="121"/>
      <c r="QT90" s="121"/>
      <c r="QU90" s="122"/>
      <c r="QV90" s="121"/>
      <c r="QW90" s="121"/>
      <c r="QX90" s="121"/>
      <c r="QY90" s="122"/>
      <c r="QZ90" s="121"/>
      <c r="RA90" s="121"/>
      <c r="RB90" s="121"/>
      <c r="RC90" s="122"/>
      <c r="RD90" s="121"/>
      <c r="RE90" s="121"/>
      <c r="RF90" s="121"/>
      <c r="RG90" s="122"/>
      <c r="RH90" s="121"/>
      <c r="RI90" s="121"/>
      <c r="RJ90" s="121"/>
      <c r="RK90" s="122"/>
      <c r="RL90" s="121"/>
      <c r="RM90" s="121"/>
      <c r="RN90" s="121"/>
      <c r="RO90" s="122"/>
      <c r="RP90" s="121"/>
      <c r="RQ90" s="121"/>
      <c r="RR90" s="121"/>
      <c r="RS90" s="122"/>
      <c r="RT90" s="121"/>
      <c r="RU90" s="121"/>
      <c r="RV90" s="121"/>
      <c r="RW90" s="122"/>
      <c r="RX90" s="121"/>
      <c r="RY90" s="121"/>
      <c r="RZ90" s="121"/>
      <c r="SA90" s="122"/>
      <c r="SB90" s="121"/>
      <c r="SC90" s="121"/>
      <c r="SD90" s="121"/>
      <c r="SE90" s="122"/>
      <c r="SF90" s="121"/>
      <c r="SG90" s="121"/>
      <c r="SH90" s="121"/>
      <c r="SI90" s="122"/>
      <c r="SJ90" s="121"/>
      <c r="SK90" s="121"/>
      <c r="SL90" s="121"/>
      <c r="SM90" s="130"/>
    </row>
    <row r="91" hidden="1" outlineLevel="1">
      <c r="A91" s="127"/>
      <c r="B91" s="116"/>
      <c r="C91" s="117"/>
      <c r="D91" s="116"/>
      <c r="E91" s="116"/>
      <c r="F91" s="116"/>
      <c r="G91" s="117"/>
      <c r="H91" s="116"/>
      <c r="I91" s="116"/>
      <c r="J91" s="116"/>
      <c r="K91" s="116"/>
      <c r="L91" s="122"/>
      <c r="M91" s="122"/>
      <c r="N91" s="116"/>
      <c r="O91" s="116"/>
      <c r="P91" s="124"/>
      <c r="Q91" s="124"/>
      <c r="R91" s="116"/>
      <c r="S91" s="116"/>
      <c r="T91" s="121"/>
      <c r="U91" s="121"/>
      <c r="V91" s="121"/>
      <c r="W91" s="121"/>
      <c r="X91" s="124"/>
      <c r="Y91" s="124"/>
      <c r="Z91" s="121"/>
      <c r="AA91" s="124"/>
      <c r="AB91" s="121"/>
      <c r="AC91" s="121"/>
      <c r="AD91" s="121"/>
      <c r="AE91" s="117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2"/>
      <c r="AV91" s="122"/>
      <c r="AW91" s="122"/>
      <c r="AX91" s="121"/>
      <c r="AY91" s="128"/>
      <c r="AZ91" s="121"/>
      <c r="BA91" s="121"/>
      <c r="BB91" s="121"/>
      <c r="BC91" s="122"/>
      <c r="BD91" s="122"/>
      <c r="BE91" s="122"/>
      <c r="BF91" s="121"/>
      <c r="BG91" s="122"/>
      <c r="BH91" s="122"/>
      <c r="BI91" s="122"/>
      <c r="BJ91" s="121"/>
      <c r="BK91" s="122"/>
      <c r="BL91" s="122"/>
      <c r="BM91" s="122"/>
      <c r="BN91" s="121"/>
      <c r="BO91" s="122"/>
      <c r="BP91" s="122"/>
      <c r="BQ91" s="122"/>
      <c r="BR91" s="121"/>
      <c r="BS91" s="129"/>
      <c r="BT91" s="129"/>
      <c r="BU91" s="129"/>
      <c r="BV91" s="119"/>
      <c r="BW91" s="122"/>
      <c r="BX91" s="121"/>
      <c r="BY91" s="121"/>
      <c r="BZ91" s="121"/>
      <c r="CA91" s="122"/>
      <c r="CB91" s="122"/>
      <c r="CC91" s="122"/>
      <c r="CD91" s="121"/>
      <c r="CE91" s="122"/>
      <c r="CF91" s="121"/>
      <c r="CG91" s="121"/>
      <c r="CH91" s="121"/>
      <c r="CI91" s="122"/>
      <c r="CJ91" s="121"/>
      <c r="CK91" s="121"/>
      <c r="CL91" s="121"/>
      <c r="CM91" s="122"/>
      <c r="CN91" s="122"/>
      <c r="CO91" s="122"/>
      <c r="CP91" s="121"/>
      <c r="CQ91" s="122"/>
      <c r="CR91" s="121"/>
      <c r="CS91" s="121"/>
      <c r="CT91" s="121"/>
      <c r="CU91" s="122"/>
      <c r="CV91" s="121"/>
      <c r="CW91" s="121"/>
      <c r="CX91" s="121"/>
      <c r="CY91" s="122"/>
      <c r="CZ91" s="122"/>
      <c r="DA91" s="122"/>
      <c r="DB91" s="121"/>
      <c r="DC91" s="122"/>
      <c r="DD91" s="122"/>
      <c r="DE91" s="122"/>
      <c r="DF91" s="121"/>
      <c r="DG91" s="129"/>
      <c r="DH91" s="119"/>
      <c r="DI91" s="119"/>
      <c r="DJ91" s="119"/>
      <c r="DK91" s="122"/>
      <c r="DL91" s="121"/>
      <c r="DM91" s="121"/>
      <c r="DN91" s="121"/>
      <c r="DO91" s="122"/>
      <c r="DP91" s="122"/>
      <c r="DQ91" s="122"/>
      <c r="DR91" s="121"/>
      <c r="DS91" s="122"/>
      <c r="DT91" s="121"/>
      <c r="DU91" s="121"/>
      <c r="DV91" s="121"/>
      <c r="DW91" s="122"/>
      <c r="DX91" s="121"/>
      <c r="DY91" s="121"/>
      <c r="DZ91" s="121"/>
      <c r="EA91" s="122"/>
      <c r="EB91" s="121"/>
      <c r="EC91" s="121"/>
      <c r="ED91" s="121"/>
      <c r="EE91" s="122"/>
      <c r="EF91" s="122"/>
      <c r="EG91" s="122"/>
      <c r="EH91" s="121"/>
      <c r="EI91" s="122"/>
      <c r="EJ91" s="122"/>
      <c r="EK91" s="122"/>
      <c r="EL91" s="121"/>
      <c r="EM91" s="122"/>
      <c r="EN91" s="122"/>
      <c r="EO91" s="122"/>
      <c r="EP91" s="121"/>
      <c r="EQ91" s="122"/>
      <c r="ER91" s="122"/>
      <c r="ES91" s="122"/>
      <c r="ET91" s="121"/>
      <c r="EU91" s="122"/>
      <c r="EV91" s="121"/>
      <c r="EW91" s="121"/>
      <c r="EX91" s="121"/>
      <c r="EY91" s="122"/>
      <c r="EZ91" s="122"/>
      <c r="FA91" s="122"/>
      <c r="FB91" s="121"/>
      <c r="FC91" s="122"/>
      <c r="FD91" s="122"/>
      <c r="FE91" s="122"/>
      <c r="FF91" s="121"/>
      <c r="FG91" s="122"/>
      <c r="FH91" s="121"/>
      <c r="FI91" s="121"/>
      <c r="FJ91" s="121"/>
      <c r="FK91" s="122"/>
      <c r="FL91" s="121"/>
      <c r="FM91" s="121"/>
      <c r="FN91" s="121"/>
      <c r="FO91" s="122"/>
      <c r="FP91" s="121"/>
      <c r="FQ91" s="121"/>
      <c r="FR91" s="121"/>
      <c r="FS91" s="122"/>
      <c r="FT91" s="122"/>
      <c r="FU91" s="122"/>
      <c r="FV91" s="121"/>
      <c r="FW91" s="122"/>
      <c r="FX91" s="121"/>
      <c r="FY91" s="121"/>
      <c r="FZ91" s="121"/>
      <c r="GA91" s="122"/>
      <c r="GB91" s="121"/>
      <c r="GC91" s="121"/>
      <c r="GD91" s="121"/>
      <c r="GE91" s="122"/>
      <c r="GF91" s="122"/>
      <c r="GG91" s="122"/>
      <c r="GH91" s="121"/>
      <c r="GI91" s="122"/>
      <c r="GJ91" s="122"/>
      <c r="GK91" s="122"/>
      <c r="GL91" s="121"/>
      <c r="GM91" s="122"/>
      <c r="GN91" s="121"/>
      <c r="GO91" s="121"/>
      <c r="GP91" s="121"/>
      <c r="GQ91" s="122"/>
      <c r="GR91" s="121"/>
      <c r="GS91" s="121"/>
      <c r="GT91" s="121"/>
      <c r="GU91" s="122"/>
      <c r="GV91" s="121"/>
      <c r="GW91" s="121"/>
      <c r="GX91" s="121"/>
      <c r="GY91" s="122"/>
      <c r="GZ91" s="121"/>
      <c r="HA91" s="121"/>
      <c r="HB91" s="121"/>
      <c r="HC91" s="122"/>
      <c r="HD91" s="124"/>
      <c r="HE91" s="124"/>
      <c r="HF91" s="121"/>
      <c r="HG91" s="122"/>
      <c r="HH91" s="121"/>
      <c r="HI91" s="121"/>
      <c r="HJ91" s="121"/>
      <c r="HK91" s="122"/>
      <c r="HL91" s="121"/>
      <c r="HM91" s="121"/>
      <c r="HN91" s="121"/>
      <c r="HO91" s="122"/>
      <c r="HP91" s="121"/>
      <c r="HQ91" s="121"/>
      <c r="HR91" s="121"/>
      <c r="HS91" s="129"/>
      <c r="HT91" s="119"/>
      <c r="HU91" s="119"/>
      <c r="HV91" s="119"/>
      <c r="HW91" s="122"/>
      <c r="HX91" s="121"/>
      <c r="HY91" s="121"/>
      <c r="HZ91" s="121"/>
      <c r="IA91" s="122"/>
      <c r="IB91" s="121"/>
      <c r="IC91" s="121"/>
      <c r="ID91" s="121"/>
      <c r="IE91" s="122"/>
      <c r="IF91" s="121"/>
      <c r="IG91" s="121"/>
      <c r="IH91" s="121"/>
      <c r="II91" s="122"/>
      <c r="IJ91" s="121"/>
      <c r="IK91" s="121"/>
      <c r="IL91" s="121"/>
      <c r="IM91" s="122"/>
      <c r="IN91" s="121"/>
      <c r="IO91" s="121"/>
      <c r="IP91" s="121"/>
      <c r="IQ91" s="122"/>
      <c r="IR91" s="121"/>
      <c r="IS91" s="121"/>
      <c r="IT91" s="121"/>
      <c r="IU91" s="122"/>
      <c r="IV91" s="122"/>
      <c r="IW91" s="122"/>
      <c r="IX91" s="121"/>
      <c r="IY91" s="122"/>
      <c r="IZ91" s="121"/>
      <c r="JA91" s="121"/>
      <c r="JB91" s="121"/>
      <c r="JC91" s="122"/>
      <c r="JD91" s="121"/>
      <c r="JE91" s="121"/>
      <c r="JF91" s="121"/>
      <c r="JG91" s="122"/>
      <c r="JH91" s="121"/>
      <c r="JI91" s="121"/>
      <c r="JJ91" s="121"/>
      <c r="JK91" s="122"/>
      <c r="JL91" s="121"/>
      <c r="JM91" s="121"/>
      <c r="JN91" s="121"/>
      <c r="JO91" s="122"/>
      <c r="JP91" s="121"/>
      <c r="JQ91" s="121"/>
      <c r="JR91" s="121"/>
      <c r="JS91" s="122"/>
      <c r="JT91" s="121"/>
      <c r="JU91" s="121"/>
      <c r="JV91" s="121"/>
      <c r="JW91" s="122"/>
      <c r="JX91" s="121"/>
      <c r="JY91" s="121"/>
      <c r="JZ91" s="121"/>
      <c r="KA91" s="122"/>
      <c r="KB91" s="122"/>
      <c r="KC91" s="122"/>
      <c r="KD91" s="121"/>
      <c r="KE91" s="122"/>
      <c r="KF91" s="122"/>
      <c r="KG91" s="122"/>
      <c r="KH91" s="121"/>
      <c r="KI91" s="122"/>
      <c r="KJ91" s="122"/>
      <c r="KK91" s="122"/>
      <c r="KL91" s="121"/>
      <c r="KM91" s="122"/>
      <c r="KN91" s="122"/>
      <c r="KO91" s="122"/>
      <c r="KP91" s="121"/>
      <c r="KQ91" s="122"/>
      <c r="KR91" s="122"/>
      <c r="KS91" s="122"/>
      <c r="KT91" s="121"/>
      <c r="KU91" s="122"/>
      <c r="KV91" s="124"/>
      <c r="KW91" s="124"/>
      <c r="KX91" s="121"/>
      <c r="KY91" s="122"/>
      <c r="KZ91" s="124"/>
      <c r="LA91" s="124"/>
      <c r="LB91" s="121"/>
      <c r="LC91" s="122"/>
      <c r="LD91" s="121"/>
      <c r="LE91" s="121"/>
      <c r="LF91" s="121"/>
      <c r="LG91" s="122"/>
      <c r="LH91" s="121"/>
      <c r="LI91" s="121"/>
      <c r="LJ91" s="121"/>
      <c r="LK91" s="122"/>
      <c r="LL91" s="121"/>
      <c r="LM91" s="121"/>
      <c r="LN91" s="121"/>
      <c r="LO91" s="122"/>
      <c r="LP91" s="121"/>
      <c r="LQ91" s="121"/>
      <c r="LR91" s="121"/>
      <c r="LS91" s="122"/>
      <c r="LT91" s="121"/>
      <c r="LU91" s="121"/>
      <c r="LV91" s="121"/>
      <c r="LW91" s="122"/>
      <c r="LX91" s="126"/>
      <c r="LY91" s="121"/>
      <c r="LZ91" s="121"/>
      <c r="MA91" s="122"/>
      <c r="MB91" s="121"/>
      <c r="MC91" s="121"/>
      <c r="MD91" s="121"/>
      <c r="ME91" s="122"/>
      <c r="MF91" s="121"/>
      <c r="MG91" s="121"/>
      <c r="MH91" s="121"/>
      <c r="MI91" s="122"/>
      <c r="MJ91" s="121"/>
      <c r="MK91" s="121"/>
      <c r="ML91" s="121"/>
      <c r="MM91" s="122"/>
      <c r="MN91" s="121"/>
      <c r="MO91" s="121"/>
      <c r="MP91" s="121"/>
      <c r="MQ91" s="122"/>
      <c r="MR91" s="121"/>
      <c r="MS91" s="121"/>
      <c r="MT91" s="121"/>
      <c r="MU91" s="122"/>
      <c r="MV91" s="121"/>
      <c r="MW91" s="121"/>
      <c r="MX91" s="121"/>
      <c r="MY91" s="122"/>
      <c r="MZ91" s="121"/>
      <c r="NA91" s="121"/>
      <c r="NB91" s="121"/>
      <c r="NC91" s="122"/>
      <c r="ND91" s="121"/>
      <c r="NE91" s="121"/>
      <c r="NF91" s="121"/>
      <c r="NG91" s="122"/>
      <c r="NH91" s="121"/>
      <c r="NI91" s="121"/>
      <c r="NJ91" s="121"/>
      <c r="NK91" s="122"/>
      <c r="NL91" s="121"/>
      <c r="NM91" s="121"/>
      <c r="NN91" s="121"/>
      <c r="NO91" s="122"/>
      <c r="NP91" s="121"/>
      <c r="NQ91" s="121"/>
      <c r="NR91" s="121"/>
      <c r="NS91" s="122"/>
      <c r="NT91" s="122"/>
      <c r="NU91" s="122"/>
      <c r="NV91" s="121"/>
      <c r="NW91" s="122"/>
      <c r="NX91" s="121"/>
      <c r="NY91" s="121"/>
      <c r="NZ91" s="121"/>
      <c r="OA91" s="122"/>
      <c r="OB91" s="121"/>
      <c r="OC91" s="121"/>
      <c r="OD91" s="121"/>
      <c r="OE91" s="122"/>
      <c r="OF91" s="121"/>
      <c r="OG91" s="121"/>
      <c r="OH91" s="121"/>
      <c r="OI91" s="122"/>
      <c r="OJ91" s="121"/>
      <c r="OK91" s="121"/>
      <c r="OL91" s="121"/>
      <c r="OM91" s="122"/>
      <c r="ON91" s="121"/>
      <c r="OO91" s="121"/>
      <c r="OP91" s="121"/>
      <c r="OQ91" s="122"/>
      <c r="OR91" s="121"/>
      <c r="OS91" s="121"/>
      <c r="OT91" s="121"/>
      <c r="OU91" s="122"/>
      <c r="OV91" s="121"/>
      <c r="OW91" s="121"/>
      <c r="OX91" s="121"/>
      <c r="OY91" s="122"/>
      <c r="OZ91" s="121"/>
      <c r="PA91" s="121"/>
      <c r="PB91" s="121"/>
      <c r="PC91" s="122"/>
      <c r="PD91" s="121"/>
      <c r="PE91" s="121"/>
      <c r="PF91" s="121"/>
      <c r="PG91" s="122"/>
      <c r="PH91" s="121"/>
      <c r="PI91" s="121"/>
      <c r="PJ91" s="121"/>
      <c r="PK91" s="122"/>
      <c r="PL91" s="121"/>
      <c r="PM91" s="121"/>
      <c r="PN91" s="121"/>
      <c r="PO91" s="122"/>
      <c r="PP91" s="121"/>
      <c r="PQ91" s="121"/>
      <c r="PR91" s="121"/>
      <c r="PS91" s="122"/>
      <c r="PT91" s="121"/>
      <c r="PU91" s="121"/>
      <c r="PV91" s="121"/>
      <c r="PW91" s="122"/>
      <c r="PX91" s="121"/>
      <c r="PY91" s="121"/>
      <c r="PZ91" s="121"/>
      <c r="QA91" s="122"/>
      <c r="QB91" s="121"/>
      <c r="QC91" s="121"/>
      <c r="QD91" s="121"/>
      <c r="QE91" s="122"/>
      <c r="QF91" s="121"/>
      <c r="QG91" s="121"/>
      <c r="QH91" s="121"/>
      <c r="QI91" s="122"/>
      <c r="QJ91" s="121"/>
      <c r="QK91" s="121"/>
      <c r="QL91" s="121"/>
      <c r="QM91" s="122"/>
      <c r="QN91" s="121"/>
      <c r="QO91" s="121"/>
      <c r="QP91" s="121"/>
      <c r="QQ91" s="122"/>
      <c r="QR91" s="121"/>
      <c r="QS91" s="121"/>
      <c r="QT91" s="121"/>
      <c r="QU91" s="122"/>
      <c r="QV91" s="121"/>
      <c r="QW91" s="121"/>
      <c r="QX91" s="121"/>
      <c r="QY91" s="122"/>
      <c r="QZ91" s="121"/>
      <c r="RA91" s="121"/>
      <c r="RB91" s="121"/>
      <c r="RC91" s="122"/>
      <c r="RD91" s="121"/>
      <c r="RE91" s="121"/>
      <c r="RF91" s="121"/>
      <c r="RG91" s="122"/>
      <c r="RH91" s="121"/>
      <c r="RI91" s="121"/>
      <c r="RJ91" s="121"/>
      <c r="RK91" s="122"/>
      <c r="RL91" s="121"/>
      <c r="RM91" s="121"/>
      <c r="RN91" s="121"/>
      <c r="RO91" s="122"/>
      <c r="RP91" s="121"/>
      <c r="RQ91" s="121"/>
      <c r="RR91" s="121"/>
      <c r="RS91" s="122"/>
      <c r="RT91" s="121"/>
      <c r="RU91" s="121"/>
      <c r="RV91" s="121"/>
      <c r="RW91" s="122"/>
      <c r="RX91" s="121"/>
      <c r="RY91" s="121"/>
      <c r="RZ91" s="121"/>
      <c r="SA91" s="122"/>
      <c r="SB91" s="121"/>
      <c r="SC91" s="121"/>
      <c r="SD91" s="121"/>
      <c r="SE91" s="122"/>
      <c r="SF91" s="121"/>
      <c r="SG91" s="121"/>
      <c r="SH91" s="121"/>
      <c r="SI91" s="122"/>
      <c r="SJ91" s="121"/>
      <c r="SK91" s="121"/>
      <c r="SL91" s="121"/>
      <c r="SM91" s="130"/>
    </row>
    <row r="92" hidden="1" outlineLevel="1">
      <c r="A92" s="127"/>
      <c r="B92" s="116"/>
      <c r="C92" s="117"/>
      <c r="D92" s="116"/>
      <c r="E92" s="116"/>
      <c r="F92" s="116"/>
      <c r="G92" s="117"/>
      <c r="H92" s="116"/>
      <c r="I92" s="116"/>
      <c r="J92" s="116"/>
      <c r="K92" s="116"/>
      <c r="L92" s="122"/>
      <c r="M92" s="122"/>
      <c r="N92" s="116"/>
      <c r="O92" s="116"/>
      <c r="P92" s="124"/>
      <c r="Q92" s="124"/>
      <c r="R92" s="116"/>
      <c r="S92" s="116"/>
      <c r="T92" s="121"/>
      <c r="U92" s="121"/>
      <c r="V92" s="121"/>
      <c r="W92" s="121"/>
      <c r="X92" s="124"/>
      <c r="Y92" s="124"/>
      <c r="Z92" s="121"/>
      <c r="AA92" s="124"/>
      <c r="AB92" s="121"/>
      <c r="AC92" s="121"/>
      <c r="AD92" s="121"/>
      <c r="AE92" s="117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2"/>
      <c r="AV92" s="122"/>
      <c r="AW92" s="122"/>
      <c r="AX92" s="121"/>
      <c r="AY92" s="128"/>
      <c r="AZ92" s="121"/>
      <c r="BA92" s="121"/>
      <c r="BB92" s="121"/>
      <c r="BC92" s="122"/>
      <c r="BD92" s="122"/>
      <c r="BE92" s="122"/>
      <c r="BF92" s="121"/>
      <c r="BG92" s="122"/>
      <c r="BH92" s="122"/>
      <c r="BI92" s="122"/>
      <c r="BJ92" s="121"/>
      <c r="BK92" s="122"/>
      <c r="BL92" s="122"/>
      <c r="BM92" s="122"/>
      <c r="BN92" s="121"/>
      <c r="BO92" s="122"/>
      <c r="BP92" s="122"/>
      <c r="BQ92" s="122"/>
      <c r="BR92" s="121"/>
      <c r="BS92" s="129"/>
      <c r="BT92" s="129"/>
      <c r="BU92" s="129"/>
      <c r="BV92" s="119"/>
      <c r="BW92" s="122"/>
      <c r="BX92" s="121"/>
      <c r="BY92" s="121"/>
      <c r="BZ92" s="121"/>
      <c r="CA92" s="122"/>
      <c r="CB92" s="122"/>
      <c r="CC92" s="122"/>
      <c r="CD92" s="121"/>
      <c r="CE92" s="122"/>
      <c r="CF92" s="121"/>
      <c r="CG92" s="121"/>
      <c r="CH92" s="121"/>
      <c r="CI92" s="122"/>
      <c r="CJ92" s="121"/>
      <c r="CK92" s="121"/>
      <c r="CL92" s="121"/>
      <c r="CM92" s="122"/>
      <c r="CN92" s="122"/>
      <c r="CO92" s="122"/>
      <c r="CP92" s="121"/>
      <c r="CQ92" s="122"/>
      <c r="CR92" s="121"/>
      <c r="CS92" s="121"/>
      <c r="CT92" s="121"/>
      <c r="CU92" s="122"/>
      <c r="CV92" s="121"/>
      <c r="CW92" s="121"/>
      <c r="CX92" s="121"/>
      <c r="CY92" s="122"/>
      <c r="CZ92" s="122"/>
      <c r="DA92" s="122"/>
      <c r="DB92" s="121"/>
      <c r="DC92" s="122"/>
      <c r="DD92" s="122"/>
      <c r="DE92" s="122"/>
      <c r="DF92" s="121"/>
      <c r="DG92" s="129"/>
      <c r="DH92" s="119"/>
      <c r="DI92" s="119"/>
      <c r="DJ92" s="119"/>
      <c r="DK92" s="122"/>
      <c r="DL92" s="121"/>
      <c r="DM92" s="121"/>
      <c r="DN92" s="121"/>
      <c r="DO92" s="122"/>
      <c r="DP92" s="122"/>
      <c r="DQ92" s="122"/>
      <c r="DR92" s="121"/>
      <c r="DS92" s="122"/>
      <c r="DT92" s="121"/>
      <c r="DU92" s="121"/>
      <c r="DV92" s="121"/>
      <c r="DW92" s="122"/>
      <c r="DX92" s="121"/>
      <c r="DY92" s="121"/>
      <c r="DZ92" s="121"/>
      <c r="EA92" s="122"/>
      <c r="EB92" s="121"/>
      <c r="EC92" s="121"/>
      <c r="ED92" s="121"/>
      <c r="EE92" s="122"/>
      <c r="EF92" s="122"/>
      <c r="EG92" s="122"/>
      <c r="EH92" s="121"/>
      <c r="EI92" s="122"/>
      <c r="EJ92" s="122"/>
      <c r="EK92" s="122"/>
      <c r="EL92" s="121"/>
      <c r="EM92" s="122"/>
      <c r="EN92" s="122"/>
      <c r="EO92" s="122"/>
      <c r="EP92" s="121"/>
      <c r="EQ92" s="122"/>
      <c r="ER92" s="122"/>
      <c r="ES92" s="122"/>
      <c r="ET92" s="121"/>
      <c r="EU92" s="122"/>
      <c r="EV92" s="121"/>
      <c r="EW92" s="121"/>
      <c r="EX92" s="121"/>
      <c r="EY92" s="122"/>
      <c r="EZ92" s="122"/>
      <c r="FA92" s="122"/>
      <c r="FB92" s="121"/>
      <c r="FC92" s="122"/>
      <c r="FD92" s="122"/>
      <c r="FE92" s="122"/>
      <c r="FF92" s="121"/>
      <c r="FG92" s="122"/>
      <c r="FH92" s="121"/>
      <c r="FI92" s="121"/>
      <c r="FJ92" s="121"/>
      <c r="FK92" s="122"/>
      <c r="FL92" s="121"/>
      <c r="FM92" s="121"/>
      <c r="FN92" s="121"/>
      <c r="FO92" s="122"/>
      <c r="FP92" s="121"/>
      <c r="FQ92" s="121"/>
      <c r="FR92" s="121"/>
      <c r="FS92" s="122"/>
      <c r="FT92" s="122"/>
      <c r="FU92" s="122"/>
      <c r="FV92" s="121"/>
      <c r="FW92" s="122"/>
      <c r="FX92" s="121"/>
      <c r="FY92" s="121"/>
      <c r="FZ92" s="121"/>
      <c r="GA92" s="122"/>
      <c r="GB92" s="121"/>
      <c r="GC92" s="121"/>
      <c r="GD92" s="121"/>
      <c r="GE92" s="122"/>
      <c r="GF92" s="122"/>
      <c r="GG92" s="122"/>
      <c r="GH92" s="121"/>
      <c r="GI92" s="122"/>
      <c r="GJ92" s="122"/>
      <c r="GK92" s="122"/>
      <c r="GL92" s="121"/>
      <c r="GM92" s="122"/>
      <c r="GN92" s="121"/>
      <c r="GO92" s="121"/>
      <c r="GP92" s="121"/>
      <c r="GQ92" s="122"/>
      <c r="GR92" s="121"/>
      <c r="GS92" s="121"/>
      <c r="GT92" s="121"/>
      <c r="GU92" s="122"/>
      <c r="GV92" s="121"/>
      <c r="GW92" s="121"/>
      <c r="GX92" s="121"/>
      <c r="GY92" s="122"/>
      <c r="GZ92" s="121"/>
      <c r="HA92" s="121"/>
      <c r="HB92" s="121"/>
      <c r="HC92" s="122"/>
      <c r="HD92" s="124"/>
      <c r="HE92" s="124"/>
      <c r="HF92" s="121"/>
      <c r="HG92" s="122"/>
      <c r="HH92" s="121"/>
      <c r="HI92" s="121"/>
      <c r="HJ92" s="121"/>
      <c r="HK92" s="122"/>
      <c r="HL92" s="121"/>
      <c r="HM92" s="121"/>
      <c r="HN92" s="121"/>
      <c r="HO92" s="122"/>
      <c r="HP92" s="121"/>
      <c r="HQ92" s="121"/>
      <c r="HR92" s="121"/>
      <c r="HS92" s="129"/>
      <c r="HT92" s="119"/>
      <c r="HU92" s="119"/>
      <c r="HV92" s="119"/>
      <c r="HW92" s="122"/>
      <c r="HX92" s="121"/>
      <c r="HY92" s="121"/>
      <c r="HZ92" s="121"/>
      <c r="IA92" s="122"/>
      <c r="IB92" s="121"/>
      <c r="IC92" s="121"/>
      <c r="ID92" s="121"/>
      <c r="IE92" s="122"/>
      <c r="IF92" s="121"/>
      <c r="IG92" s="121"/>
      <c r="IH92" s="121"/>
      <c r="II92" s="122"/>
      <c r="IJ92" s="121"/>
      <c r="IK92" s="121"/>
      <c r="IL92" s="121"/>
      <c r="IM92" s="122"/>
      <c r="IN92" s="121"/>
      <c r="IO92" s="121"/>
      <c r="IP92" s="121"/>
      <c r="IQ92" s="122"/>
      <c r="IR92" s="121"/>
      <c r="IS92" s="121"/>
      <c r="IT92" s="121"/>
      <c r="IU92" s="122"/>
      <c r="IV92" s="122"/>
      <c r="IW92" s="122"/>
      <c r="IX92" s="121"/>
      <c r="IY92" s="122"/>
      <c r="IZ92" s="121"/>
      <c r="JA92" s="121"/>
      <c r="JB92" s="121"/>
      <c r="JC92" s="122"/>
      <c r="JD92" s="121"/>
      <c r="JE92" s="121"/>
      <c r="JF92" s="121"/>
      <c r="JG92" s="122"/>
      <c r="JH92" s="121"/>
      <c r="JI92" s="121"/>
      <c r="JJ92" s="121"/>
      <c r="JK92" s="122"/>
      <c r="JL92" s="121"/>
      <c r="JM92" s="121"/>
      <c r="JN92" s="121"/>
      <c r="JO92" s="122"/>
      <c r="JP92" s="121"/>
      <c r="JQ92" s="121"/>
      <c r="JR92" s="121"/>
      <c r="JS92" s="122"/>
      <c r="JT92" s="121"/>
      <c r="JU92" s="121"/>
      <c r="JV92" s="121"/>
      <c r="JW92" s="122"/>
      <c r="JX92" s="121"/>
      <c r="JY92" s="121"/>
      <c r="JZ92" s="121"/>
      <c r="KA92" s="122"/>
      <c r="KB92" s="122"/>
      <c r="KC92" s="122"/>
      <c r="KD92" s="121"/>
      <c r="KE92" s="122"/>
      <c r="KF92" s="122"/>
      <c r="KG92" s="122"/>
      <c r="KH92" s="121"/>
      <c r="KI92" s="122"/>
      <c r="KJ92" s="122"/>
      <c r="KK92" s="122"/>
      <c r="KL92" s="121"/>
      <c r="KM92" s="122"/>
      <c r="KN92" s="122"/>
      <c r="KO92" s="122"/>
      <c r="KP92" s="121"/>
      <c r="KQ92" s="122"/>
      <c r="KR92" s="122"/>
      <c r="KS92" s="122"/>
      <c r="KT92" s="121"/>
      <c r="KU92" s="122"/>
      <c r="KV92" s="124"/>
      <c r="KW92" s="124"/>
      <c r="KX92" s="121"/>
      <c r="KY92" s="122"/>
      <c r="KZ92" s="124"/>
      <c r="LA92" s="124"/>
      <c r="LB92" s="121"/>
      <c r="LC92" s="122"/>
      <c r="LD92" s="121"/>
      <c r="LE92" s="121"/>
      <c r="LF92" s="121"/>
      <c r="LG92" s="122"/>
      <c r="LH92" s="121"/>
      <c r="LI92" s="121"/>
      <c r="LJ92" s="121"/>
      <c r="LK92" s="122"/>
      <c r="LL92" s="121"/>
      <c r="LM92" s="121"/>
      <c r="LN92" s="121"/>
      <c r="LO92" s="122"/>
      <c r="LP92" s="121"/>
      <c r="LQ92" s="121"/>
      <c r="LR92" s="121"/>
      <c r="LS92" s="122"/>
      <c r="LT92" s="121"/>
      <c r="LU92" s="121"/>
      <c r="LV92" s="121"/>
      <c r="LW92" s="122"/>
      <c r="LX92" s="126"/>
      <c r="LY92" s="121"/>
      <c r="LZ92" s="121"/>
      <c r="MA92" s="122"/>
      <c r="MB92" s="121"/>
      <c r="MC92" s="121"/>
      <c r="MD92" s="121"/>
      <c r="ME92" s="122"/>
      <c r="MF92" s="121"/>
      <c r="MG92" s="121"/>
      <c r="MH92" s="121"/>
      <c r="MI92" s="122"/>
      <c r="MJ92" s="121"/>
      <c r="MK92" s="121"/>
      <c r="ML92" s="121"/>
      <c r="MM92" s="122"/>
      <c r="MN92" s="121"/>
      <c r="MO92" s="121"/>
      <c r="MP92" s="121"/>
      <c r="MQ92" s="122"/>
      <c r="MR92" s="121"/>
      <c r="MS92" s="121"/>
      <c r="MT92" s="121"/>
      <c r="MU92" s="122"/>
      <c r="MV92" s="121"/>
      <c r="MW92" s="121"/>
      <c r="MX92" s="121"/>
      <c r="MY92" s="122"/>
      <c r="MZ92" s="121"/>
      <c r="NA92" s="121"/>
      <c r="NB92" s="121"/>
      <c r="NC92" s="122"/>
      <c r="ND92" s="121"/>
      <c r="NE92" s="121"/>
      <c r="NF92" s="121"/>
      <c r="NG92" s="122"/>
      <c r="NH92" s="121"/>
      <c r="NI92" s="121"/>
      <c r="NJ92" s="121"/>
      <c r="NK92" s="122"/>
      <c r="NL92" s="121"/>
      <c r="NM92" s="121"/>
      <c r="NN92" s="121"/>
      <c r="NO92" s="122"/>
      <c r="NP92" s="121"/>
      <c r="NQ92" s="121"/>
      <c r="NR92" s="121"/>
      <c r="NS92" s="122"/>
      <c r="NT92" s="122"/>
      <c r="NU92" s="122"/>
      <c r="NV92" s="121"/>
      <c r="NW92" s="122"/>
      <c r="NX92" s="121"/>
      <c r="NY92" s="121"/>
      <c r="NZ92" s="121"/>
      <c r="OA92" s="122"/>
      <c r="OB92" s="121"/>
      <c r="OC92" s="121"/>
      <c r="OD92" s="121"/>
      <c r="OE92" s="122"/>
      <c r="OF92" s="121"/>
      <c r="OG92" s="121"/>
      <c r="OH92" s="121"/>
      <c r="OI92" s="122"/>
      <c r="OJ92" s="121"/>
      <c r="OK92" s="121"/>
      <c r="OL92" s="121"/>
      <c r="OM92" s="122"/>
      <c r="ON92" s="121"/>
      <c r="OO92" s="121"/>
      <c r="OP92" s="121"/>
      <c r="OQ92" s="122"/>
      <c r="OR92" s="121"/>
      <c r="OS92" s="121"/>
      <c r="OT92" s="121"/>
      <c r="OU92" s="122"/>
      <c r="OV92" s="121"/>
      <c r="OW92" s="121"/>
      <c r="OX92" s="121"/>
      <c r="OY92" s="122"/>
      <c r="OZ92" s="121"/>
      <c r="PA92" s="121"/>
      <c r="PB92" s="121"/>
      <c r="PC92" s="122"/>
      <c r="PD92" s="121"/>
      <c r="PE92" s="121"/>
      <c r="PF92" s="121"/>
      <c r="PG92" s="122"/>
      <c r="PH92" s="121"/>
      <c r="PI92" s="121"/>
      <c r="PJ92" s="121"/>
      <c r="PK92" s="122"/>
      <c r="PL92" s="121"/>
      <c r="PM92" s="121"/>
      <c r="PN92" s="121"/>
      <c r="PO92" s="122"/>
      <c r="PP92" s="121"/>
      <c r="PQ92" s="121"/>
      <c r="PR92" s="121"/>
      <c r="PS92" s="122"/>
      <c r="PT92" s="121"/>
      <c r="PU92" s="121"/>
      <c r="PV92" s="121"/>
      <c r="PW92" s="122"/>
      <c r="PX92" s="121"/>
      <c r="PY92" s="121"/>
      <c r="PZ92" s="121"/>
      <c r="QA92" s="122"/>
      <c r="QB92" s="121"/>
      <c r="QC92" s="121"/>
      <c r="QD92" s="121"/>
      <c r="QE92" s="122"/>
      <c r="QF92" s="121"/>
      <c r="QG92" s="121"/>
      <c r="QH92" s="121"/>
      <c r="QI92" s="122"/>
      <c r="QJ92" s="121"/>
      <c r="QK92" s="121"/>
      <c r="QL92" s="121"/>
      <c r="QM92" s="122"/>
      <c r="QN92" s="121"/>
      <c r="QO92" s="121"/>
      <c r="QP92" s="121"/>
      <c r="QQ92" s="122"/>
      <c r="QR92" s="121"/>
      <c r="QS92" s="121"/>
      <c r="QT92" s="121"/>
      <c r="QU92" s="122"/>
      <c r="QV92" s="121"/>
      <c r="QW92" s="121"/>
      <c r="QX92" s="121"/>
      <c r="QY92" s="122"/>
      <c r="QZ92" s="121"/>
      <c r="RA92" s="121"/>
      <c r="RB92" s="121"/>
      <c r="RC92" s="122"/>
      <c r="RD92" s="121"/>
      <c r="RE92" s="121"/>
      <c r="RF92" s="121"/>
      <c r="RG92" s="122"/>
      <c r="RH92" s="121"/>
      <c r="RI92" s="121"/>
      <c r="RJ92" s="121"/>
      <c r="RK92" s="122"/>
      <c r="RL92" s="121"/>
      <c r="RM92" s="121"/>
      <c r="RN92" s="121"/>
      <c r="RO92" s="122"/>
      <c r="RP92" s="121"/>
      <c r="RQ92" s="121"/>
      <c r="RR92" s="121"/>
      <c r="RS92" s="122"/>
      <c r="RT92" s="121"/>
      <c r="RU92" s="121"/>
      <c r="RV92" s="121"/>
      <c r="RW92" s="122"/>
      <c r="RX92" s="121"/>
      <c r="RY92" s="121"/>
      <c r="RZ92" s="121"/>
      <c r="SA92" s="122"/>
      <c r="SB92" s="121"/>
      <c r="SC92" s="121"/>
      <c r="SD92" s="121"/>
      <c r="SE92" s="122"/>
      <c r="SF92" s="121"/>
      <c r="SG92" s="121"/>
      <c r="SH92" s="121"/>
      <c r="SI92" s="122"/>
      <c r="SJ92" s="121"/>
      <c r="SK92" s="121"/>
      <c r="SL92" s="121"/>
      <c r="SM92" s="130"/>
    </row>
    <row r="93" hidden="1" outlineLevel="1">
      <c r="A93" s="127"/>
      <c r="B93" s="116"/>
      <c r="C93" s="117"/>
      <c r="D93" s="116"/>
      <c r="E93" s="116"/>
      <c r="F93" s="116"/>
      <c r="G93" s="117"/>
      <c r="H93" s="116"/>
      <c r="I93" s="116"/>
      <c r="J93" s="116"/>
      <c r="K93" s="116"/>
      <c r="L93" s="122"/>
      <c r="M93" s="122"/>
      <c r="N93" s="116"/>
      <c r="O93" s="116"/>
      <c r="P93" s="124"/>
      <c r="Q93" s="124"/>
      <c r="R93" s="116"/>
      <c r="S93" s="116"/>
      <c r="T93" s="121"/>
      <c r="U93" s="121"/>
      <c r="V93" s="121"/>
      <c r="W93" s="121"/>
      <c r="X93" s="124"/>
      <c r="Y93" s="124"/>
      <c r="Z93" s="121"/>
      <c r="AA93" s="124"/>
      <c r="AB93" s="121"/>
      <c r="AC93" s="121"/>
      <c r="AD93" s="121"/>
      <c r="AE93" s="117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1"/>
      <c r="AU93" s="122"/>
      <c r="AV93" s="122"/>
      <c r="AW93" s="122"/>
      <c r="AX93" s="121"/>
      <c r="AY93" s="128"/>
      <c r="AZ93" s="121"/>
      <c r="BA93" s="121"/>
      <c r="BB93" s="121"/>
      <c r="BC93" s="122"/>
      <c r="BD93" s="122"/>
      <c r="BE93" s="122"/>
      <c r="BF93" s="121"/>
      <c r="BG93" s="122"/>
      <c r="BH93" s="122"/>
      <c r="BI93" s="122"/>
      <c r="BJ93" s="121"/>
      <c r="BK93" s="122"/>
      <c r="BL93" s="122"/>
      <c r="BM93" s="122"/>
      <c r="BN93" s="121"/>
      <c r="BO93" s="122"/>
      <c r="BP93" s="122"/>
      <c r="BQ93" s="122"/>
      <c r="BR93" s="121"/>
      <c r="BS93" s="129"/>
      <c r="BT93" s="129"/>
      <c r="BU93" s="129"/>
      <c r="BV93" s="119"/>
      <c r="BW93" s="122"/>
      <c r="BX93" s="121"/>
      <c r="BY93" s="121"/>
      <c r="BZ93" s="121"/>
      <c r="CA93" s="122"/>
      <c r="CB93" s="122"/>
      <c r="CC93" s="122"/>
      <c r="CD93" s="121"/>
      <c r="CE93" s="122"/>
      <c r="CF93" s="121"/>
      <c r="CG93" s="121"/>
      <c r="CH93" s="121"/>
      <c r="CI93" s="122"/>
      <c r="CJ93" s="121"/>
      <c r="CK93" s="121"/>
      <c r="CL93" s="121"/>
      <c r="CM93" s="122"/>
      <c r="CN93" s="122"/>
      <c r="CO93" s="122"/>
      <c r="CP93" s="121"/>
      <c r="CQ93" s="122"/>
      <c r="CR93" s="121"/>
      <c r="CS93" s="121"/>
      <c r="CT93" s="121"/>
      <c r="CU93" s="122"/>
      <c r="CV93" s="121"/>
      <c r="CW93" s="121"/>
      <c r="CX93" s="121"/>
      <c r="CY93" s="122"/>
      <c r="CZ93" s="122"/>
      <c r="DA93" s="122"/>
      <c r="DB93" s="121"/>
      <c r="DC93" s="122"/>
      <c r="DD93" s="122"/>
      <c r="DE93" s="122"/>
      <c r="DF93" s="121"/>
      <c r="DG93" s="129"/>
      <c r="DH93" s="119"/>
      <c r="DI93" s="119"/>
      <c r="DJ93" s="119"/>
      <c r="DK93" s="122"/>
      <c r="DL93" s="121"/>
      <c r="DM93" s="121"/>
      <c r="DN93" s="121"/>
      <c r="DO93" s="122"/>
      <c r="DP93" s="122"/>
      <c r="DQ93" s="122"/>
      <c r="DR93" s="121"/>
      <c r="DS93" s="122"/>
      <c r="DT93" s="121"/>
      <c r="DU93" s="121"/>
      <c r="DV93" s="121"/>
      <c r="DW93" s="122"/>
      <c r="DX93" s="121"/>
      <c r="DY93" s="121"/>
      <c r="DZ93" s="121"/>
      <c r="EA93" s="122"/>
      <c r="EB93" s="121"/>
      <c r="EC93" s="121"/>
      <c r="ED93" s="121"/>
      <c r="EE93" s="122"/>
      <c r="EF93" s="122"/>
      <c r="EG93" s="122"/>
      <c r="EH93" s="121"/>
      <c r="EI93" s="122"/>
      <c r="EJ93" s="122"/>
      <c r="EK93" s="122"/>
      <c r="EL93" s="121"/>
      <c r="EM93" s="122"/>
      <c r="EN93" s="122"/>
      <c r="EO93" s="122"/>
      <c r="EP93" s="121"/>
      <c r="EQ93" s="122"/>
      <c r="ER93" s="122"/>
      <c r="ES93" s="122"/>
      <c r="ET93" s="121"/>
      <c r="EU93" s="122"/>
      <c r="EV93" s="121"/>
      <c r="EW93" s="121"/>
      <c r="EX93" s="121"/>
      <c r="EY93" s="122"/>
      <c r="EZ93" s="122"/>
      <c r="FA93" s="122"/>
      <c r="FB93" s="121"/>
      <c r="FC93" s="122"/>
      <c r="FD93" s="122"/>
      <c r="FE93" s="122"/>
      <c r="FF93" s="121"/>
      <c r="FG93" s="122"/>
      <c r="FH93" s="121"/>
      <c r="FI93" s="121"/>
      <c r="FJ93" s="121"/>
      <c r="FK93" s="122"/>
      <c r="FL93" s="121"/>
      <c r="FM93" s="121"/>
      <c r="FN93" s="121"/>
      <c r="FO93" s="122"/>
      <c r="FP93" s="121"/>
      <c r="FQ93" s="121"/>
      <c r="FR93" s="121"/>
      <c r="FS93" s="122"/>
      <c r="FT93" s="122"/>
      <c r="FU93" s="122"/>
      <c r="FV93" s="121"/>
      <c r="FW93" s="122"/>
      <c r="FX93" s="121"/>
      <c r="FY93" s="121"/>
      <c r="FZ93" s="121"/>
      <c r="GA93" s="122"/>
      <c r="GB93" s="121"/>
      <c r="GC93" s="121"/>
      <c r="GD93" s="121"/>
      <c r="GE93" s="122"/>
      <c r="GF93" s="122"/>
      <c r="GG93" s="122"/>
      <c r="GH93" s="121"/>
      <c r="GI93" s="122"/>
      <c r="GJ93" s="122"/>
      <c r="GK93" s="122"/>
      <c r="GL93" s="121"/>
      <c r="GM93" s="122"/>
      <c r="GN93" s="121"/>
      <c r="GO93" s="121"/>
      <c r="GP93" s="121"/>
      <c r="GQ93" s="122"/>
      <c r="GR93" s="121"/>
      <c r="GS93" s="121"/>
      <c r="GT93" s="121"/>
      <c r="GU93" s="122"/>
      <c r="GV93" s="121"/>
      <c r="GW93" s="121"/>
      <c r="GX93" s="121"/>
      <c r="GY93" s="122"/>
      <c r="GZ93" s="121"/>
      <c r="HA93" s="121"/>
      <c r="HB93" s="121"/>
      <c r="HC93" s="122"/>
      <c r="HD93" s="124"/>
      <c r="HE93" s="124"/>
      <c r="HF93" s="121"/>
      <c r="HG93" s="122"/>
      <c r="HH93" s="121"/>
      <c r="HI93" s="121"/>
      <c r="HJ93" s="121"/>
      <c r="HK93" s="122"/>
      <c r="HL93" s="121"/>
      <c r="HM93" s="121"/>
      <c r="HN93" s="121"/>
      <c r="HO93" s="122"/>
      <c r="HP93" s="121"/>
      <c r="HQ93" s="121"/>
      <c r="HR93" s="121"/>
      <c r="HS93" s="129"/>
      <c r="HT93" s="119"/>
      <c r="HU93" s="119"/>
      <c r="HV93" s="119"/>
      <c r="HW93" s="122"/>
      <c r="HX93" s="121"/>
      <c r="HY93" s="121"/>
      <c r="HZ93" s="121"/>
      <c r="IA93" s="122"/>
      <c r="IB93" s="121"/>
      <c r="IC93" s="121"/>
      <c r="ID93" s="121"/>
      <c r="IE93" s="122"/>
      <c r="IF93" s="121"/>
      <c r="IG93" s="121"/>
      <c r="IH93" s="121"/>
      <c r="II93" s="122"/>
      <c r="IJ93" s="121"/>
      <c r="IK93" s="121"/>
      <c r="IL93" s="121"/>
      <c r="IM93" s="122"/>
      <c r="IN93" s="121"/>
      <c r="IO93" s="121"/>
      <c r="IP93" s="121"/>
      <c r="IQ93" s="122"/>
      <c r="IR93" s="121"/>
      <c r="IS93" s="121"/>
      <c r="IT93" s="121"/>
      <c r="IU93" s="122"/>
      <c r="IV93" s="122"/>
      <c r="IW93" s="122"/>
      <c r="IX93" s="121"/>
      <c r="IY93" s="122"/>
      <c r="IZ93" s="121"/>
      <c r="JA93" s="121"/>
      <c r="JB93" s="121"/>
      <c r="JC93" s="122"/>
      <c r="JD93" s="121"/>
      <c r="JE93" s="121"/>
      <c r="JF93" s="121"/>
      <c r="JG93" s="122"/>
      <c r="JH93" s="121"/>
      <c r="JI93" s="121"/>
      <c r="JJ93" s="121"/>
      <c r="JK93" s="122"/>
      <c r="JL93" s="121"/>
      <c r="JM93" s="121"/>
      <c r="JN93" s="121"/>
      <c r="JO93" s="122"/>
      <c r="JP93" s="121"/>
      <c r="JQ93" s="121"/>
      <c r="JR93" s="121"/>
      <c r="JS93" s="122"/>
      <c r="JT93" s="121"/>
      <c r="JU93" s="121"/>
      <c r="JV93" s="121"/>
      <c r="JW93" s="122"/>
      <c r="JX93" s="121"/>
      <c r="JY93" s="121"/>
      <c r="JZ93" s="121"/>
      <c r="KA93" s="122"/>
      <c r="KB93" s="122"/>
      <c r="KC93" s="122"/>
      <c r="KD93" s="121"/>
      <c r="KE93" s="122"/>
      <c r="KF93" s="122"/>
      <c r="KG93" s="122"/>
      <c r="KH93" s="121"/>
      <c r="KI93" s="122"/>
      <c r="KJ93" s="122"/>
      <c r="KK93" s="122"/>
      <c r="KL93" s="121"/>
      <c r="KM93" s="122"/>
      <c r="KN93" s="122"/>
      <c r="KO93" s="122"/>
      <c r="KP93" s="121"/>
      <c r="KQ93" s="122"/>
      <c r="KR93" s="122"/>
      <c r="KS93" s="122"/>
      <c r="KT93" s="121"/>
      <c r="KU93" s="122"/>
      <c r="KV93" s="124"/>
      <c r="KW93" s="124"/>
      <c r="KX93" s="121"/>
      <c r="KY93" s="122"/>
      <c r="KZ93" s="124"/>
      <c r="LA93" s="124"/>
      <c r="LB93" s="121"/>
      <c r="LC93" s="122"/>
      <c r="LD93" s="121"/>
      <c r="LE93" s="121"/>
      <c r="LF93" s="121"/>
      <c r="LG93" s="122"/>
      <c r="LH93" s="121"/>
      <c r="LI93" s="121"/>
      <c r="LJ93" s="121"/>
      <c r="LK93" s="122"/>
      <c r="LL93" s="121"/>
      <c r="LM93" s="121"/>
      <c r="LN93" s="121"/>
      <c r="LO93" s="122"/>
      <c r="LP93" s="121"/>
      <c r="LQ93" s="121"/>
      <c r="LR93" s="121"/>
      <c r="LS93" s="122"/>
      <c r="LT93" s="121"/>
      <c r="LU93" s="121"/>
      <c r="LV93" s="121"/>
      <c r="LW93" s="122"/>
      <c r="LX93" s="126"/>
      <c r="LY93" s="121"/>
      <c r="LZ93" s="121"/>
      <c r="MA93" s="122"/>
      <c r="MB93" s="121"/>
      <c r="MC93" s="121"/>
      <c r="MD93" s="121"/>
      <c r="ME93" s="122"/>
      <c r="MF93" s="121"/>
      <c r="MG93" s="121"/>
      <c r="MH93" s="121"/>
      <c r="MI93" s="122"/>
      <c r="MJ93" s="121"/>
      <c r="MK93" s="121"/>
      <c r="ML93" s="121"/>
      <c r="MM93" s="122"/>
      <c r="MN93" s="121"/>
      <c r="MO93" s="121"/>
      <c r="MP93" s="121"/>
      <c r="MQ93" s="122"/>
      <c r="MR93" s="121"/>
      <c r="MS93" s="121"/>
      <c r="MT93" s="121"/>
      <c r="MU93" s="122"/>
      <c r="MV93" s="121"/>
      <c r="MW93" s="121"/>
      <c r="MX93" s="121"/>
      <c r="MY93" s="122"/>
      <c r="MZ93" s="121"/>
      <c r="NA93" s="121"/>
      <c r="NB93" s="121"/>
      <c r="NC93" s="122"/>
      <c r="ND93" s="121"/>
      <c r="NE93" s="121"/>
      <c r="NF93" s="121"/>
      <c r="NG93" s="122"/>
      <c r="NH93" s="121"/>
      <c r="NI93" s="121"/>
      <c r="NJ93" s="121"/>
      <c r="NK93" s="122"/>
      <c r="NL93" s="121"/>
      <c r="NM93" s="121"/>
      <c r="NN93" s="121"/>
      <c r="NO93" s="122"/>
      <c r="NP93" s="121"/>
      <c r="NQ93" s="121"/>
      <c r="NR93" s="121"/>
      <c r="NS93" s="122"/>
      <c r="NT93" s="122"/>
      <c r="NU93" s="122"/>
      <c r="NV93" s="121"/>
      <c r="NW93" s="122"/>
      <c r="NX93" s="121"/>
      <c r="NY93" s="121"/>
      <c r="NZ93" s="121"/>
      <c r="OA93" s="122"/>
      <c r="OB93" s="121"/>
      <c r="OC93" s="121"/>
      <c r="OD93" s="121"/>
      <c r="OE93" s="122"/>
      <c r="OF93" s="121"/>
      <c r="OG93" s="121"/>
      <c r="OH93" s="121"/>
      <c r="OI93" s="122"/>
      <c r="OJ93" s="121"/>
      <c r="OK93" s="121"/>
      <c r="OL93" s="121"/>
      <c r="OM93" s="122"/>
      <c r="ON93" s="121"/>
      <c r="OO93" s="121"/>
      <c r="OP93" s="121"/>
      <c r="OQ93" s="122"/>
      <c r="OR93" s="121"/>
      <c r="OS93" s="121"/>
      <c r="OT93" s="121"/>
      <c r="OU93" s="122"/>
      <c r="OV93" s="121"/>
      <c r="OW93" s="121"/>
      <c r="OX93" s="121"/>
      <c r="OY93" s="122"/>
      <c r="OZ93" s="121"/>
      <c r="PA93" s="121"/>
      <c r="PB93" s="121"/>
      <c r="PC93" s="122"/>
      <c r="PD93" s="121"/>
      <c r="PE93" s="121"/>
      <c r="PF93" s="121"/>
      <c r="PG93" s="122"/>
      <c r="PH93" s="121"/>
      <c r="PI93" s="121"/>
      <c r="PJ93" s="121"/>
      <c r="PK93" s="122"/>
      <c r="PL93" s="121"/>
      <c r="PM93" s="121"/>
      <c r="PN93" s="121"/>
      <c r="PO93" s="122"/>
      <c r="PP93" s="121"/>
      <c r="PQ93" s="121"/>
      <c r="PR93" s="121"/>
      <c r="PS93" s="122"/>
      <c r="PT93" s="121"/>
      <c r="PU93" s="121"/>
      <c r="PV93" s="121"/>
      <c r="PW93" s="122"/>
      <c r="PX93" s="121"/>
      <c r="PY93" s="121"/>
      <c r="PZ93" s="121"/>
      <c r="QA93" s="122"/>
      <c r="QB93" s="121"/>
      <c r="QC93" s="121"/>
      <c r="QD93" s="121"/>
      <c r="QE93" s="122"/>
      <c r="QF93" s="121"/>
      <c r="QG93" s="121"/>
      <c r="QH93" s="121"/>
      <c r="QI93" s="122"/>
      <c r="QJ93" s="121"/>
      <c r="QK93" s="121"/>
      <c r="QL93" s="121"/>
      <c r="QM93" s="122"/>
      <c r="QN93" s="121"/>
      <c r="QO93" s="121"/>
      <c r="QP93" s="121"/>
      <c r="QQ93" s="122"/>
      <c r="QR93" s="121"/>
      <c r="QS93" s="121"/>
      <c r="QT93" s="121"/>
      <c r="QU93" s="122"/>
      <c r="QV93" s="121"/>
      <c r="QW93" s="121"/>
      <c r="QX93" s="121"/>
      <c r="QY93" s="122"/>
      <c r="QZ93" s="121"/>
      <c r="RA93" s="121"/>
      <c r="RB93" s="121"/>
      <c r="RC93" s="122"/>
      <c r="RD93" s="121"/>
      <c r="RE93" s="121"/>
      <c r="RF93" s="121"/>
      <c r="RG93" s="122"/>
      <c r="RH93" s="121"/>
      <c r="RI93" s="121"/>
      <c r="RJ93" s="121"/>
      <c r="RK93" s="122"/>
      <c r="RL93" s="121"/>
      <c r="RM93" s="121"/>
      <c r="RN93" s="121"/>
      <c r="RO93" s="122"/>
      <c r="RP93" s="121"/>
      <c r="RQ93" s="121"/>
      <c r="RR93" s="121"/>
      <c r="RS93" s="122"/>
      <c r="RT93" s="121"/>
      <c r="RU93" s="121"/>
      <c r="RV93" s="121"/>
      <c r="RW93" s="122"/>
      <c r="RX93" s="121"/>
      <c r="RY93" s="121"/>
      <c r="RZ93" s="121"/>
      <c r="SA93" s="122"/>
      <c r="SB93" s="121"/>
      <c r="SC93" s="121"/>
      <c r="SD93" s="121"/>
      <c r="SE93" s="122"/>
      <c r="SF93" s="121"/>
      <c r="SG93" s="121"/>
      <c r="SH93" s="121"/>
      <c r="SI93" s="122"/>
      <c r="SJ93" s="121"/>
      <c r="SK93" s="121"/>
      <c r="SL93" s="121"/>
      <c r="SM93" s="130"/>
    </row>
    <row r="94" hidden="1" outlineLevel="1">
      <c r="A94" s="127"/>
      <c r="B94" s="116"/>
      <c r="C94" s="117"/>
      <c r="D94" s="116"/>
      <c r="E94" s="116"/>
      <c r="F94" s="116"/>
      <c r="G94" s="117"/>
      <c r="H94" s="116"/>
      <c r="I94" s="116"/>
      <c r="J94" s="116"/>
      <c r="K94" s="116"/>
      <c r="L94" s="122"/>
      <c r="M94" s="122"/>
      <c r="N94" s="116"/>
      <c r="O94" s="116"/>
      <c r="P94" s="124"/>
      <c r="Q94" s="124"/>
      <c r="R94" s="116"/>
      <c r="S94" s="116"/>
      <c r="T94" s="121"/>
      <c r="U94" s="121"/>
      <c r="V94" s="121"/>
      <c r="W94" s="121"/>
      <c r="X94" s="124"/>
      <c r="Y94" s="124"/>
      <c r="Z94" s="121"/>
      <c r="AA94" s="124"/>
      <c r="AB94" s="121"/>
      <c r="AC94" s="121"/>
      <c r="AD94" s="121"/>
      <c r="AE94" s="117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2"/>
      <c r="AV94" s="122"/>
      <c r="AW94" s="122"/>
      <c r="AX94" s="121"/>
      <c r="AY94" s="128"/>
      <c r="AZ94" s="121"/>
      <c r="BA94" s="121"/>
      <c r="BB94" s="121"/>
      <c r="BC94" s="122"/>
      <c r="BD94" s="122"/>
      <c r="BE94" s="122"/>
      <c r="BF94" s="121"/>
      <c r="BG94" s="122"/>
      <c r="BH94" s="122"/>
      <c r="BI94" s="122"/>
      <c r="BJ94" s="121"/>
      <c r="BK94" s="122"/>
      <c r="BL94" s="122"/>
      <c r="BM94" s="122"/>
      <c r="BN94" s="121"/>
      <c r="BO94" s="122"/>
      <c r="BP94" s="122"/>
      <c r="BQ94" s="122"/>
      <c r="BR94" s="121"/>
      <c r="BS94" s="129"/>
      <c r="BT94" s="129"/>
      <c r="BU94" s="129"/>
      <c r="BV94" s="119"/>
      <c r="BW94" s="122"/>
      <c r="BX94" s="121"/>
      <c r="BY94" s="121"/>
      <c r="BZ94" s="121"/>
      <c r="CA94" s="122"/>
      <c r="CB94" s="122"/>
      <c r="CC94" s="122"/>
      <c r="CD94" s="121"/>
      <c r="CE94" s="122"/>
      <c r="CF94" s="121"/>
      <c r="CG94" s="121"/>
      <c r="CH94" s="121"/>
      <c r="CI94" s="122"/>
      <c r="CJ94" s="121"/>
      <c r="CK94" s="121"/>
      <c r="CL94" s="121"/>
      <c r="CM94" s="122"/>
      <c r="CN94" s="122"/>
      <c r="CO94" s="122"/>
      <c r="CP94" s="121"/>
      <c r="CQ94" s="122"/>
      <c r="CR94" s="121"/>
      <c r="CS94" s="121"/>
      <c r="CT94" s="121"/>
      <c r="CU94" s="122"/>
      <c r="CV94" s="121"/>
      <c r="CW94" s="121"/>
      <c r="CX94" s="121"/>
      <c r="CY94" s="122"/>
      <c r="CZ94" s="122"/>
      <c r="DA94" s="122"/>
      <c r="DB94" s="121"/>
      <c r="DC94" s="122"/>
      <c r="DD94" s="122"/>
      <c r="DE94" s="122"/>
      <c r="DF94" s="121"/>
      <c r="DG94" s="129"/>
      <c r="DH94" s="119"/>
      <c r="DI94" s="119"/>
      <c r="DJ94" s="119"/>
      <c r="DK94" s="122"/>
      <c r="DL94" s="121"/>
      <c r="DM94" s="121"/>
      <c r="DN94" s="121"/>
      <c r="DO94" s="122"/>
      <c r="DP94" s="122"/>
      <c r="DQ94" s="122"/>
      <c r="DR94" s="121"/>
      <c r="DS94" s="122"/>
      <c r="DT94" s="121"/>
      <c r="DU94" s="121"/>
      <c r="DV94" s="121"/>
      <c r="DW94" s="122"/>
      <c r="DX94" s="121"/>
      <c r="DY94" s="121"/>
      <c r="DZ94" s="121"/>
      <c r="EA94" s="122"/>
      <c r="EB94" s="121"/>
      <c r="EC94" s="121"/>
      <c r="ED94" s="121"/>
      <c r="EE94" s="122"/>
      <c r="EF94" s="122"/>
      <c r="EG94" s="122"/>
      <c r="EH94" s="121"/>
      <c r="EI94" s="122"/>
      <c r="EJ94" s="122"/>
      <c r="EK94" s="122"/>
      <c r="EL94" s="121"/>
      <c r="EM94" s="122"/>
      <c r="EN94" s="122"/>
      <c r="EO94" s="122"/>
      <c r="EP94" s="121"/>
      <c r="EQ94" s="122"/>
      <c r="ER94" s="122"/>
      <c r="ES94" s="122"/>
      <c r="ET94" s="121"/>
      <c r="EU94" s="122"/>
      <c r="EV94" s="121"/>
      <c r="EW94" s="121"/>
      <c r="EX94" s="121"/>
      <c r="EY94" s="122"/>
      <c r="EZ94" s="122"/>
      <c r="FA94" s="122"/>
      <c r="FB94" s="121"/>
      <c r="FC94" s="122"/>
      <c r="FD94" s="122"/>
      <c r="FE94" s="122"/>
      <c r="FF94" s="121"/>
      <c r="FG94" s="122"/>
      <c r="FH94" s="121"/>
      <c r="FI94" s="121"/>
      <c r="FJ94" s="121"/>
      <c r="FK94" s="122"/>
      <c r="FL94" s="121"/>
      <c r="FM94" s="121"/>
      <c r="FN94" s="121"/>
      <c r="FO94" s="122"/>
      <c r="FP94" s="121"/>
      <c r="FQ94" s="121"/>
      <c r="FR94" s="121"/>
      <c r="FS94" s="122"/>
      <c r="FT94" s="122"/>
      <c r="FU94" s="122"/>
      <c r="FV94" s="121"/>
      <c r="FW94" s="122"/>
      <c r="FX94" s="121"/>
      <c r="FY94" s="121"/>
      <c r="FZ94" s="121"/>
      <c r="GA94" s="122"/>
      <c r="GB94" s="121"/>
      <c r="GC94" s="121"/>
      <c r="GD94" s="121"/>
      <c r="GE94" s="122"/>
      <c r="GF94" s="122"/>
      <c r="GG94" s="122"/>
      <c r="GH94" s="121"/>
      <c r="GI94" s="122"/>
      <c r="GJ94" s="122"/>
      <c r="GK94" s="122"/>
      <c r="GL94" s="121"/>
      <c r="GM94" s="122"/>
      <c r="GN94" s="121"/>
      <c r="GO94" s="121"/>
      <c r="GP94" s="121"/>
      <c r="GQ94" s="122"/>
      <c r="GR94" s="121"/>
      <c r="GS94" s="121"/>
      <c r="GT94" s="121"/>
      <c r="GU94" s="122"/>
      <c r="GV94" s="121"/>
      <c r="GW94" s="121"/>
      <c r="GX94" s="121"/>
      <c r="GY94" s="122"/>
      <c r="GZ94" s="121"/>
      <c r="HA94" s="121"/>
      <c r="HB94" s="121"/>
      <c r="HC94" s="122"/>
      <c r="HD94" s="124"/>
      <c r="HE94" s="124"/>
      <c r="HF94" s="121"/>
      <c r="HG94" s="122"/>
      <c r="HH94" s="121"/>
      <c r="HI94" s="121"/>
      <c r="HJ94" s="121"/>
      <c r="HK94" s="122"/>
      <c r="HL94" s="121"/>
      <c r="HM94" s="121"/>
      <c r="HN94" s="121"/>
      <c r="HO94" s="122"/>
      <c r="HP94" s="121"/>
      <c r="HQ94" s="121"/>
      <c r="HR94" s="121"/>
      <c r="HS94" s="129"/>
      <c r="HT94" s="119"/>
      <c r="HU94" s="119"/>
      <c r="HV94" s="119"/>
      <c r="HW94" s="122"/>
      <c r="HX94" s="121"/>
      <c r="HY94" s="121"/>
      <c r="HZ94" s="121"/>
      <c r="IA94" s="122"/>
      <c r="IB94" s="121"/>
      <c r="IC94" s="121"/>
      <c r="ID94" s="121"/>
      <c r="IE94" s="122"/>
      <c r="IF94" s="121"/>
      <c r="IG94" s="121"/>
      <c r="IH94" s="121"/>
      <c r="II94" s="122"/>
      <c r="IJ94" s="121"/>
      <c r="IK94" s="121"/>
      <c r="IL94" s="121"/>
      <c r="IM94" s="122"/>
      <c r="IN94" s="121"/>
      <c r="IO94" s="121"/>
      <c r="IP94" s="121"/>
      <c r="IQ94" s="122"/>
      <c r="IR94" s="121"/>
      <c r="IS94" s="121"/>
      <c r="IT94" s="121"/>
      <c r="IU94" s="122"/>
      <c r="IV94" s="122"/>
      <c r="IW94" s="122"/>
      <c r="IX94" s="121"/>
      <c r="IY94" s="122"/>
      <c r="IZ94" s="121"/>
      <c r="JA94" s="121"/>
      <c r="JB94" s="121"/>
      <c r="JC94" s="122"/>
      <c r="JD94" s="121"/>
      <c r="JE94" s="121"/>
      <c r="JF94" s="121"/>
      <c r="JG94" s="122"/>
      <c r="JH94" s="121"/>
      <c r="JI94" s="121"/>
      <c r="JJ94" s="121"/>
      <c r="JK94" s="122"/>
      <c r="JL94" s="121"/>
      <c r="JM94" s="121"/>
      <c r="JN94" s="121"/>
      <c r="JO94" s="122"/>
      <c r="JP94" s="121"/>
      <c r="JQ94" s="121"/>
      <c r="JR94" s="121"/>
      <c r="JS94" s="122"/>
      <c r="JT94" s="121"/>
      <c r="JU94" s="121"/>
      <c r="JV94" s="121"/>
      <c r="JW94" s="122"/>
      <c r="JX94" s="121"/>
      <c r="JY94" s="121"/>
      <c r="JZ94" s="121"/>
      <c r="KA94" s="122"/>
      <c r="KB94" s="122"/>
      <c r="KC94" s="122"/>
      <c r="KD94" s="121"/>
      <c r="KE94" s="122"/>
      <c r="KF94" s="122"/>
      <c r="KG94" s="122"/>
      <c r="KH94" s="121"/>
      <c r="KI94" s="122"/>
      <c r="KJ94" s="122"/>
      <c r="KK94" s="122"/>
      <c r="KL94" s="121"/>
      <c r="KM94" s="122"/>
      <c r="KN94" s="122"/>
      <c r="KO94" s="122"/>
      <c r="KP94" s="121"/>
      <c r="KQ94" s="122"/>
      <c r="KR94" s="122"/>
      <c r="KS94" s="122"/>
      <c r="KT94" s="121"/>
      <c r="KU94" s="122"/>
      <c r="KV94" s="124"/>
      <c r="KW94" s="124"/>
      <c r="KX94" s="121"/>
      <c r="KY94" s="122"/>
      <c r="KZ94" s="124"/>
      <c r="LA94" s="124"/>
      <c r="LB94" s="121"/>
      <c r="LC94" s="122"/>
      <c r="LD94" s="121"/>
      <c r="LE94" s="121"/>
      <c r="LF94" s="121"/>
      <c r="LG94" s="122"/>
      <c r="LH94" s="121"/>
      <c r="LI94" s="121"/>
      <c r="LJ94" s="121"/>
      <c r="LK94" s="122"/>
      <c r="LL94" s="121"/>
      <c r="LM94" s="121"/>
      <c r="LN94" s="121"/>
      <c r="LO94" s="122"/>
      <c r="LP94" s="121"/>
      <c r="LQ94" s="121"/>
      <c r="LR94" s="121"/>
      <c r="LS94" s="122"/>
      <c r="LT94" s="121"/>
      <c r="LU94" s="121"/>
      <c r="LV94" s="121"/>
      <c r="LW94" s="122"/>
      <c r="LX94" s="126"/>
      <c r="LY94" s="121"/>
      <c r="LZ94" s="121"/>
      <c r="MA94" s="122"/>
      <c r="MB94" s="121"/>
      <c r="MC94" s="121"/>
      <c r="MD94" s="121"/>
      <c r="ME94" s="122"/>
      <c r="MF94" s="121"/>
      <c r="MG94" s="121"/>
      <c r="MH94" s="121"/>
      <c r="MI94" s="122"/>
      <c r="MJ94" s="121"/>
      <c r="MK94" s="121"/>
      <c r="ML94" s="121"/>
      <c r="MM94" s="122"/>
      <c r="MN94" s="121"/>
      <c r="MO94" s="121"/>
      <c r="MP94" s="121"/>
      <c r="MQ94" s="122"/>
      <c r="MR94" s="121"/>
      <c r="MS94" s="121"/>
      <c r="MT94" s="121"/>
      <c r="MU94" s="122"/>
      <c r="MV94" s="121"/>
      <c r="MW94" s="121"/>
      <c r="MX94" s="121"/>
      <c r="MY94" s="122"/>
      <c r="MZ94" s="121"/>
      <c r="NA94" s="121"/>
      <c r="NB94" s="121"/>
      <c r="NC94" s="122"/>
      <c r="ND94" s="121"/>
      <c r="NE94" s="121"/>
      <c r="NF94" s="121"/>
      <c r="NG94" s="122"/>
      <c r="NH94" s="121"/>
      <c r="NI94" s="121"/>
      <c r="NJ94" s="121"/>
      <c r="NK94" s="122"/>
      <c r="NL94" s="121"/>
      <c r="NM94" s="121"/>
      <c r="NN94" s="121"/>
      <c r="NO94" s="122"/>
      <c r="NP94" s="121"/>
      <c r="NQ94" s="121"/>
      <c r="NR94" s="121"/>
      <c r="NS94" s="122"/>
      <c r="NT94" s="122"/>
      <c r="NU94" s="122"/>
      <c r="NV94" s="121"/>
      <c r="NW94" s="122"/>
      <c r="NX94" s="121"/>
      <c r="NY94" s="121"/>
      <c r="NZ94" s="121"/>
      <c r="OA94" s="122"/>
      <c r="OB94" s="121"/>
      <c r="OC94" s="121"/>
      <c r="OD94" s="121"/>
      <c r="OE94" s="122"/>
      <c r="OF94" s="121"/>
      <c r="OG94" s="121"/>
      <c r="OH94" s="121"/>
      <c r="OI94" s="122"/>
      <c r="OJ94" s="121"/>
      <c r="OK94" s="121"/>
      <c r="OL94" s="121"/>
      <c r="OM94" s="122"/>
      <c r="ON94" s="121"/>
      <c r="OO94" s="121"/>
      <c r="OP94" s="121"/>
      <c r="OQ94" s="122"/>
      <c r="OR94" s="121"/>
      <c r="OS94" s="121"/>
      <c r="OT94" s="121"/>
      <c r="OU94" s="122"/>
      <c r="OV94" s="121"/>
      <c r="OW94" s="121"/>
      <c r="OX94" s="121"/>
      <c r="OY94" s="122"/>
      <c r="OZ94" s="121"/>
      <c r="PA94" s="121"/>
      <c r="PB94" s="121"/>
      <c r="PC94" s="122"/>
      <c r="PD94" s="121"/>
      <c r="PE94" s="121"/>
      <c r="PF94" s="121"/>
      <c r="PG94" s="122"/>
      <c r="PH94" s="121"/>
      <c r="PI94" s="121"/>
      <c r="PJ94" s="121"/>
      <c r="PK94" s="122"/>
      <c r="PL94" s="121"/>
      <c r="PM94" s="121"/>
      <c r="PN94" s="121"/>
      <c r="PO94" s="122"/>
      <c r="PP94" s="121"/>
      <c r="PQ94" s="121"/>
      <c r="PR94" s="121"/>
      <c r="PS94" s="122"/>
      <c r="PT94" s="121"/>
      <c r="PU94" s="121"/>
      <c r="PV94" s="121"/>
      <c r="PW94" s="122"/>
      <c r="PX94" s="121"/>
      <c r="PY94" s="121"/>
      <c r="PZ94" s="121"/>
      <c r="QA94" s="122"/>
      <c r="QB94" s="121"/>
      <c r="QC94" s="121"/>
      <c r="QD94" s="121"/>
      <c r="QE94" s="122"/>
      <c r="QF94" s="121"/>
      <c r="QG94" s="121"/>
      <c r="QH94" s="121"/>
      <c r="QI94" s="122"/>
      <c r="QJ94" s="121"/>
      <c r="QK94" s="121"/>
      <c r="QL94" s="121"/>
      <c r="QM94" s="122"/>
      <c r="QN94" s="121"/>
      <c r="QO94" s="121"/>
      <c r="QP94" s="121"/>
      <c r="QQ94" s="122"/>
      <c r="QR94" s="121"/>
      <c r="QS94" s="121"/>
      <c r="QT94" s="121"/>
      <c r="QU94" s="122"/>
      <c r="QV94" s="121"/>
      <c r="QW94" s="121"/>
      <c r="QX94" s="121"/>
      <c r="QY94" s="122"/>
      <c r="QZ94" s="121"/>
      <c r="RA94" s="121"/>
      <c r="RB94" s="121"/>
      <c r="RC94" s="122"/>
      <c r="RD94" s="121"/>
      <c r="RE94" s="121"/>
      <c r="RF94" s="121"/>
      <c r="RG94" s="122"/>
      <c r="RH94" s="121"/>
      <c r="RI94" s="121"/>
      <c r="RJ94" s="121"/>
      <c r="RK94" s="122"/>
      <c r="RL94" s="121"/>
      <c r="RM94" s="121"/>
      <c r="RN94" s="121"/>
      <c r="RO94" s="122"/>
      <c r="RP94" s="121"/>
      <c r="RQ94" s="121"/>
      <c r="RR94" s="121"/>
      <c r="RS94" s="122"/>
      <c r="RT94" s="121"/>
      <c r="RU94" s="121"/>
      <c r="RV94" s="121"/>
      <c r="RW94" s="122"/>
      <c r="RX94" s="121"/>
      <c r="RY94" s="121"/>
      <c r="RZ94" s="121"/>
      <c r="SA94" s="122"/>
      <c r="SB94" s="121"/>
      <c r="SC94" s="121"/>
      <c r="SD94" s="121"/>
      <c r="SE94" s="122"/>
      <c r="SF94" s="121"/>
      <c r="SG94" s="121"/>
      <c r="SH94" s="121"/>
      <c r="SI94" s="122"/>
      <c r="SJ94" s="121"/>
      <c r="SK94" s="121"/>
      <c r="SL94" s="121"/>
      <c r="SM94" s="130"/>
    </row>
    <row r="95" hidden="1" outlineLevel="1">
      <c r="A95" s="127"/>
      <c r="B95" s="116"/>
      <c r="C95" s="117"/>
      <c r="D95" s="116"/>
      <c r="E95" s="116"/>
      <c r="F95" s="116"/>
      <c r="G95" s="117"/>
      <c r="H95" s="116"/>
      <c r="I95" s="116"/>
      <c r="J95" s="116"/>
      <c r="K95" s="116"/>
      <c r="L95" s="122"/>
      <c r="M95" s="122"/>
      <c r="N95" s="116"/>
      <c r="O95" s="116"/>
      <c r="P95" s="124"/>
      <c r="Q95" s="124"/>
      <c r="R95" s="116"/>
      <c r="S95" s="116"/>
      <c r="T95" s="121"/>
      <c r="U95" s="121"/>
      <c r="V95" s="121"/>
      <c r="W95" s="121"/>
      <c r="X95" s="124"/>
      <c r="Y95" s="124"/>
      <c r="Z95" s="121"/>
      <c r="AA95" s="124"/>
      <c r="AB95" s="121"/>
      <c r="AC95" s="121"/>
      <c r="AD95" s="121"/>
      <c r="AE95" s="117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2"/>
      <c r="AV95" s="122"/>
      <c r="AW95" s="122"/>
      <c r="AX95" s="121"/>
      <c r="AY95" s="128"/>
      <c r="AZ95" s="121"/>
      <c r="BA95" s="121"/>
      <c r="BB95" s="121"/>
      <c r="BC95" s="122"/>
      <c r="BD95" s="122"/>
      <c r="BE95" s="122"/>
      <c r="BF95" s="121"/>
      <c r="BG95" s="122"/>
      <c r="BH95" s="122"/>
      <c r="BI95" s="122"/>
      <c r="BJ95" s="121"/>
      <c r="BK95" s="122"/>
      <c r="BL95" s="122"/>
      <c r="BM95" s="122"/>
      <c r="BN95" s="121"/>
      <c r="BO95" s="122"/>
      <c r="BP95" s="122"/>
      <c r="BQ95" s="122"/>
      <c r="BR95" s="121"/>
      <c r="BS95" s="129"/>
      <c r="BT95" s="129"/>
      <c r="BU95" s="129"/>
      <c r="BV95" s="119"/>
      <c r="BW95" s="122"/>
      <c r="BX95" s="121"/>
      <c r="BY95" s="121"/>
      <c r="BZ95" s="121"/>
      <c r="CA95" s="122"/>
      <c r="CB95" s="122"/>
      <c r="CC95" s="122"/>
      <c r="CD95" s="121"/>
      <c r="CE95" s="122"/>
      <c r="CF95" s="121"/>
      <c r="CG95" s="121"/>
      <c r="CH95" s="121"/>
      <c r="CI95" s="122"/>
      <c r="CJ95" s="121"/>
      <c r="CK95" s="121"/>
      <c r="CL95" s="121"/>
      <c r="CM95" s="122"/>
      <c r="CN95" s="122"/>
      <c r="CO95" s="122"/>
      <c r="CP95" s="121"/>
      <c r="CQ95" s="122"/>
      <c r="CR95" s="121"/>
      <c r="CS95" s="121"/>
      <c r="CT95" s="121"/>
      <c r="CU95" s="122"/>
      <c r="CV95" s="121"/>
      <c r="CW95" s="121"/>
      <c r="CX95" s="121"/>
      <c r="CY95" s="122"/>
      <c r="CZ95" s="122"/>
      <c r="DA95" s="122"/>
      <c r="DB95" s="121"/>
      <c r="DC95" s="122"/>
      <c r="DD95" s="122"/>
      <c r="DE95" s="122"/>
      <c r="DF95" s="121"/>
      <c r="DG95" s="129"/>
      <c r="DH95" s="119"/>
      <c r="DI95" s="119"/>
      <c r="DJ95" s="119"/>
      <c r="DK95" s="122"/>
      <c r="DL95" s="121"/>
      <c r="DM95" s="121"/>
      <c r="DN95" s="121"/>
      <c r="DO95" s="122"/>
      <c r="DP95" s="122"/>
      <c r="DQ95" s="122"/>
      <c r="DR95" s="121"/>
      <c r="DS95" s="122"/>
      <c r="DT95" s="121"/>
      <c r="DU95" s="121"/>
      <c r="DV95" s="121"/>
      <c r="DW95" s="122"/>
      <c r="DX95" s="121"/>
      <c r="DY95" s="121"/>
      <c r="DZ95" s="121"/>
      <c r="EA95" s="122"/>
      <c r="EB95" s="121"/>
      <c r="EC95" s="121"/>
      <c r="ED95" s="121"/>
      <c r="EE95" s="122"/>
      <c r="EF95" s="122"/>
      <c r="EG95" s="122"/>
      <c r="EH95" s="121"/>
      <c r="EI95" s="122"/>
      <c r="EJ95" s="122"/>
      <c r="EK95" s="122"/>
      <c r="EL95" s="121"/>
      <c r="EM95" s="122"/>
      <c r="EN95" s="122"/>
      <c r="EO95" s="122"/>
      <c r="EP95" s="121"/>
      <c r="EQ95" s="122"/>
      <c r="ER95" s="122"/>
      <c r="ES95" s="122"/>
      <c r="ET95" s="121"/>
      <c r="EU95" s="122"/>
      <c r="EV95" s="121"/>
      <c r="EW95" s="121"/>
      <c r="EX95" s="121"/>
      <c r="EY95" s="122"/>
      <c r="EZ95" s="122"/>
      <c r="FA95" s="122"/>
      <c r="FB95" s="121"/>
      <c r="FC95" s="122"/>
      <c r="FD95" s="122"/>
      <c r="FE95" s="122"/>
      <c r="FF95" s="121"/>
      <c r="FG95" s="122"/>
      <c r="FH95" s="121"/>
      <c r="FI95" s="121"/>
      <c r="FJ95" s="121"/>
      <c r="FK95" s="122"/>
      <c r="FL95" s="121"/>
      <c r="FM95" s="121"/>
      <c r="FN95" s="121"/>
      <c r="FO95" s="122"/>
      <c r="FP95" s="121"/>
      <c r="FQ95" s="121"/>
      <c r="FR95" s="121"/>
      <c r="FS95" s="122"/>
      <c r="FT95" s="122"/>
      <c r="FU95" s="122"/>
      <c r="FV95" s="121"/>
      <c r="FW95" s="122"/>
      <c r="FX95" s="121"/>
      <c r="FY95" s="121"/>
      <c r="FZ95" s="121"/>
      <c r="GA95" s="122"/>
      <c r="GB95" s="121"/>
      <c r="GC95" s="121"/>
      <c r="GD95" s="121"/>
      <c r="GE95" s="122"/>
      <c r="GF95" s="122"/>
      <c r="GG95" s="122"/>
      <c r="GH95" s="121"/>
      <c r="GI95" s="122"/>
      <c r="GJ95" s="122"/>
      <c r="GK95" s="122"/>
      <c r="GL95" s="121"/>
      <c r="GM95" s="122"/>
      <c r="GN95" s="121"/>
      <c r="GO95" s="121"/>
      <c r="GP95" s="121"/>
      <c r="GQ95" s="122"/>
      <c r="GR95" s="121"/>
      <c r="GS95" s="121"/>
      <c r="GT95" s="121"/>
      <c r="GU95" s="122"/>
      <c r="GV95" s="121"/>
      <c r="GW95" s="121"/>
      <c r="GX95" s="121"/>
      <c r="GY95" s="122"/>
      <c r="GZ95" s="121"/>
      <c r="HA95" s="121"/>
      <c r="HB95" s="121"/>
      <c r="HC95" s="122"/>
      <c r="HD95" s="124"/>
      <c r="HE95" s="124"/>
      <c r="HF95" s="121"/>
      <c r="HG95" s="122"/>
      <c r="HH95" s="121"/>
      <c r="HI95" s="121"/>
      <c r="HJ95" s="121"/>
      <c r="HK95" s="122"/>
      <c r="HL95" s="121"/>
      <c r="HM95" s="121"/>
      <c r="HN95" s="121"/>
      <c r="HO95" s="122"/>
      <c r="HP95" s="121"/>
      <c r="HQ95" s="121"/>
      <c r="HR95" s="121"/>
      <c r="HS95" s="129"/>
      <c r="HT95" s="119"/>
      <c r="HU95" s="119"/>
      <c r="HV95" s="119"/>
      <c r="HW95" s="122"/>
      <c r="HX95" s="121"/>
      <c r="HY95" s="121"/>
      <c r="HZ95" s="121"/>
      <c r="IA95" s="122"/>
      <c r="IB95" s="121"/>
      <c r="IC95" s="121"/>
      <c r="ID95" s="121"/>
      <c r="IE95" s="122"/>
      <c r="IF95" s="121"/>
      <c r="IG95" s="121"/>
      <c r="IH95" s="121"/>
      <c r="II95" s="122"/>
      <c r="IJ95" s="121"/>
      <c r="IK95" s="121"/>
      <c r="IL95" s="121"/>
      <c r="IM95" s="122"/>
      <c r="IN95" s="121"/>
      <c r="IO95" s="121"/>
      <c r="IP95" s="121"/>
      <c r="IQ95" s="122"/>
      <c r="IR95" s="121"/>
      <c r="IS95" s="121"/>
      <c r="IT95" s="121"/>
      <c r="IU95" s="122"/>
      <c r="IV95" s="122"/>
      <c r="IW95" s="122"/>
      <c r="IX95" s="121"/>
      <c r="IY95" s="122"/>
      <c r="IZ95" s="121"/>
      <c r="JA95" s="121"/>
      <c r="JB95" s="121"/>
      <c r="JC95" s="122"/>
      <c r="JD95" s="121"/>
      <c r="JE95" s="121"/>
      <c r="JF95" s="121"/>
      <c r="JG95" s="122"/>
      <c r="JH95" s="121"/>
      <c r="JI95" s="121"/>
      <c r="JJ95" s="121"/>
      <c r="JK95" s="122"/>
      <c r="JL95" s="121"/>
      <c r="JM95" s="121"/>
      <c r="JN95" s="121"/>
      <c r="JO95" s="122"/>
      <c r="JP95" s="121"/>
      <c r="JQ95" s="121"/>
      <c r="JR95" s="121"/>
      <c r="JS95" s="122"/>
      <c r="JT95" s="121"/>
      <c r="JU95" s="121"/>
      <c r="JV95" s="121"/>
      <c r="JW95" s="122"/>
      <c r="JX95" s="121"/>
      <c r="JY95" s="121"/>
      <c r="JZ95" s="121"/>
      <c r="KA95" s="122"/>
      <c r="KB95" s="122"/>
      <c r="KC95" s="122"/>
      <c r="KD95" s="121"/>
      <c r="KE95" s="122"/>
      <c r="KF95" s="122"/>
      <c r="KG95" s="122"/>
      <c r="KH95" s="121"/>
      <c r="KI95" s="122"/>
      <c r="KJ95" s="122"/>
      <c r="KK95" s="122"/>
      <c r="KL95" s="121"/>
      <c r="KM95" s="122"/>
      <c r="KN95" s="122"/>
      <c r="KO95" s="122"/>
      <c r="KP95" s="121"/>
      <c r="KQ95" s="122"/>
      <c r="KR95" s="122"/>
      <c r="KS95" s="122"/>
      <c r="KT95" s="121"/>
      <c r="KU95" s="122"/>
      <c r="KV95" s="124"/>
      <c r="KW95" s="124"/>
      <c r="KX95" s="121"/>
      <c r="KY95" s="122"/>
      <c r="KZ95" s="124"/>
      <c r="LA95" s="124"/>
      <c r="LB95" s="121"/>
      <c r="LC95" s="122"/>
      <c r="LD95" s="121"/>
      <c r="LE95" s="121"/>
      <c r="LF95" s="121"/>
      <c r="LG95" s="122"/>
      <c r="LH95" s="121"/>
      <c r="LI95" s="121"/>
      <c r="LJ95" s="121"/>
      <c r="LK95" s="122"/>
      <c r="LL95" s="121"/>
      <c r="LM95" s="121"/>
      <c r="LN95" s="121"/>
      <c r="LO95" s="122"/>
      <c r="LP95" s="121"/>
      <c r="LQ95" s="121"/>
      <c r="LR95" s="121"/>
      <c r="LS95" s="122"/>
      <c r="LT95" s="121"/>
      <c r="LU95" s="121"/>
      <c r="LV95" s="121"/>
      <c r="LW95" s="122"/>
      <c r="LX95" s="126"/>
      <c r="LY95" s="121"/>
      <c r="LZ95" s="121"/>
      <c r="MA95" s="122"/>
      <c r="MB95" s="121"/>
      <c r="MC95" s="121"/>
      <c r="MD95" s="121"/>
      <c r="ME95" s="122"/>
      <c r="MF95" s="121"/>
      <c r="MG95" s="121"/>
      <c r="MH95" s="121"/>
      <c r="MI95" s="122"/>
      <c r="MJ95" s="121"/>
      <c r="MK95" s="121"/>
      <c r="ML95" s="121"/>
      <c r="MM95" s="122"/>
      <c r="MN95" s="121"/>
      <c r="MO95" s="121"/>
      <c r="MP95" s="121"/>
      <c r="MQ95" s="122"/>
      <c r="MR95" s="121"/>
      <c r="MS95" s="121"/>
      <c r="MT95" s="121"/>
      <c r="MU95" s="122"/>
      <c r="MV95" s="121"/>
      <c r="MW95" s="121"/>
      <c r="MX95" s="121"/>
      <c r="MY95" s="122"/>
      <c r="MZ95" s="121"/>
      <c r="NA95" s="121"/>
      <c r="NB95" s="121"/>
      <c r="NC95" s="122"/>
      <c r="ND95" s="121"/>
      <c r="NE95" s="121"/>
      <c r="NF95" s="121"/>
      <c r="NG95" s="122"/>
      <c r="NH95" s="121"/>
      <c r="NI95" s="121"/>
      <c r="NJ95" s="121"/>
      <c r="NK95" s="122"/>
      <c r="NL95" s="121"/>
      <c r="NM95" s="121"/>
      <c r="NN95" s="121"/>
      <c r="NO95" s="122"/>
      <c r="NP95" s="121"/>
      <c r="NQ95" s="121"/>
      <c r="NR95" s="121"/>
      <c r="NS95" s="122"/>
      <c r="NT95" s="122"/>
      <c r="NU95" s="122"/>
      <c r="NV95" s="121"/>
      <c r="NW95" s="122"/>
      <c r="NX95" s="121"/>
      <c r="NY95" s="121"/>
      <c r="NZ95" s="121"/>
      <c r="OA95" s="122"/>
      <c r="OB95" s="121"/>
      <c r="OC95" s="121"/>
      <c r="OD95" s="121"/>
      <c r="OE95" s="122"/>
      <c r="OF95" s="121"/>
      <c r="OG95" s="121"/>
      <c r="OH95" s="121"/>
      <c r="OI95" s="122"/>
      <c r="OJ95" s="121"/>
      <c r="OK95" s="121"/>
      <c r="OL95" s="121"/>
      <c r="OM95" s="122"/>
      <c r="ON95" s="121"/>
      <c r="OO95" s="121"/>
      <c r="OP95" s="121"/>
      <c r="OQ95" s="122"/>
      <c r="OR95" s="121"/>
      <c r="OS95" s="121"/>
      <c r="OT95" s="121"/>
      <c r="OU95" s="122"/>
      <c r="OV95" s="121"/>
      <c r="OW95" s="121"/>
      <c r="OX95" s="121"/>
      <c r="OY95" s="122"/>
      <c r="OZ95" s="121"/>
      <c r="PA95" s="121"/>
      <c r="PB95" s="121"/>
      <c r="PC95" s="122"/>
      <c r="PD95" s="121"/>
      <c r="PE95" s="121"/>
      <c r="PF95" s="121"/>
      <c r="PG95" s="122"/>
      <c r="PH95" s="121"/>
      <c r="PI95" s="121"/>
      <c r="PJ95" s="121"/>
      <c r="PK95" s="122"/>
      <c r="PL95" s="121"/>
      <c r="PM95" s="121"/>
      <c r="PN95" s="121"/>
      <c r="PO95" s="122"/>
      <c r="PP95" s="121"/>
      <c r="PQ95" s="121"/>
      <c r="PR95" s="121"/>
      <c r="PS95" s="122"/>
      <c r="PT95" s="121"/>
      <c r="PU95" s="121"/>
      <c r="PV95" s="121"/>
      <c r="PW95" s="122"/>
      <c r="PX95" s="121"/>
      <c r="PY95" s="121"/>
      <c r="PZ95" s="121"/>
      <c r="QA95" s="122"/>
      <c r="QB95" s="121"/>
      <c r="QC95" s="121"/>
      <c r="QD95" s="121"/>
      <c r="QE95" s="122"/>
      <c r="QF95" s="121"/>
      <c r="QG95" s="121"/>
      <c r="QH95" s="121"/>
      <c r="QI95" s="122"/>
      <c r="QJ95" s="121"/>
      <c r="QK95" s="121"/>
      <c r="QL95" s="121"/>
      <c r="QM95" s="122"/>
      <c r="QN95" s="121"/>
      <c r="QO95" s="121"/>
      <c r="QP95" s="121"/>
      <c r="QQ95" s="122"/>
      <c r="QR95" s="121"/>
      <c r="QS95" s="121"/>
      <c r="QT95" s="121"/>
      <c r="QU95" s="122"/>
      <c r="QV95" s="121"/>
      <c r="QW95" s="121"/>
      <c r="QX95" s="121"/>
      <c r="QY95" s="122"/>
      <c r="QZ95" s="121"/>
      <c r="RA95" s="121"/>
      <c r="RB95" s="121"/>
      <c r="RC95" s="122"/>
      <c r="RD95" s="121"/>
      <c r="RE95" s="121"/>
      <c r="RF95" s="121"/>
      <c r="RG95" s="122"/>
      <c r="RH95" s="121"/>
      <c r="RI95" s="121"/>
      <c r="RJ95" s="121"/>
      <c r="RK95" s="122"/>
      <c r="RL95" s="121"/>
      <c r="RM95" s="121"/>
      <c r="RN95" s="121"/>
      <c r="RO95" s="122"/>
      <c r="RP95" s="121"/>
      <c r="RQ95" s="121"/>
      <c r="RR95" s="121"/>
      <c r="RS95" s="122"/>
      <c r="RT95" s="121"/>
      <c r="RU95" s="121"/>
      <c r="RV95" s="121"/>
      <c r="RW95" s="122"/>
      <c r="RX95" s="121"/>
      <c r="RY95" s="121"/>
      <c r="RZ95" s="121"/>
      <c r="SA95" s="122"/>
      <c r="SB95" s="121"/>
      <c r="SC95" s="121"/>
      <c r="SD95" s="121"/>
      <c r="SE95" s="122"/>
      <c r="SF95" s="121"/>
      <c r="SG95" s="121"/>
      <c r="SH95" s="121"/>
      <c r="SI95" s="122"/>
      <c r="SJ95" s="121"/>
      <c r="SK95" s="121"/>
      <c r="SL95" s="121"/>
      <c r="SM95" s="130"/>
    </row>
    <row r="96" hidden="1" outlineLevel="1">
      <c r="A96" s="127"/>
      <c r="B96" s="116"/>
      <c r="C96" s="117"/>
      <c r="D96" s="116"/>
      <c r="E96" s="116"/>
      <c r="F96" s="116"/>
      <c r="G96" s="117"/>
      <c r="H96" s="116"/>
      <c r="I96" s="116"/>
      <c r="J96" s="116"/>
      <c r="K96" s="116"/>
      <c r="L96" s="122"/>
      <c r="M96" s="122"/>
      <c r="N96" s="116"/>
      <c r="O96" s="116"/>
      <c r="P96" s="124"/>
      <c r="Q96" s="124"/>
      <c r="R96" s="116"/>
      <c r="S96" s="116"/>
      <c r="T96" s="121"/>
      <c r="U96" s="121"/>
      <c r="V96" s="121"/>
      <c r="W96" s="121"/>
      <c r="X96" s="124"/>
      <c r="Y96" s="124"/>
      <c r="Z96" s="121"/>
      <c r="AA96" s="124"/>
      <c r="AB96" s="121"/>
      <c r="AC96" s="121"/>
      <c r="AD96" s="121"/>
      <c r="AE96" s="117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2"/>
      <c r="AV96" s="122"/>
      <c r="AW96" s="122"/>
      <c r="AX96" s="121"/>
      <c r="AY96" s="128"/>
      <c r="AZ96" s="121"/>
      <c r="BA96" s="121"/>
      <c r="BB96" s="121"/>
      <c r="BC96" s="122"/>
      <c r="BD96" s="122"/>
      <c r="BE96" s="122"/>
      <c r="BF96" s="121"/>
      <c r="BG96" s="122"/>
      <c r="BH96" s="122"/>
      <c r="BI96" s="122"/>
      <c r="BJ96" s="121"/>
      <c r="BK96" s="122"/>
      <c r="BL96" s="122"/>
      <c r="BM96" s="122"/>
      <c r="BN96" s="121"/>
      <c r="BO96" s="122"/>
      <c r="BP96" s="122"/>
      <c r="BQ96" s="122"/>
      <c r="BR96" s="121"/>
      <c r="BS96" s="129"/>
      <c r="BT96" s="129"/>
      <c r="BU96" s="129"/>
      <c r="BV96" s="119"/>
      <c r="BW96" s="122"/>
      <c r="BX96" s="121"/>
      <c r="BY96" s="121"/>
      <c r="BZ96" s="121"/>
      <c r="CA96" s="122"/>
      <c r="CB96" s="122"/>
      <c r="CC96" s="122"/>
      <c r="CD96" s="121"/>
      <c r="CE96" s="122"/>
      <c r="CF96" s="121"/>
      <c r="CG96" s="121"/>
      <c r="CH96" s="121"/>
      <c r="CI96" s="122"/>
      <c r="CJ96" s="121"/>
      <c r="CK96" s="121"/>
      <c r="CL96" s="121"/>
      <c r="CM96" s="122"/>
      <c r="CN96" s="122"/>
      <c r="CO96" s="122"/>
      <c r="CP96" s="121"/>
      <c r="CQ96" s="122"/>
      <c r="CR96" s="121"/>
      <c r="CS96" s="121"/>
      <c r="CT96" s="121"/>
      <c r="CU96" s="122"/>
      <c r="CV96" s="121"/>
      <c r="CW96" s="121"/>
      <c r="CX96" s="121"/>
      <c r="CY96" s="122"/>
      <c r="CZ96" s="122"/>
      <c r="DA96" s="122"/>
      <c r="DB96" s="121"/>
      <c r="DC96" s="122"/>
      <c r="DD96" s="122"/>
      <c r="DE96" s="122"/>
      <c r="DF96" s="121"/>
      <c r="DG96" s="129"/>
      <c r="DH96" s="119"/>
      <c r="DI96" s="119"/>
      <c r="DJ96" s="119"/>
      <c r="DK96" s="122"/>
      <c r="DL96" s="121"/>
      <c r="DM96" s="121"/>
      <c r="DN96" s="121"/>
      <c r="DO96" s="122"/>
      <c r="DP96" s="122"/>
      <c r="DQ96" s="122"/>
      <c r="DR96" s="121"/>
      <c r="DS96" s="122"/>
      <c r="DT96" s="121"/>
      <c r="DU96" s="121"/>
      <c r="DV96" s="121"/>
      <c r="DW96" s="122"/>
      <c r="DX96" s="121"/>
      <c r="DY96" s="121"/>
      <c r="DZ96" s="121"/>
      <c r="EA96" s="122"/>
      <c r="EB96" s="121"/>
      <c r="EC96" s="121"/>
      <c r="ED96" s="121"/>
      <c r="EE96" s="122"/>
      <c r="EF96" s="122"/>
      <c r="EG96" s="122"/>
      <c r="EH96" s="121"/>
      <c r="EI96" s="122"/>
      <c r="EJ96" s="122"/>
      <c r="EK96" s="122"/>
      <c r="EL96" s="121"/>
      <c r="EM96" s="122"/>
      <c r="EN96" s="122"/>
      <c r="EO96" s="122"/>
      <c r="EP96" s="121"/>
      <c r="EQ96" s="122"/>
      <c r="ER96" s="122"/>
      <c r="ES96" s="122"/>
      <c r="ET96" s="121"/>
      <c r="EU96" s="122"/>
      <c r="EV96" s="121"/>
      <c r="EW96" s="121"/>
      <c r="EX96" s="121"/>
      <c r="EY96" s="122"/>
      <c r="EZ96" s="122"/>
      <c r="FA96" s="122"/>
      <c r="FB96" s="121"/>
      <c r="FC96" s="122"/>
      <c r="FD96" s="122"/>
      <c r="FE96" s="122"/>
      <c r="FF96" s="121"/>
      <c r="FG96" s="122"/>
      <c r="FH96" s="121"/>
      <c r="FI96" s="121"/>
      <c r="FJ96" s="121"/>
      <c r="FK96" s="122"/>
      <c r="FL96" s="121"/>
      <c r="FM96" s="121"/>
      <c r="FN96" s="121"/>
      <c r="FO96" s="122"/>
      <c r="FP96" s="121"/>
      <c r="FQ96" s="121"/>
      <c r="FR96" s="121"/>
      <c r="FS96" s="122"/>
      <c r="FT96" s="122"/>
      <c r="FU96" s="122"/>
      <c r="FV96" s="121"/>
      <c r="FW96" s="122"/>
      <c r="FX96" s="121"/>
      <c r="FY96" s="121"/>
      <c r="FZ96" s="121"/>
      <c r="GA96" s="122"/>
      <c r="GB96" s="121"/>
      <c r="GC96" s="121"/>
      <c r="GD96" s="121"/>
      <c r="GE96" s="122"/>
      <c r="GF96" s="122"/>
      <c r="GG96" s="122"/>
      <c r="GH96" s="121"/>
      <c r="GI96" s="122"/>
      <c r="GJ96" s="122"/>
      <c r="GK96" s="122"/>
      <c r="GL96" s="121"/>
      <c r="GM96" s="122"/>
      <c r="GN96" s="121"/>
      <c r="GO96" s="121"/>
      <c r="GP96" s="121"/>
      <c r="GQ96" s="122"/>
      <c r="GR96" s="121"/>
      <c r="GS96" s="121"/>
      <c r="GT96" s="121"/>
      <c r="GU96" s="122"/>
      <c r="GV96" s="121"/>
      <c r="GW96" s="121"/>
      <c r="GX96" s="121"/>
      <c r="GY96" s="122"/>
      <c r="GZ96" s="121"/>
      <c r="HA96" s="121"/>
      <c r="HB96" s="121"/>
      <c r="HC96" s="122"/>
      <c r="HD96" s="124"/>
      <c r="HE96" s="124"/>
      <c r="HF96" s="121"/>
      <c r="HG96" s="122"/>
      <c r="HH96" s="121"/>
      <c r="HI96" s="121"/>
      <c r="HJ96" s="121"/>
      <c r="HK96" s="122"/>
      <c r="HL96" s="121"/>
      <c r="HM96" s="121"/>
      <c r="HN96" s="121"/>
      <c r="HO96" s="122"/>
      <c r="HP96" s="121"/>
      <c r="HQ96" s="121"/>
      <c r="HR96" s="121"/>
      <c r="HS96" s="129"/>
      <c r="HT96" s="119"/>
      <c r="HU96" s="119"/>
      <c r="HV96" s="119"/>
      <c r="HW96" s="122"/>
      <c r="HX96" s="121"/>
      <c r="HY96" s="121"/>
      <c r="HZ96" s="121"/>
      <c r="IA96" s="122"/>
      <c r="IB96" s="121"/>
      <c r="IC96" s="121"/>
      <c r="ID96" s="121"/>
      <c r="IE96" s="122"/>
      <c r="IF96" s="121"/>
      <c r="IG96" s="121"/>
      <c r="IH96" s="121"/>
      <c r="II96" s="122"/>
      <c r="IJ96" s="121"/>
      <c r="IK96" s="121"/>
      <c r="IL96" s="121"/>
      <c r="IM96" s="122"/>
      <c r="IN96" s="121"/>
      <c r="IO96" s="121"/>
      <c r="IP96" s="121"/>
      <c r="IQ96" s="122"/>
      <c r="IR96" s="121"/>
      <c r="IS96" s="121"/>
      <c r="IT96" s="121"/>
      <c r="IU96" s="122"/>
      <c r="IV96" s="122"/>
      <c r="IW96" s="122"/>
      <c r="IX96" s="121"/>
      <c r="IY96" s="122"/>
      <c r="IZ96" s="121"/>
      <c r="JA96" s="121"/>
      <c r="JB96" s="121"/>
      <c r="JC96" s="122"/>
      <c r="JD96" s="121"/>
      <c r="JE96" s="121"/>
      <c r="JF96" s="121"/>
      <c r="JG96" s="122"/>
      <c r="JH96" s="121"/>
      <c r="JI96" s="121"/>
      <c r="JJ96" s="121"/>
      <c r="JK96" s="122"/>
      <c r="JL96" s="121"/>
      <c r="JM96" s="121"/>
      <c r="JN96" s="121"/>
      <c r="JO96" s="122"/>
      <c r="JP96" s="121"/>
      <c r="JQ96" s="121"/>
      <c r="JR96" s="121"/>
      <c r="JS96" s="122"/>
      <c r="JT96" s="121"/>
      <c r="JU96" s="121"/>
      <c r="JV96" s="121"/>
      <c r="JW96" s="122"/>
      <c r="JX96" s="121"/>
      <c r="JY96" s="121"/>
      <c r="JZ96" s="121"/>
      <c r="KA96" s="122"/>
      <c r="KB96" s="122"/>
      <c r="KC96" s="122"/>
      <c r="KD96" s="121"/>
      <c r="KE96" s="122"/>
      <c r="KF96" s="122"/>
      <c r="KG96" s="122"/>
      <c r="KH96" s="121"/>
      <c r="KI96" s="122"/>
      <c r="KJ96" s="122"/>
      <c r="KK96" s="122"/>
      <c r="KL96" s="121"/>
      <c r="KM96" s="122"/>
      <c r="KN96" s="122"/>
      <c r="KO96" s="122"/>
      <c r="KP96" s="121"/>
      <c r="KQ96" s="122"/>
      <c r="KR96" s="122"/>
      <c r="KS96" s="122"/>
      <c r="KT96" s="121"/>
      <c r="KU96" s="122"/>
      <c r="KV96" s="124"/>
      <c r="KW96" s="124"/>
      <c r="KX96" s="121"/>
      <c r="KY96" s="122"/>
      <c r="KZ96" s="124"/>
      <c r="LA96" s="124"/>
      <c r="LB96" s="121"/>
      <c r="LC96" s="122"/>
      <c r="LD96" s="121"/>
      <c r="LE96" s="121"/>
      <c r="LF96" s="121"/>
      <c r="LG96" s="122"/>
      <c r="LH96" s="121"/>
      <c r="LI96" s="121"/>
      <c r="LJ96" s="121"/>
      <c r="LK96" s="122"/>
      <c r="LL96" s="121"/>
      <c r="LM96" s="121"/>
      <c r="LN96" s="121"/>
      <c r="LO96" s="122"/>
      <c r="LP96" s="121"/>
      <c r="LQ96" s="121"/>
      <c r="LR96" s="121"/>
      <c r="LS96" s="122"/>
      <c r="LT96" s="121"/>
      <c r="LU96" s="121"/>
      <c r="LV96" s="121"/>
      <c r="LW96" s="122"/>
      <c r="LX96" s="126"/>
      <c r="LY96" s="121"/>
      <c r="LZ96" s="121"/>
      <c r="MA96" s="122"/>
      <c r="MB96" s="121"/>
      <c r="MC96" s="121"/>
      <c r="MD96" s="121"/>
      <c r="ME96" s="122"/>
      <c r="MF96" s="121"/>
      <c r="MG96" s="121"/>
      <c r="MH96" s="121"/>
      <c r="MI96" s="122"/>
      <c r="MJ96" s="121"/>
      <c r="MK96" s="121"/>
      <c r="ML96" s="121"/>
      <c r="MM96" s="122"/>
      <c r="MN96" s="121"/>
      <c r="MO96" s="121"/>
      <c r="MP96" s="121"/>
      <c r="MQ96" s="122"/>
      <c r="MR96" s="121"/>
      <c r="MS96" s="121"/>
      <c r="MT96" s="121"/>
      <c r="MU96" s="122"/>
      <c r="MV96" s="121"/>
      <c r="MW96" s="121"/>
      <c r="MX96" s="121"/>
      <c r="MY96" s="122"/>
      <c r="MZ96" s="121"/>
      <c r="NA96" s="121"/>
      <c r="NB96" s="121"/>
      <c r="NC96" s="122"/>
      <c r="ND96" s="121"/>
      <c r="NE96" s="121"/>
      <c r="NF96" s="121"/>
      <c r="NG96" s="122"/>
      <c r="NH96" s="121"/>
      <c r="NI96" s="121"/>
      <c r="NJ96" s="121"/>
      <c r="NK96" s="122"/>
      <c r="NL96" s="121"/>
      <c r="NM96" s="121"/>
      <c r="NN96" s="121"/>
      <c r="NO96" s="122"/>
      <c r="NP96" s="121"/>
      <c r="NQ96" s="121"/>
      <c r="NR96" s="121"/>
      <c r="NS96" s="122"/>
      <c r="NT96" s="122"/>
      <c r="NU96" s="122"/>
      <c r="NV96" s="121"/>
      <c r="NW96" s="122"/>
      <c r="NX96" s="121"/>
      <c r="NY96" s="121"/>
      <c r="NZ96" s="121"/>
      <c r="OA96" s="122"/>
      <c r="OB96" s="121"/>
      <c r="OC96" s="121"/>
      <c r="OD96" s="121"/>
      <c r="OE96" s="122"/>
      <c r="OF96" s="121"/>
      <c r="OG96" s="121"/>
      <c r="OH96" s="121"/>
      <c r="OI96" s="122"/>
      <c r="OJ96" s="121"/>
      <c r="OK96" s="121"/>
      <c r="OL96" s="121"/>
      <c r="OM96" s="122"/>
      <c r="ON96" s="121"/>
      <c r="OO96" s="121"/>
      <c r="OP96" s="121"/>
      <c r="OQ96" s="122"/>
      <c r="OR96" s="121"/>
      <c r="OS96" s="121"/>
      <c r="OT96" s="121"/>
      <c r="OU96" s="122"/>
      <c r="OV96" s="121"/>
      <c r="OW96" s="121"/>
      <c r="OX96" s="121"/>
      <c r="OY96" s="122"/>
      <c r="OZ96" s="121"/>
      <c r="PA96" s="121"/>
      <c r="PB96" s="121"/>
      <c r="PC96" s="122"/>
      <c r="PD96" s="121"/>
      <c r="PE96" s="121"/>
      <c r="PF96" s="121"/>
      <c r="PG96" s="122"/>
      <c r="PH96" s="121"/>
      <c r="PI96" s="121"/>
      <c r="PJ96" s="121"/>
      <c r="PK96" s="122"/>
      <c r="PL96" s="121"/>
      <c r="PM96" s="121"/>
      <c r="PN96" s="121"/>
      <c r="PO96" s="122"/>
      <c r="PP96" s="121"/>
      <c r="PQ96" s="121"/>
      <c r="PR96" s="121"/>
      <c r="PS96" s="122"/>
      <c r="PT96" s="121"/>
      <c r="PU96" s="121"/>
      <c r="PV96" s="121"/>
      <c r="PW96" s="122"/>
      <c r="PX96" s="121"/>
      <c r="PY96" s="121"/>
      <c r="PZ96" s="121"/>
      <c r="QA96" s="122"/>
      <c r="QB96" s="121"/>
      <c r="QC96" s="121"/>
      <c r="QD96" s="121"/>
      <c r="QE96" s="122"/>
      <c r="QF96" s="121"/>
      <c r="QG96" s="121"/>
      <c r="QH96" s="121"/>
      <c r="QI96" s="122"/>
      <c r="QJ96" s="121"/>
      <c r="QK96" s="121"/>
      <c r="QL96" s="121"/>
      <c r="QM96" s="122"/>
      <c r="QN96" s="121"/>
      <c r="QO96" s="121"/>
      <c r="QP96" s="121"/>
      <c r="QQ96" s="122"/>
      <c r="QR96" s="121"/>
      <c r="QS96" s="121"/>
      <c r="QT96" s="121"/>
      <c r="QU96" s="122"/>
      <c r="QV96" s="121"/>
      <c r="QW96" s="121"/>
      <c r="QX96" s="121"/>
      <c r="QY96" s="122"/>
      <c r="QZ96" s="121"/>
      <c r="RA96" s="121"/>
      <c r="RB96" s="121"/>
      <c r="RC96" s="122"/>
      <c r="RD96" s="121"/>
      <c r="RE96" s="121"/>
      <c r="RF96" s="121"/>
      <c r="RG96" s="122"/>
      <c r="RH96" s="121"/>
      <c r="RI96" s="121"/>
      <c r="RJ96" s="121"/>
      <c r="RK96" s="122"/>
      <c r="RL96" s="121"/>
      <c r="RM96" s="121"/>
      <c r="RN96" s="121"/>
      <c r="RO96" s="122"/>
      <c r="RP96" s="121"/>
      <c r="RQ96" s="121"/>
      <c r="RR96" s="121"/>
      <c r="RS96" s="122"/>
      <c r="RT96" s="121"/>
      <c r="RU96" s="121"/>
      <c r="RV96" s="121"/>
      <c r="RW96" s="122"/>
      <c r="RX96" s="121"/>
      <c r="RY96" s="121"/>
      <c r="RZ96" s="121"/>
      <c r="SA96" s="122"/>
      <c r="SB96" s="121"/>
      <c r="SC96" s="121"/>
      <c r="SD96" s="121"/>
      <c r="SE96" s="122"/>
      <c r="SF96" s="121"/>
      <c r="SG96" s="121"/>
      <c r="SH96" s="121"/>
      <c r="SI96" s="122"/>
      <c r="SJ96" s="121"/>
      <c r="SK96" s="121"/>
      <c r="SL96" s="121"/>
      <c r="SM96" s="130"/>
    </row>
    <row r="97" hidden="1" outlineLevel="1">
      <c r="A97" s="127"/>
      <c r="B97" s="116"/>
      <c r="C97" s="117"/>
      <c r="D97" s="116"/>
      <c r="E97" s="116"/>
      <c r="F97" s="116"/>
      <c r="G97" s="117"/>
      <c r="H97" s="116"/>
      <c r="I97" s="116"/>
      <c r="J97" s="116"/>
      <c r="K97" s="116"/>
      <c r="L97" s="122"/>
      <c r="M97" s="122"/>
      <c r="N97" s="116"/>
      <c r="O97" s="116"/>
      <c r="P97" s="124"/>
      <c r="Q97" s="124"/>
      <c r="R97" s="116"/>
      <c r="S97" s="116"/>
      <c r="T97" s="121"/>
      <c r="U97" s="121"/>
      <c r="V97" s="121"/>
      <c r="W97" s="121"/>
      <c r="X97" s="124"/>
      <c r="Y97" s="124"/>
      <c r="Z97" s="121"/>
      <c r="AA97" s="124"/>
      <c r="AB97" s="121"/>
      <c r="AC97" s="121"/>
      <c r="AD97" s="121"/>
      <c r="AE97" s="117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2"/>
      <c r="AV97" s="122"/>
      <c r="AW97" s="122"/>
      <c r="AX97" s="121"/>
      <c r="AY97" s="128"/>
      <c r="AZ97" s="121"/>
      <c r="BA97" s="121"/>
      <c r="BB97" s="121"/>
      <c r="BC97" s="122"/>
      <c r="BD97" s="122"/>
      <c r="BE97" s="122"/>
      <c r="BF97" s="121"/>
      <c r="BG97" s="122"/>
      <c r="BH97" s="122"/>
      <c r="BI97" s="122"/>
      <c r="BJ97" s="121"/>
      <c r="BK97" s="122"/>
      <c r="BL97" s="122"/>
      <c r="BM97" s="122"/>
      <c r="BN97" s="121"/>
      <c r="BO97" s="122"/>
      <c r="BP97" s="122"/>
      <c r="BQ97" s="122"/>
      <c r="BR97" s="121"/>
      <c r="BS97" s="129"/>
      <c r="BT97" s="129"/>
      <c r="BU97" s="129"/>
      <c r="BV97" s="119"/>
      <c r="BW97" s="122"/>
      <c r="BX97" s="121"/>
      <c r="BY97" s="121"/>
      <c r="BZ97" s="121"/>
      <c r="CA97" s="122"/>
      <c r="CB97" s="122"/>
      <c r="CC97" s="122"/>
      <c r="CD97" s="121"/>
      <c r="CE97" s="122"/>
      <c r="CF97" s="121"/>
      <c r="CG97" s="121"/>
      <c r="CH97" s="121"/>
      <c r="CI97" s="122"/>
      <c r="CJ97" s="121"/>
      <c r="CK97" s="121"/>
      <c r="CL97" s="121"/>
      <c r="CM97" s="122"/>
      <c r="CN97" s="122"/>
      <c r="CO97" s="122"/>
      <c r="CP97" s="121"/>
      <c r="CQ97" s="122"/>
      <c r="CR97" s="121"/>
      <c r="CS97" s="121"/>
      <c r="CT97" s="121"/>
      <c r="CU97" s="122"/>
      <c r="CV97" s="121"/>
      <c r="CW97" s="121"/>
      <c r="CX97" s="121"/>
      <c r="CY97" s="122"/>
      <c r="CZ97" s="122"/>
      <c r="DA97" s="122"/>
      <c r="DB97" s="121"/>
      <c r="DC97" s="122"/>
      <c r="DD97" s="122"/>
      <c r="DE97" s="122"/>
      <c r="DF97" s="121"/>
      <c r="DG97" s="129"/>
      <c r="DH97" s="119"/>
      <c r="DI97" s="119"/>
      <c r="DJ97" s="119"/>
      <c r="DK97" s="122"/>
      <c r="DL97" s="121"/>
      <c r="DM97" s="121"/>
      <c r="DN97" s="121"/>
      <c r="DO97" s="122"/>
      <c r="DP97" s="122"/>
      <c r="DQ97" s="122"/>
      <c r="DR97" s="121"/>
      <c r="DS97" s="122"/>
      <c r="DT97" s="121"/>
      <c r="DU97" s="121"/>
      <c r="DV97" s="121"/>
      <c r="DW97" s="122"/>
      <c r="DX97" s="121"/>
      <c r="DY97" s="121"/>
      <c r="DZ97" s="121"/>
      <c r="EA97" s="122"/>
      <c r="EB97" s="121"/>
      <c r="EC97" s="121"/>
      <c r="ED97" s="121"/>
      <c r="EE97" s="122"/>
      <c r="EF97" s="122"/>
      <c r="EG97" s="122"/>
      <c r="EH97" s="121"/>
      <c r="EI97" s="122"/>
      <c r="EJ97" s="122"/>
      <c r="EK97" s="122"/>
      <c r="EL97" s="121"/>
      <c r="EM97" s="122"/>
      <c r="EN97" s="122"/>
      <c r="EO97" s="122"/>
      <c r="EP97" s="121"/>
      <c r="EQ97" s="122"/>
      <c r="ER97" s="122"/>
      <c r="ES97" s="122"/>
      <c r="ET97" s="121"/>
      <c r="EU97" s="122"/>
      <c r="EV97" s="121"/>
      <c r="EW97" s="121"/>
      <c r="EX97" s="121"/>
      <c r="EY97" s="122"/>
      <c r="EZ97" s="122"/>
      <c r="FA97" s="122"/>
      <c r="FB97" s="121"/>
      <c r="FC97" s="122"/>
      <c r="FD97" s="122"/>
      <c r="FE97" s="122"/>
      <c r="FF97" s="121"/>
      <c r="FG97" s="122"/>
      <c r="FH97" s="121"/>
      <c r="FI97" s="121"/>
      <c r="FJ97" s="121"/>
      <c r="FK97" s="122"/>
      <c r="FL97" s="121"/>
      <c r="FM97" s="121"/>
      <c r="FN97" s="121"/>
      <c r="FO97" s="122"/>
      <c r="FP97" s="121"/>
      <c r="FQ97" s="121"/>
      <c r="FR97" s="121"/>
      <c r="FS97" s="122"/>
      <c r="FT97" s="122"/>
      <c r="FU97" s="122"/>
      <c r="FV97" s="121"/>
      <c r="FW97" s="122"/>
      <c r="FX97" s="121"/>
      <c r="FY97" s="121"/>
      <c r="FZ97" s="121"/>
      <c r="GA97" s="122"/>
      <c r="GB97" s="121"/>
      <c r="GC97" s="121"/>
      <c r="GD97" s="121"/>
      <c r="GE97" s="122"/>
      <c r="GF97" s="122"/>
      <c r="GG97" s="122"/>
      <c r="GH97" s="121"/>
      <c r="GI97" s="122"/>
      <c r="GJ97" s="122"/>
      <c r="GK97" s="122"/>
      <c r="GL97" s="121"/>
      <c r="GM97" s="122"/>
      <c r="GN97" s="121"/>
      <c r="GO97" s="121"/>
      <c r="GP97" s="121"/>
      <c r="GQ97" s="122"/>
      <c r="GR97" s="121"/>
      <c r="GS97" s="121"/>
      <c r="GT97" s="121"/>
      <c r="GU97" s="122"/>
      <c r="GV97" s="121"/>
      <c r="GW97" s="121"/>
      <c r="GX97" s="121"/>
      <c r="GY97" s="122"/>
      <c r="GZ97" s="121"/>
      <c r="HA97" s="121"/>
      <c r="HB97" s="121"/>
      <c r="HC97" s="122"/>
      <c r="HD97" s="124"/>
      <c r="HE97" s="124"/>
      <c r="HF97" s="121"/>
      <c r="HG97" s="122"/>
      <c r="HH97" s="121"/>
      <c r="HI97" s="121"/>
      <c r="HJ97" s="121"/>
      <c r="HK97" s="122"/>
      <c r="HL97" s="121"/>
      <c r="HM97" s="121"/>
      <c r="HN97" s="121"/>
      <c r="HO97" s="122"/>
      <c r="HP97" s="121"/>
      <c r="HQ97" s="121"/>
      <c r="HR97" s="121"/>
      <c r="HS97" s="129"/>
      <c r="HT97" s="119"/>
      <c r="HU97" s="119"/>
      <c r="HV97" s="119"/>
      <c r="HW97" s="122"/>
      <c r="HX97" s="121"/>
      <c r="HY97" s="121"/>
      <c r="HZ97" s="121"/>
      <c r="IA97" s="122"/>
      <c r="IB97" s="121"/>
      <c r="IC97" s="121"/>
      <c r="ID97" s="121"/>
      <c r="IE97" s="122"/>
      <c r="IF97" s="121"/>
      <c r="IG97" s="121"/>
      <c r="IH97" s="121"/>
      <c r="II97" s="122"/>
      <c r="IJ97" s="121"/>
      <c r="IK97" s="121"/>
      <c r="IL97" s="121"/>
      <c r="IM97" s="122"/>
      <c r="IN97" s="121"/>
      <c r="IO97" s="121"/>
      <c r="IP97" s="121"/>
      <c r="IQ97" s="122"/>
      <c r="IR97" s="121"/>
      <c r="IS97" s="121"/>
      <c r="IT97" s="121"/>
      <c r="IU97" s="122"/>
      <c r="IV97" s="122"/>
      <c r="IW97" s="122"/>
      <c r="IX97" s="121"/>
      <c r="IY97" s="122"/>
      <c r="IZ97" s="121"/>
      <c r="JA97" s="121"/>
      <c r="JB97" s="121"/>
      <c r="JC97" s="122"/>
      <c r="JD97" s="121"/>
      <c r="JE97" s="121"/>
      <c r="JF97" s="121"/>
      <c r="JG97" s="122"/>
      <c r="JH97" s="121"/>
      <c r="JI97" s="121"/>
      <c r="JJ97" s="121"/>
      <c r="JK97" s="122"/>
      <c r="JL97" s="121"/>
      <c r="JM97" s="121"/>
      <c r="JN97" s="121"/>
      <c r="JO97" s="122"/>
      <c r="JP97" s="121"/>
      <c r="JQ97" s="121"/>
      <c r="JR97" s="121"/>
      <c r="JS97" s="122"/>
      <c r="JT97" s="121"/>
      <c r="JU97" s="121"/>
      <c r="JV97" s="121"/>
      <c r="JW97" s="122"/>
      <c r="JX97" s="121"/>
      <c r="JY97" s="121"/>
      <c r="JZ97" s="121"/>
      <c r="KA97" s="122"/>
      <c r="KB97" s="122"/>
      <c r="KC97" s="122"/>
      <c r="KD97" s="121"/>
      <c r="KE97" s="122"/>
      <c r="KF97" s="122"/>
      <c r="KG97" s="122"/>
      <c r="KH97" s="121"/>
      <c r="KI97" s="122"/>
      <c r="KJ97" s="122"/>
      <c r="KK97" s="122"/>
      <c r="KL97" s="121"/>
      <c r="KM97" s="122"/>
      <c r="KN97" s="122"/>
      <c r="KO97" s="122"/>
      <c r="KP97" s="121"/>
      <c r="KQ97" s="122"/>
      <c r="KR97" s="122"/>
      <c r="KS97" s="122"/>
      <c r="KT97" s="121"/>
      <c r="KU97" s="122"/>
      <c r="KV97" s="124"/>
      <c r="KW97" s="124"/>
      <c r="KX97" s="121"/>
      <c r="KY97" s="122"/>
      <c r="KZ97" s="124"/>
      <c r="LA97" s="124"/>
      <c r="LB97" s="121"/>
      <c r="LC97" s="122"/>
      <c r="LD97" s="121"/>
      <c r="LE97" s="121"/>
      <c r="LF97" s="121"/>
      <c r="LG97" s="122"/>
      <c r="LH97" s="121"/>
      <c r="LI97" s="121"/>
      <c r="LJ97" s="121"/>
      <c r="LK97" s="122"/>
      <c r="LL97" s="121"/>
      <c r="LM97" s="121"/>
      <c r="LN97" s="121"/>
      <c r="LO97" s="122"/>
      <c r="LP97" s="121"/>
      <c r="LQ97" s="121"/>
      <c r="LR97" s="121"/>
      <c r="LS97" s="122"/>
      <c r="LT97" s="121"/>
      <c r="LU97" s="121"/>
      <c r="LV97" s="121"/>
      <c r="LW97" s="122"/>
      <c r="LX97" s="126"/>
      <c r="LY97" s="121"/>
      <c r="LZ97" s="121"/>
      <c r="MA97" s="122"/>
      <c r="MB97" s="121"/>
      <c r="MC97" s="121"/>
      <c r="MD97" s="121"/>
      <c r="ME97" s="122"/>
      <c r="MF97" s="121"/>
      <c r="MG97" s="121"/>
      <c r="MH97" s="121"/>
      <c r="MI97" s="122"/>
      <c r="MJ97" s="121"/>
      <c r="MK97" s="121"/>
      <c r="ML97" s="121"/>
      <c r="MM97" s="122"/>
      <c r="MN97" s="121"/>
      <c r="MO97" s="121"/>
      <c r="MP97" s="121"/>
      <c r="MQ97" s="122"/>
      <c r="MR97" s="121"/>
      <c r="MS97" s="121"/>
      <c r="MT97" s="121"/>
      <c r="MU97" s="122"/>
      <c r="MV97" s="121"/>
      <c r="MW97" s="121"/>
      <c r="MX97" s="121"/>
      <c r="MY97" s="122"/>
      <c r="MZ97" s="121"/>
      <c r="NA97" s="121"/>
      <c r="NB97" s="121"/>
      <c r="NC97" s="122"/>
      <c r="ND97" s="121"/>
      <c r="NE97" s="121"/>
      <c r="NF97" s="121"/>
      <c r="NG97" s="122"/>
      <c r="NH97" s="121"/>
      <c r="NI97" s="121"/>
      <c r="NJ97" s="121"/>
      <c r="NK97" s="122"/>
      <c r="NL97" s="121"/>
      <c r="NM97" s="121"/>
      <c r="NN97" s="121"/>
      <c r="NO97" s="122"/>
      <c r="NP97" s="121"/>
      <c r="NQ97" s="121"/>
      <c r="NR97" s="121"/>
      <c r="NS97" s="122"/>
      <c r="NT97" s="122"/>
      <c r="NU97" s="122"/>
      <c r="NV97" s="121"/>
      <c r="NW97" s="122"/>
      <c r="NX97" s="121"/>
      <c r="NY97" s="121"/>
      <c r="NZ97" s="121"/>
      <c r="OA97" s="122"/>
      <c r="OB97" s="121"/>
      <c r="OC97" s="121"/>
      <c r="OD97" s="121"/>
      <c r="OE97" s="122"/>
      <c r="OF97" s="121"/>
      <c r="OG97" s="121"/>
      <c r="OH97" s="121"/>
      <c r="OI97" s="122"/>
      <c r="OJ97" s="121"/>
      <c r="OK97" s="121"/>
      <c r="OL97" s="121"/>
      <c r="OM97" s="122"/>
      <c r="ON97" s="121"/>
      <c r="OO97" s="121"/>
      <c r="OP97" s="121"/>
      <c r="OQ97" s="122"/>
      <c r="OR97" s="121"/>
      <c r="OS97" s="121"/>
      <c r="OT97" s="121"/>
      <c r="OU97" s="122"/>
      <c r="OV97" s="121"/>
      <c r="OW97" s="121"/>
      <c r="OX97" s="121"/>
      <c r="OY97" s="122"/>
      <c r="OZ97" s="121"/>
      <c r="PA97" s="121"/>
      <c r="PB97" s="121"/>
      <c r="PC97" s="122"/>
      <c r="PD97" s="121"/>
      <c r="PE97" s="121"/>
      <c r="PF97" s="121"/>
      <c r="PG97" s="122"/>
      <c r="PH97" s="121"/>
      <c r="PI97" s="121"/>
      <c r="PJ97" s="121"/>
      <c r="PK97" s="122"/>
      <c r="PL97" s="121"/>
      <c r="PM97" s="121"/>
      <c r="PN97" s="121"/>
      <c r="PO97" s="122"/>
      <c r="PP97" s="121"/>
      <c r="PQ97" s="121"/>
      <c r="PR97" s="121"/>
      <c r="PS97" s="122"/>
      <c r="PT97" s="121"/>
      <c r="PU97" s="121"/>
      <c r="PV97" s="121"/>
      <c r="PW97" s="122"/>
      <c r="PX97" s="121"/>
      <c r="PY97" s="121"/>
      <c r="PZ97" s="121"/>
      <c r="QA97" s="122"/>
      <c r="QB97" s="121"/>
      <c r="QC97" s="121"/>
      <c r="QD97" s="121"/>
      <c r="QE97" s="122"/>
      <c r="QF97" s="121"/>
      <c r="QG97" s="121"/>
      <c r="QH97" s="121"/>
      <c r="QI97" s="122"/>
      <c r="QJ97" s="121"/>
      <c r="QK97" s="121"/>
      <c r="QL97" s="121"/>
      <c r="QM97" s="122"/>
      <c r="QN97" s="121"/>
      <c r="QO97" s="121"/>
      <c r="QP97" s="121"/>
      <c r="QQ97" s="122"/>
      <c r="QR97" s="121"/>
      <c r="QS97" s="121"/>
      <c r="QT97" s="121"/>
      <c r="QU97" s="122"/>
      <c r="QV97" s="121"/>
      <c r="QW97" s="121"/>
      <c r="QX97" s="121"/>
      <c r="QY97" s="122"/>
      <c r="QZ97" s="121"/>
      <c r="RA97" s="121"/>
      <c r="RB97" s="121"/>
      <c r="RC97" s="122"/>
      <c r="RD97" s="121"/>
      <c r="RE97" s="121"/>
      <c r="RF97" s="121"/>
      <c r="RG97" s="122"/>
      <c r="RH97" s="121"/>
      <c r="RI97" s="121"/>
      <c r="RJ97" s="121"/>
      <c r="RK97" s="122"/>
      <c r="RL97" s="121"/>
      <c r="RM97" s="121"/>
      <c r="RN97" s="121"/>
      <c r="RO97" s="122"/>
      <c r="RP97" s="121"/>
      <c r="RQ97" s="121"/>
      <c r="RR97" s="121"/>
      <c r="RS97" s="122"/>
      <c r="RT97" s="121"/>
      <c r="RU97" s="121"/>
      <c r="RV97" s="121"/>
      <c r="RW97" s="122"/>
      <c r="RX97" s="121"/>
      <c r="RY97" s="121"/>
      <c r="RZ97" s="121"/>
      <c r="SA97" s="122"/>
      <c r="SB97" s="121"/>
      <c r="SC97" s="121"/>
      <c r="SD97" s="121"/>
      <c r="SE97" s="122"/>
      <c r="SF97" s="121"/>
      <c r="SG97" s="121"/>
      <c r="SH97" s="121"/>
      <c r="SI97" s="122"/>
      <c r="SJ97" s="121"/>
      <c r="SK97" s="121"/>
      <c r="SL97" s="121"/>
      <c r="SM97" s="130"/>
    </row>
    <row r="98" hidden="1" outlineLevel="1">
      <c r="A98" s="127"/>
      <c r="B98" s="116"/>
      <c r="C98" s="117"/>
      <c r="D98" s="116"/>
      <c r="E98" s="116"/>
      <c r="F98" s="116"/>
      <c r="G98" s="117"/>
      <c r="H98" s="116"/>
      <c r="I98" s="116"/>
      <c r="J98" s="116"/>
      <c r="K98" s="116"/>
      <c r="L98" s="122"/>
      <c r="M98" s="122"/>
      <c r="N98" s="116"/>
      <c r="O98" s="116"/>
      <c r="P98" s="124"/>
      <c r="Q98" s="124"/>
      <c r="R98" s="116"/>
      <c r="S98" s="116"/>
      <c r="T98" s="121"/>
      <c r="U98" s="121"/>
      <c r="V98" s="121"/>
      <c r="W98" s="121"/>
      <c r="X98" s="124"/>
      <c r="Y98" s="124"/>
      <c r="Z98" s="121"/>
      <c r="AA98" s="124"/>
      <c r="AB98" s="121"/>
      <c r="AC98" s="121"/>
      <c r="AD98" s="121"/>
      <c r="AE98" s="117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2"/>
      <c r="AV98" s="122"/>
      <c r="AW98" s="122"/>
      <c r="AX98" s="121"/>
      <c r="AY98" s="128"/>
      <c r="AZ98" s="121"/>
      <c r="BA98" s="121"/>
      <c r="BB98" s="121"/>
      <c r="BC98" s="122"/>
      <c r="BD98" s="122"/>
      <c r="BE98" s="122"/>
      <c r="BF98" s="121"/>
      <c r="BG98" s="122"/>
      <c r="BH98" s="122"/>
      <c r="BI98" s="122"/>
      <c r="BJ98" s="121"/>
      <c r="BK98" s="122"/>
      <c r="BL98" s="122"/>
      <c r="BM98" s="122"/>
      <c r="BN98" s="121"/>
      <c r="BO98" s="122"/>
      <c r="BP98" s="122"/>
      <c r="BQ98" s="122"/>
      <c r="BR98" s="121"/>
      <c r="BS98" s="129"/>
      <c r="BT98" s="129"/>
      <c r="BU98" s="129"/>
      <c r="BV98" s="119"/>
      <c r="BW98" s="122"/>
      <c r="BX98" s="121"/>
      <c r="BY98" s="121"/>
      <c r="BZ98" s="121"/>
      <c r="CA98" s="122"/>
      <c r="CB98" s="122"/>
      <c r="CC98" s="122"/>
      <c r="CD98" s="121"/>
      <c r="CE98" s="122"/>
      <c r="CF98" s="121"/>
      <c r="CG98" s="121"/>
      <c r="CH98" s="121"/>
      <c r="CI98" s="122"/>
      <c r="CJ98" s="121"/>
      <c r="CK98" s="121"/>
      <c r="CL98" s="121"/>
      <c r="CM98" s="122"/>
      <c r="CN98" s="122"/>
      <c r="CO98" s="122"/>
      <c r="CP98" s="121"/>
      <c r="CQ98" s="122"/>
      <c r="CR98" s="121"/>
      <c r="CS98" s="121"/>
      <c r="CT98" s="121"/>
      <c r="CU98" s="122"/>
      <c r="CV98" s="121"/>
      <c r="CW98" s="121"/>
      <c r="CX98" s="121"/>
      <c r="CY98" s="122"/>
      <c r="CZ98" s="122"/>
      <c r="DA98" s="122"/>
      <c r="DB98" s="121"/>
      <c r="DC98" s="122"/>
      <c r="DD98" s="122"/>
      <c r="DE98" s="122"/>
      <c r="DF98" s="121"/>
      <c r="DG98" s="129"/>
      <c r="DH98" s="119"/>
      <c r="DI98" s="119"/>
      <c r="DJ98" s="119"/>
      <c r="DK98" s="122"/>
      <c r="DL98" s="121"/>
      <c r="DM98" s="121"/>
      <c r="DN98" s="121"/>
      <c r="DO98" s="122"/>
      <c r="DP98" s="122"/>
      <c r="DQ98" s="122"/>
      <c r="DR98" s="121"/>
      <c r="DS98" s="122"/>
      <c r="DT98" s="121"/>
      <c r="DU98" s="121"/>
      <c r="DV98" s="121"/>
      <c r="DW98" s="122"/>
      <c r="DX98" s="121"/>
      <c r="DY98" s="121"/>
      <c r="DZ98" s="121"/>
      <c r="EA98" s="122"/>
      <c r="EB98" s="121"/>
      <c r="EC98" s="121"/>
      <c r="ED98" s="121"/>
      <c r="EE98" s="122"/>
      <c r="EF98" s="122"/>
      <c r="EG98" s="122"/>
      <c r="EH98" s="121"/>
      <c r="EI98" s="122"/>
      <c r="EJ98" s="122"/>
      <c r="EK98" s="122"/>
      <c r="EL98" s="121"/>
      <c r="EM98" s="122"/>
      <c r="EN98" s="122"/>
      <c r="EO98" s="122"/>
      <c r="EP98" s="121"/>
      <c r="EQ98" s="122"/>
      <c r="ER98" s="122"/>
      <c r="ES98" s="122"/>
      <c r="ET98" s="121"/>
      <c r="EU98" s="122"/>
      <c r="EV98" s="121"/>
      <c r="EW98" s="121"/>
      <c r="EX98" s="121"/>
      <c r="EY98" s="122"/>
      <c r="EZ98" s="122"/>
      <c r="FA98" s="122"/>
      <c r="FB98" s="121"/>
      <c r="FC98" s="122"/>
      <c r="FD98" s="122"/>
      <c r="FE98" s="122"/>
      <c r="FF98" s="121"/>
      <c r="FG98" s="122"/>
      <c r="FH98" s="121"/>
      <c r="FI98" s="121"/>
      <c r="FJ98" s="121"/>
      <c r="FK98" s="122"/>
      <c r="FL98" s="121"/>
      <c r="FM98" s="121"/>
      <c r="FN98" s="121"/>
      <c r="FO98" s="122"/>
      <c r="FP98" s="121"/>
      <c r="FQ98" s="121"/>
      <c r="FR98" s="121"/>
      <c r="FS98" s="122"/>
      <c r="FT98" s="122"/>
      <c r="FU98" s="122"/>
      <c r="FV98" s="121"/>
      <c r="FW98" s="122"/>
      <c r="FX98" s="121"/>
      <c r="FY98" s="121"/>
      <c r="FZ98" s="121"/>
      <c r="GA98" s="122"/>
      <c r="GB98" s="121"/>
      <c r="GC98" s="121"/>
      <c r="GD98" s="121"/>
      <c r="GE98" s="122"/>
      <c r="GF98" s="122"/>
      <c r="GG98" s="122"/>
      <c r="GH98" s="121"/>
      <c r="GI98" s="122"/>
      <c r="GJ98" s="122"/>
      <c r="GK98" s="122"/>
      <c r="GL98" s="121"/>
      <c r="GM98" s="122"/>
      <c r="GN98" s="121"/>
      <c r="GO98" s="121"/>
      <c r="GP98" s="121"/>
      <c r="GQ98" s="122"/>
      <c r="GR98" s="121"/>
      <c r="GS98" s="121"/>
      <c r="GT98" s="121"/>
      <c r="GU98" s="122"/>
      <c r="GV98" s="121"/>
      <c r="GW98" s="121"/>
      <c r="GX98" s="121"/>
      <c r="GY98" s="122"/>
      <c r="GZ98" s="121"/>
      <c r="HA98" s="121"/>
      <c r="HB98" s="121"/>
      <c r="HC98" s="122"/>
      <c r="HD98" s="124"/>
      <c r="HE98" s="124"/>
      <c r="HF98" s="121"/>
      <c r="HG98" s="122"/>
      <c r="HH98" s="121"/>
      <c r="HI98" s="121"/>
      <c r="HJ98" s="121"/>
      <c r="HK98" s="122"/>
      <c r="HL98" s="121"/>
      <c r="HM98" s="121"/>
      <c r="HN98" s="121"/>
      <c r="HO98" s="122"/>
      <c r="HP98" s="121"/>
      <c r="HQ98" s="121"/>
      <c r="HR98" s="121"/>
      <c r="HS98" s="129"/>
      <c r="HT98" s="119"/>
      <c r="HU98" s="119"/>
      <c r="HV98" s="119"/>
      <c r="HW98" s="122"/>
      <c r="HX98" s="121"/>
      <c r="HY98" s="121"/>
      <c r="HZ98" s="121"/>
      <c r="IA98" s="122"/>
      <c r="IB98" s="121"/>
      <c r="IC98" s="121"/>
      <c r="ID98" s="121"/>
      <c r="IE98" s="122"/>
      <c r="IF98" s="121"/>
      <c r="IG98" s="121"/>
      <c r="IH98" s="121"/>
      <c r="II98" s="122"/>
      <c r="IJ98" s="121"/>
      <c r="IK98" s="121"/>
      <c r="IL98" s="121"/>
      <c r="IM98" s="122"/>
      <c r="IN98" s="121"/>
      <c r="IO98" s="121"/>
      <c r="IP98" s="121"/>
      <c r="IQ98" s="122"/>
      <c r="IR98" s="121"/>
      <c r="IS98" s="121"/>
      <c r="IT98" s="121"/>
      <c r="IU98" s="122"/>
      <c r="IV98" s="122"/>
      <c r="IW98" s="122"/>
      <c r="IX98" s="121"/>
      <c r="IY98" s="122"/>
      <c r="IZ98" s="121"/>
      <c r="JA98" s="121"/>
      <c r="JB98" s="121"/>
      <c r="JC98" s="122"/>
      <c r="JD98" s="121"/>
      <c r="JE98" s="121"/>
      <c r="JF98" s="121"/>
      <c r="JG98" s="122"/>
      <c r="JH98" s="121"/>
      <c r="JI98" s="121"/>
      <c r="JJ98" s="121"/>
      <c r="JK98" s="122"/>
      <c r="JL98" s="121"/>
      <c r="JM98" s="121"/>
      <c r="JN98" s="121"/>
      <c r="JO98" s="122"/>
      <c r="JP98" s="121"/>
      <c r="JQ98" s="121"/>
      <c r="JR98" s="121"/>
      <c r="JS98" s="122"/>
      <c r="JT98" s="121"/>
      <c r="JU98" s="121"/>
      <c r="JV98" s="121"/>
      <c r="JW98" s="122"/>
      <c r="JX98" s="121"/>
      <c r="JY98" s="121"/>
      <c r="JZ98" s="121"/>
      <c r="KA98" s="122"/>
      <c r="KB98" s="122"/>
      <c r="KC98" s="122"/>
      <c r="KD98" s="121"/>
      <c r="KE98" s="122"/>
      <c r="KF98" s="122"/>
      <c r="KG98" s="122"/>
      <c r="KH98" s="121"/>
      <c r="KI98" s="122"/>
      <c r="KJ98" s="122"/>
      <c r="KK98" s="122"/>
      <c r="KL98" s="121"/>
      <c r="KM98" s="122"/>
      <c r="KN98" s="122"/>
      <c r="KO98" s="122"/>
      <c r="KP98" s="121"/>
      <c r="KQ98" s="122"/>
      <c r="KR98" s="122"/>
      <c r="KS98" s="122"/>
      <c r="KT98" s="121"/>
      <c r="KU98" s="122"/>
      <c r="KV98" s="124"/>
      <c r="KW98" s="124"/>
      <c r="KX98" s="121"/>
      <c r="KY98" s="122"/>
      <c r="KZ98" s="124"/>
      <c r="LA98" s="124"/>
      <c r="LB98" s="121"/>
      <c r="LC98" s="122"/>
      <c r="LD98" s="121"/>
      <c r="LE98" s="121"/>
      <c r="LF98" s="121"/>
      <c r="LG98" s="122"/>
      <c r="LH98" s="121"/>
      <c r="LI98" s="121"/>
      <c r="LJ98" s="121"/>
      <c r="LK98" s="122"/>
      <c r="LL98" s="121"/>
      <c r="LM98" s="121"/>
      <c r="LN98" s="121"/>
      <c r="LO98" s="122"/>
      <c r="LP98" s="121"/>
      <c r="LQ98" s="121"/>
      <c r="LR98" s="121"/>
      <c r="LS98" s="122"/>
      <c r="LT98" s="121"/>
      <c r="LU98" s="121"/>
      <c r="LV98" s="121"/>
      <c r="LW98" s="122"/>
      <c r="LX98" s="126"/>
      <c r="LY98" s="121"/>
      <c r="LZ98" s="121"/>
      <c r="MA98" s="122"/>
      <c r="MB98" s="121"/>
      <c r="MC98" s="121"/>
      <c r="MD98" s="121"/>
      <c r="ME98" s="122"/>
      <c r="MF98" s="121"/>
      <c r="MG98" s="121"/>
      <c r="MH98" s="121"/>
      <c r="MI98" s="122"/>
      <c r="MJ98" s="121"/>
      <c r="MK98" s="121"/>
      <c r="ML98" s="121"/>
      <c r="MM98" s="122"/>
      <c r="MN98" s="121"/>
      <c r="MO98" s="121"/>
      <c r="MP98" s="121"/>
      <c r="MQ98" s="122"/>
      <c r="MR98" s="121"/>
      <c r="MS98" s="121"/>
      <c r="MT98" s="121"/>
      <c r="MU98" s="122"/>
      <c r="MV98" s="121"/>
      <c r="MW98" s="121"/>
      <c r="MX98" s="121"/>
      <c r="MY98" s="122"/>
      <c r="MZ98" s="121"/>
      <c r="NA98" s="121"/>
      <c r="NB98" s="121"/>
      <c r="NC98" s="122"/>
      <c r="ND98" s="121"/>
      <c r="NE98" s="121"/>
      <c r="NF98" s="121"/>
      <c r="NG98" s="122"/>
      <c r="NH98" s="121"/>
      <c r="NI98" s="121"/>
      <c r="NJ98" s="121"/>
      <c r="NK98" s="122"/>
      <c r="NL98" s="121"/>
      <c r="NM98" s="121"/>
      <c r="NN98" s="121"/>
      <c r="NO98" s="122"/>
      <c r="NP98" s="121"/>
      <c r="NQ98" s="121"/>
      <c r="NR98" s="121"/>
      <c r="NS98" s="122"/>
      <c r="NT98" s="122"/>
      <c r="NU98" s="122"/>
      <c r="NV98" s="121"/>
      <c r="NW98" s="122"/>
      <c r="NX98" s="121"/>
      <c r="NY98" s="121"/>
      <c r="NZ98" s="121"/>
      <c r="OA98" s="122"/>
      <c r="OB98" s="121"/>
      <c r="OC98" s="121"/>
      <c r="OD98" s="121"/>
      <c r="OE98" s="122"/>
      <c r="OF98" s="121"/>
      <c r="OG98" s="121"/>
      <c r="OH98" s="121"/>
      <c r="OI98" s="122"/>
      <c r="OJ98" s="121"/>
      <c r="OK98" s="121"/>
      <c r="OL98" s="121"/>
      <c r="OM98" s="122"/>
      <c r="ON98" s="121"/>
      <c r="OO98" s="121"/>
      <c r="OP98" s="121"/>
      <c r="OQ98" s="122"/>
      <c r="OR98" s="121"/>
      <c r="OS98" s="121"/>
      <c r="OT98" s="121"/>
      <c r="OU98" s="122"/>
      <c r="OV98" s="121"/>
      <c r="OW98" s="121"/>
      <c r="OX98" s="121"/>
      <c r="OY98" s="122"/>
      <c r="OZ98" s="121"/>
      <c r="PA98" s="121"/>
      <c r="PB98" s="121"/>
      <c r="PC98" s="122"/>
      <c r="PD98" s="121"/>
      <c r="PE98" s="121"/>
      <c r="PF98" s="121"/>
      <c r="PG98" s="122"/>
      <c r="PH98" s="121"/>
      <c r="PI98" s="121"/>
      <c r="PJ98" s="121"/>
      <c r="PK98" s="122"/>
      <c r="PL98" s="121"/>
      <c r="PM98" s="121"/>
      <c r="PN98" s="121"/>
      <c r="PO98" s="122"/>
      <c r="PP98" s="121"/>
      <c r="PQ98" s="121"/>
      <c r="PR98" s="121"/>
      <c r="PS98" s="122"/>
      <c r="PT98" s="121"/>
      <c r="PU98" s="121"/>
      <c r="PV98" s="121"/>
      <c r="PW98" s="122"/>
      <c r="PX98" s="121"/>
      <c r="PY98" s="121"/>
      <c r="PZ98" s="121"/>
      <c r="QA98" s="122"/>
      <c r="QB98" s="121"/>
      <c r="QC98" s="121"/>
      <c r="QD98" s="121"/>
      <c r="QE98" s="122"/>
      <c r="QF98" s="121"/>
      <c r="QG98" s="121"/>
      <c r="QH98" s="121"/>
      <c r="QI98" s="122"/>
      <c r="QJ98" s="121"/>
      <c r="QK98" s="121"/>
      <c r="QL98" s="121"/>
      <c r="QM98" s="122"/>
      <c r="QN98" s="121"/>
      <c r="QO98" s="121"/>
      <c r="QP98" s="121"/>
      <c r="QQ98" s="122"/>
      <c r="QR98" s="121"/>
      <c r="QS98" s="121"/>
      <c r="QT98" s="121"/>
      <c r="QU98" s="122"/>
      <c r="QV98" s="121"/>
      <c r="QW98" s="121"/>
      <c r="QX98" s="121"/>
      <c r="QY98" s="122"/>
      <c r="QZ98" s="121"/>
      <c r="RA98" s="121"/>
      <c r="RB98" s="121"/>
      <c r="RC98" s="122"/>
      <c r="RD98" s="121"/>
      <c r="RE98" s="121"/>
      <c r="RF98" s="121"/>
      <c r="RG98" s="122"/>
      <c r="RH98" s="121"/>
      <c r="RI98" s="121"/>
      <c r="RJ98" s="121"/>
      <c r="RK98" s="122"/>
      <c r="RL98" s="121"/>
      <c r="RM98" s="121"/>
      <c r="RN98" s="121"/>
      <c r="RO98" s="122"/>
      <c r="RP98" s="121"/>
      <c r="RQ98" s="121"/>
      <c r="RR98" s="121"/>
      <c r="RS98" s="122"/>
      <c r="RT98" s="121"/>
      <c r="RU98" s="121"/>
      <c r="RV98" s="121"/>
      <c r="RW98" s="122"/>
      <c r="RX98" s="121"/>
      <c r="RY98" s="121"/>
      <c r="RZ98" s="121"/>
      <c r="SA98" s="122"/>
      <c r="SB98" s="121"/>
      <c r="SC98" s="121"/>
      <c r="SD98" s="121"/>
      <c r="SE98" s="122"/>
      <c r="SF98" s="121"/>
      <c r="SG98" s="121"/>
      <c r="SH98" s="121"/>
      <c r="SI98" s="122"/>
      <c r="SJ98" s="121"/>
      <c r="SK98" s="121"/>
      <c r="SL98" s="121"/>
      <c r="SM98" s="130"/>
    </row>
    <row r="99" hidden="1" outlineLevel="1">
      <c r="A99" s="127"/>
      <c r="B99" s="116"/>
      <c r="C99" s="117"/>
      <c r="D99" s="116"/>
      <c r="E99" s="116"/>
      <c r="F99" s="116"/>
      <c r="G99" s="117"/>
      <c r="H99" s="116"/>
      <c r="I99" s="116"/>
      <c r="J99" s="116"/>
      <c r="K99" s="116"/>
      <c r="L99" s="122"/>
      <c r="M99" s="122"/>
      <c r="N99" s="116"/>
      <c r="O99" s="116"/>
      <c r="P99" s="124"/>
      <c r="Q99" s="124"/>
      <c r="R99" s="116"/>
      <c r="S99" s="116"/>
      <c r="T99" s="121"/>
      <c r="U99" s="121"/>
      <c r="V99" s="121"/>
      <c r="W99" s="121"/>
      <c r="X99" s="124"/>
      <c r="Y99" s="124"/>
      <c r="Z99" s="121"/>
      <c r="AA99" s="124"/>
      <c r="AB99" s="121"/>
      <c r="AC99" s="121"/>
      <c r="AD99" s="121"/>
      <c r="AE99" s="117"/>
      <c r="AF99" s="121"/>
      <c r="AG99" s="121"/>
      <c r="AH99" s="121"/>
      <c r="AI99" s="121"/>
      <c r="AJ99" s="121"/>
      <c r="AK99" s="121"/>
      <c r="AL99" s="121"/>
      <c r="AM99" s="121"/>
      <c r="AN99" s="121"/>
      <c r="AO99" s="121"/>
      <c r="AP99" s="121"/>
      <c r="AQ99" s="121"/>
      <c r="AR99" s="121"/>
      <c r="AS99" s="121"/>
      <c r="AT99" s="121"/>
      <c r="AU99" s="122"/>
      <c r="AV99" s="122"/>
      <c r="AW99" s="122"/>
      <c r="AX99" s="121"/>
      <c r="AY99" s="128"/>
      <c r="AZ99" s="121"/>
      <c r="BA99" s="121"/>
      <c r="BB99" s="121"/>
      <c r="BC99" s="122"/>
      <c r="BD99" s="122"/>
      <c r="BE99" s="122"/>
      <c r="BF99" s="121"/>
      <c r="BG99" s="122"/>
      <c r="BH99" s="122"/>
      <c r="BI99" s="122"/>
      <c r="BJ99" s="121"/>
      <c r="BK99" s="122"/>
      <c r="BL99" s="122"/>
      <c r="BM99" s="122"/>
      <c r="BN99" s="121"/>
      <c r="BO99" s="122"/>
      <c r="BP99" s="122"/>
      <c r="BQ99" s="122"/>
      <c r="BR99" s="121"/>
      <c r="BS99" s="129"/>
      <c r="BT99" s="129"/>
      <c r="BU99" s="129"/>
      <c r="BV99" s="119"/>
      <c r="BW99" s="122"/>
      <c r="BX99" s="121"/>
      <c r="BY99" s="121"/>
      <c r="BZ99" s="121"/>
      <c r="CA99" s="122"/>
      <c r="CB99" s="122"/>
      <c r="CC99" s="122"/>
      <c r="CD99" s="121"/>
      <c r="CE99" s="122"/>
      <c r="CF99" s="121"/>
      <c r="CG99" s="121"/>
      <c r="CH99" s="121"/>
      <c r="CI99" s="122"/>
      <c r="CJ99" s="121"/>
      <c r="CK99" s="121"/>
      <c r="CL99" s="121"/>
      <c r="CM99" s="122"/>
      <c r="CN99" s="122"/>
      <c r="CO99" s="122"/>
      <c r="CP99" s="121"/>
      <c r="CQ99" s="122"/>
      <c r="CR99" s="121"/>
      <c r="CS99" s="121"/>
      <c r="CT99" s="121"/>
      <c r="CU99" s="122"/>
      <c r="CV99" s="121"/>
      <c r="CW99" s="121"/>
      <c r="CX99" s="121"/>
      <c r="CY99" s="122"/>
      <c r="CZ99" s="122"/>
      <c r="DA99" s="122"/>
      <c r="DB99" s="121"/>
      <c r="DC99" s="122"/>
      <c r="DD99" s="122"/>
      <c r="DE99" s="122"/>
      <c r="DF99" s="121"/>
      <c r="DG99" s="129"/>
      <c r="DH99" s="119"/>
      <c r="DI99" s="119"/>
      <c r="DJ99" s="119"/>
      <c r="DK99" s="122"/>
      <c r="DL99" s="121"/>
      <c r="DM99" s="121"/>
      <c r="DN99" s="121"/>
      <c r="DO99" s="122"/>
      <c r="DP99" s="122"/>
      <c r="DQ99" s="122"/>
      <c r="DR99" s="121"/>
      <c r="DS99" s="122"/>
      <c r="DT99" s="121"/>
      <c r="DU99" s="121"/>
      <c r="DV99" s="121"/>
      <c r="DW99" s="122"/>
      <c r="DX99" s="121"/>
      <c r="DY99" s="121"/>
      <c r="DZ99" s="121"/>
      <c r="EA99" s="122"/>
      <c r="EB99" s="121"/>
      <c r="EC99" s="121"/>
      <c r="ED99" s="121"/>
      <c r="EE99" s="122"/>
      <c r="EF99" s="122"/>
      <c r="EG99" s="122"/>
      <c r="EH99" s="121"/>
      <c r="EI99" s="122"/>
      <c r="EJ99" s="122"/>
      <c r="EK99" s="122"/>
      <c r="EL99" s="121"/>
      <c r="EM99" s="122"/>
      <c r="EN99" s="122"/>
      <c r="EO99" s="122"/>
      <c r="EP99" s="121"/>
      <c r="EQ99" s="122"/>
      <c r="ER99" s="122"/>
      <c r="ES99" s="122"/>
      <c r="ET99" s="121"/>
      <c r="EU99" s="122"/>
      <c r="EV99" s="121"/>
      <c r="EW99" s="121"/>
      <c r="EX99" s="121"/>
      <c r="EY99" s="122"/>
      <c r="EZ99" s="122"/>
      <c r="FA99" s="122"/>
      <c r="FB99" s="121"/>
      <c r="FC99" s="122"/>
      <c r="FD99" s="122"/>
      <c r="FE99" s="122"/>
      <c r="FF99" s="121"/>
      <c r="FG99" s="122"/>
      <c r="FH99" s="121"/>
      <c r="FI99" s="121"/>
      <c r="FJ99" s="121"/>
      <c r="FK99" s="122"/>
      <c r="FL99" s="121"/>
      <c r="FM99" s="121"/>
      <c r="FN99" s="121"/>
      <c r="FO99" s="122"/>
      <c r="FP99" s="121"/>
      <c r="FQ99" s="121"/>
      <c r="FR99" s="121"/>
      <c r="FS99" s="122"/>
      <c r="FT99" s="122"/>
      <c r="FU99" s="122"/>
      <c r="FV99" s="121"/>
      <c r="FW99" s="122"/>
      <c r="FX99" s="121"/>
      <c r="FY99" s="121"/>
      <c r="FZ99" s="121"/>
      <c r="GA99" s="122"/>
      <c r="GB99" s="121"/>
      <c r="GC99" s="121"/>
      <c r="GD99" s="121"/>
      <c r="GE99" s="122"/>
      <c r="GF99" s="122"/>
      <c r="GG99" s="122"/>
      <c r="GH99" s="121"/>
      <c r="GI99" s="122"/>
      <c r="GJ99" s="122"/>
      <c r="GK99" s="122"/>
      <c r="GL99" s="121"/>
      <c r="GM99" s="122"/>
      <c r="GN99" s="121"/>
      <c r="GO99" s="121"/>
      <c r="GP99" s="121"/>
      <c r="GQ99" s="122"/>
      <c r="GR99" s="121"/>
      <c r="GS99" s="121"/>
      <c r="GT99" s="121"/>
      <c r="GU99" s="122"/>
      <c r="GV99" s="121"/>
      <c r="GW99" s="121"/>
      <c r="GX99" s="121"/>
      <c r="GY99" s="122"/>
      <c r="GZ99" s="121"/>
      <c r="HA99" s="121"/>
      <c r="HB99" s="121"/>
      <c r="HC99" s="122"/>
      <c r="HD99" s="124"/>
      <c r="HE99" s="124"/>
      <c r="HF99" s="121"/>
      <c r="HG99" s="122"/>
      <c r="HH99" s="121"/>
      <c r="HI99" s="121"/>
      <c r="HJ99" s="121"/>
      <c r="HK99" s="122"/>
      <c r="HL99" s="121"/>
      <c r="HM99" s="121"/>
      <c r="HN99" s="121"/>
      <c r="HO99" s="122"/>
      <c r="HP99" s="121"/>
      <c r="HQ99" s="121"/>
      <c r="HR99" s="121"/>
      <c r="HS99" s="129"/>
      <c r="HT99" s="119"/>
      <c r="HU99" s="119"/>
      <c r="HV99" s="119"/>
      <c r="HW99" s="122"/>
      <c r="HX99" s="121"/>
      <c r="HY99" s="121"/>
      <c r="HZ99" s="121"/>
      <c r="IA99" s="122"/>
      <c r="IB99" s="121"/>
      <c r="IC99" s="121"/>
      <c r="ID99" s="121"/>
      <c r="IE99" s="122"/>
      <c r="IF99" s="121"/>
      <c r="IG99" s="121"/>
      <c r="IH99" s="121"/>
      <c r="II99" s="122"/>
      <c r="IJ99" s="121"/>
      <c r="IK99" s="121"/>
      <c r="IL99" s="121"/>
      <c r="IM99" s="122"/>
      <c r="IN99" s="121"/>
      <c r="IO99" s="121"/>
      <c r="IP99" s="121"/>
      <c r="IQ99" s="122"/>
      <c r="IR99" s="121"/>
      <c r="IS99" s="121"/>
      <c r="IT99" s="121"/>
      <c r="IU99" s="122"/>
      <c r="IV99" s="122"/>
      <c r="IW99" s="122"/>
      <c r="IX99" s="121"/>
      <c r="IY99" s="122"/>
      <c r="IZ99" s="121"/>
      <c r="JA99" s="121"/>
      <c r="JB99" s="121"/>
      <c r="JC99" s="122"/>
      <c r="JD99" s="121"/>
      <c r="JE99" s="121"/>
      <c r="JF99" s="121"/>
      <c r="JG99" s="122"/>
      <c r="JH99" s="121"/>
      <c r="JI99" s="121"/>
      <c r="JJ99" s="121"/>
      <c r="JK99" s="122"/>
      <c r="JL99" s="121"/>
      <c r="JM99" s="121"/>
      <c r="JN99" s="121"/>
      <c r="JO99" s="122"/>
      <c r="JP99" s="121"/>
      <c r="JQ99" s="121"/>
      <c r="JR99" s="121"/>
      <c r="JS99" s="122"/>
      <c r="JT99" s="121"/>
      <c r="JU99" s="121"/>
      <c r="JV99" s="121"/>
      <c r="JW99" s="122"/>
      <c r="JX99" s="121"/>
      <c r="JY99" s="121"/>
      <c r="JZ99" s="121"/>
      <c r="KA99" s="122"/>
      <c r="KB99" s="122"/>
      <c r="KC99" s="122"/>
      <c r="KD99" s="121"/>
      <c r="KE99" s="122"/>
      <c r="KF99" s="122"/>
      <c r="KG99" s="122"/>
      <c r="KH99" s="121"/>
      <c r="KI99" s="122"/>
      <c r="KJ99" s="122"/>
      <c r="KK99" s="122"/>
      <c r="KL99" s="121"/>
      <c r="KM99" s="122"/>
      <c r="KN99" s="122"/>
      <c r="KO99" s="122"/>
      <c r="KP99" s="121"/>
      <c r="KQ99" s="122"/>
      <c r="KR99" s="122"/>
      <c r="KS99" s="122"/>
      <c r="KT99" s="121"/>
      <c r="KU99" s="122"/>
      <c r="KV99" s="124"/>
      <c r="KW99" s="124"/>
      <c r="KX99" s="121"/>
      <c r="KY99" s="122"/>
      <c r="KZ99" s="124"/>
      <c r="LA99" s="124"/>
      <c r="LB99" s="121"/>
      <c r="LC99" s="122"/>
      <c r="LD99" s="121"/>
      <c r="LE99" s="121"/>
      <c r="LF99" s="121"/>
      <c r="LG99" s="122"/>
      <c r="LH99" s="121"/>
      <c r="LI99" s="121"/>
      <c r="LJ99" s="121"/>
      <c r="LK99" s="122"/>
      <c r="LL99" s="121"/>
      <c r="LM99" s="121"/>
      <c r="LN99" s="121"/>
      <c r="LO99" s="122"/>
      <c r="LP99" s="121"/>
      <c r="LQ99" s="121"/>
      <c r="LR99" s="121"/>
      <c r="LS99" s="122"/>
      <c r="LT99" s="121"/>
      <c r="LU99" s="121"/>
      <c r="LV99" s="121"/>
      <c r="LW99" s="122"/>
      <c r="LX99" s="126"/>
      <c r="LY99" s="121"/>
      <c r="LZ99" s="121"/>
      <c r="MA99" s="122"/>
      <c r="MB99" s="121"/>
      <c r="MC99" s="121"/>
      <c r="MD99" s="121"/>
      <c r="ME99" s="122"/>
      <c r="MF99" s="121"/>
      <c r="MG99" s="121"/>
      <c r="MH99" s="121"/>
      <c r="MI99" s="122"/>
      <c r="MJ99" s="121"/>
      <c r="MK99" s="121"/>
      <c r="ML99" s="121"/>
      <c r="MM99" s="122"/>
      <c r="MN99" s="121"/>
      <c r="MO99" s="121"/>
      <c r="MP99" s="121"/>
      <c r="MQ99" s="122"/>
      <c r="MR99" s="121"/>
      <c r="MS99" s="121"/>
      <c r="MT99" s="121"/>
      <c r="MU99" s="122"/>
      <c r="MV99" s="121"/>
      <c r="MW99" s="121"/>
      <c r="MX99" s="121"/>
      <c r="MY99" s="122"/>
      <c r="MZ99" s="121"/>
      <c r="NA99" s="121"/>
      <c r="NB99" s="121"/>
      <c r="NC99" s="122"/>
      <c r="ND99" s="121"/>
      <c r="NE99" s="121"/>
      <c r="NF99" s="121"/>
      <c r="NG99" s="122"/>
      <c r="NH99" s="121"/>
      <c r="NI99" s="121"/>
      <c r="NJ99" s="121"/>
      <c r="NK99" s="122"/>
      <c r="NL99" s="121"/>
      <c r="NM99" s="121"/>
      <c r="NN99" s="121"/>
      <c r="NO99" s="122"/>
      <c r="NP99" s="121"/>
      <c r="NQ99" s="121"/>
      <c r="NR99" s="121"/>
      <c r="NS99" s="122"/>
      <c r="NT99" s="122"/>
      <c r="NU99" s="122"/>
      <c r="NV99" s="121"/>
      <c r="NW99" s="122"/>
      <c r="NX99" s="121"/>
      <c r="NY99" s="121"/>
      <c r="NZ99" s="121"/>
      <c r="OA99" s="122"/>
      <c r="OB99" s="121"/>
      <c r="OC99" s="121"/>
      <c r="OD99" s="121"/>
      <c r="OE99" s="122"/>
      <c r="OF99" s="121"/>
      <c r="OG99" s="121"/>
      <c r="OH99" s="121"/>
      <c r="OI99" s="122"/>
      <c r="OJ99" s="121"/>
      <c r="OK99" s="121"/>
      <c r="OL99" s="121"/>
      <c r="OM99" s="122"/>
      <c r="ON99" s="121"/>
      <c r="OO99" s="121"/>
      <c r="OP99" s="121"/>
      <c r="OQ99" s="122"/>
      <c r="OR99" s="121"/>
      <c r="OS99" s="121"/>
      <c r="OT99" s="121"/>
      <c r="OU99" s="122"/>
      <c r="OV99" s="121"/>
      <c r="OW99" s="121"/>
      <c r="OX99" s="121"/>
      <c r="OY99" s="122"/>
      <c r="OZ99" s="121"/>
      <c r="PA99" s="121"/>
      <c r="PB99" s="121"/>
      <c r="PC99" s="122"/>
      <c r="PD99" s="121"/>
      <c r="PE99" s="121"/>
      <c r="PF99" s="121"/>
      <c r="PG99" s="122"/>
      <c r="PH99" s="121"/>
      <c r="PI99" s="121"/>
      <c r="PJ99" s="121"/>
      <c r="PK99" s="122"/>
      <c r="PL99" s="121"/>
      <c r="PM99" s="121"/>
      <c r="PN99" s="121"/>
      <c r="PO99" s="122"/>
      <c r="PP99" s="121"/>
      <c r="PQ99" s="121"/>
      <c r="PR99" s="121"/>
      <c r="PS99" s="122"/>
      <c r="PT99" s="121"/>
      <c r="PU99" s="121"/>
      <c r="PV99" s="121"/>
      <c r="PW99" s="122"/>
      <c r="PX99" s="121"/>
      <c r="PY99" s="121"/>
      <c r="PZ99" s="121"/>
      <c r="QA99" s="122"/>
      <c r="QB99" s="121"/>
      <c r="QC99" s="121"/>
      <c r="QD99" s="121"/>
      <c r="QE99" s="122"/>
      <c r="QF99" s="121"/>
      <c r="QG99" s="121"/>
      <c r="QH99" s="121"/>
      <c r="QI99" s="122"/>
      <c r="QJ99" s="121"/>
      <c r="QK99" s="121"/>
      <c r="QL99" s="121"/>
      <c r="QM99" s="122"/>
      <c r="QN99" s="121"/>
      <c r="QO99" s="121"/>
      <c r="QP99" s="121"/>
      <c r="QQ99" s="122"/>
      <c r="QR99" s="121"/>
      <c r="QS99" s="121"/>
      <c r="QT99" s="121"/>
      <c r="QU99" s="122"/>
      <c r="QV99" s="121"/>
      <c r="QW99" s="121"/>
      <c r="QX99" s="121"/>
      <c r="QY99" s="122"/>
      <c r="QZ99" s="121"/>
      <c r="RA99" s="121"/>
      <c r="RB99" s="121"/>
      <c r="RC99" s="122"/>
      <c r="RD99" s="121"/>
      <c r="RE99" s="121"/>
      <c r="RF99" s="121"/>
      <c r="RG99" s="122"/>
      <c r="RH99" s="121"/>
      <c r="RI99" s="121"/>
      <c r="RJ99" s="121"/>
      <c r="RK99" s="122"/>
      <c r="RL99" s="121"/>
      <c r="RM99" s="121"/>
      <c r="RN99" s="121"/>
      <c r="RO99" s="122"/>
      <c r="RP99" s="121"/>
      <c r="RQ99" s="121"/>
      <c r="RR99" s="121"/>
      <c r="RS99" s="122"/>
      <c r="RT99" s="121"/>
      <c r="RU99" s="121"/>
      <c r="RV99" s="121"/>
      <c r="RW99" s="122"/>
      <c r="RX99" s="121"/>
      <c r="RY99" s="121"/>
      <c r="RZ99" s="121"/>
      <c r="SA99" s="122"/>
      <c r="SB99" s="121"/>
      <c r="SC99" s="121"/>
      <c r="SD99" s="121"/>
      <c r="SE99" s="122"/>
      <c r="SF99" s="121"/>
      <c r="SG99" s="121"/>
      <c r="SH99" s="121"/>
      <c r="SI99" s="122"/>
      <c r="SJ99" s="121"/>
      <c r="SK99" s="121"/>
      <c r="SL99" s="121"/>
      <c r="SM99" s="130"/>
    </row>
    <row r="100" hidden="1" outlineLevel="1">
      <c r="A100" s="127"/>
      <c r="B100" s="116"/>
      <c r="C100" s="117"/>
      <c r="D100" s="116"/>
      <c r="E100" s="116"/>
      <c r="F100" s="116"/>
      <c r="G100" s="117"/>
      <c r="H100" s="116"/>
      <c r="I100" s="116"/>
      <c r="J100" s="116"/>
      <c r="K100" s="116"/>
      <c r="L100" s="122"/>
      <c r="M100" s="122"/>
      <c r="N100" s="116"/>
      <c r="O100" s="116"/>
      <c r="P100" s="124"/>
      <c r="Q100" s="124"/>
      <c r="R100" s="116"/>
      <c r="S100" s="116"/>
      <c r="T100" s="121"/>
      <c r="U100" s="121"/>
      <c r="V100" s="121"/>
      <c r="W100" s="121"/>
      <c r="X100" s="124"/>
      <c r="Y100" s="124"/>
      <c r="Z100" s="121"/>
      <c r="AA100" s="124"/>
      <c r="AB100" s="121"/>
      <c r="AC100" s="121"/>
      <c r="AD100" s="121"/>
      <c r="AE100" s="117"/>
      <c r="AF100" s="121"/>
      <c r="AG100" s="121"/>
      <c r="AH100" s="121"/>
      <c r="AI100" s="121"/>
      <c r="AJ100" s="121"/>
      <c r="AK100" s="121"/>
      <c r="AL100" s="121"/>
      <c r="AM100" s="121"/>
      <c r="AN100" s="121"/>
      <c r="AO100" s="121"/>
      <c r="AP100" s="121"/>
      <c r="AQ100" s="121"/>
      <c r="AR100" s="121"/>
      <c r="AS100" s="121"/>
      <c r="AT100" s="121"/>
      <c r="AU100" s="122"/>
      <c r="AV100" s="122"/>
      <c r="AW100" s="122"/>
      <c r="AX100" s="121"/>
      <c r="AY100" s="128"/>
      <c r="AZ100" s="121"/>
      <c r="BA100" s="121"/>
      <c r="BB100" s="121"/>
      <c r="BC100" s="122"/>
      <c r="BD100" s="122"/>
      <c r="BE100" s="122"/>
      <c r="BF100" s="121"/>
      <c r="BG100" s="122"/>
      <c r="BH100" s="122"/>
      <c r="BI100" s="122"/>
      <c r="BJ100" s="121"/>
      <c r="BK100" s="122"/>
      <c r="BL100" s="122"/>
      <c r="BM100" s="122"/>
      <c r="BN100" s="121"/>
      <c r="BO100" s="122"/>
      <c r="BP100" s="122"/>
      <c r="BQ100" s="122"/>
      <c r="BR100" s="121"/>
      <c r="BS100" s="129"/>
      <c r="BT100" s="129"/>
      <c r="BU100" s="129"/>
      <c r="BV100" s="119"/>
      <c r="BW100" s="122"/>
      <c r="BX100" s="121"/>
      <c r="BY100" s="121"/>
      <c r="BZ100" s="121"/>
      <c r="CA100" s="122"/>
      <c r="CB100" s="122"/>
      <c r="CC100" s="122"/>
      <c r="CD100" s="121"/>
      <c r="CE100" s="122"/>
      <c r="CF100" s="121"/>
      <c r="CG100" s="121"/>
      <c r="CH100" s="121"/>
      <c r="CI100" s="122"/>
      <c r="CJ100" s="121"/>
      <c r="CK100" s="121"/>
      <c r="CL100" s="121"/>
      <c r="CM100" s="122"/>
      <c r="CN100" s="122"/>
      <c r="CO100" s="122"/>
      <c r="CP100" s="121"/>
      <c r="CQ100" s="122"/>
      <c r="CR100" s="121"/>
      <c r="CS100" s="121"/>
      <c r="CT100" s="121"/>
      <c r="CU100" s="122"/>
      <c r="CV100" s="121"/>
      <c r="CW100" s="121"/>
      <c r="CX100" s="121"/>
      <c r="CY100" s="122"/>
      <c r="CZ100" s="122"/>
      <c r="DA100" s="122"/>
      <c r="DB100" s="121"/>
      <c r="DC100" s="122"/>
      <c r="DD100" s="122"/>
      <c r="DE100" s="122"/>
      <c r="DF100" s="121"/>
      <c r="DG100" s="129"/>
      <c r="DH100" s="119"/>
      <c r="DI100" s="119"/>
      <c r="DJ100" s="119"/>
      <c r="DK100" s="122"/>
      <c r="DL100" s="121"/>
      <c r="DM100" s="121"/>
      <c r="DN100" s="121"/>
      <c r="DO100" s="122"/>
      <c r="DP100" s="122"/>
      <c r="DQ100" s="122"/>
      <c r="DR100" s="121"/>
      <c r="DS100" s="122"/>
      <c r="DT100" s="121"/>
      <c r="DU100" s="121"/>
      <c r="DV100" s="121"/>
      <c r="DW100" s="122"/>
      <c r="DX100" s="121"/>
      <c r="DY100" s="121"/>
      <c r="DZ100" s="121"/>
      <c r="EA100" s="122"/>
      <c r="EB100" s="121"/>
      <c r="EC100" s="121"/>
      <c r="ED100" s="121"/>
      <c r="EE100" s="122"/>
      <c r="EF100" s="122"/>
      <c r="EG100" s="122"/>
      <c r="EH100" s="121"/>
      <c r="EI100" s="122"/>
      <c r="EJ100" s="122"/>
      <c r="EK100" s="122"/>
      <c r="EL100" s="121"/>
      <c r="EM100" s="122"/>
      <c r="EN100" s="122"/>
      <c r="EO100" s="122"/>
      <c r="EP100" s="121"/>
      <c r="EQ100" s="122"/>
      <c r="ER100" s="122"/>
      <c r="ES100" s="122"/>
      <c r="ET100" s="121"/>
      <c r="EU100" s="122"/>
      <c r="EV100" s="121"/>
      <c r="EW100" s="121"/>
      <c r="EX100" s="121"/>
      <c r="EY100" s="122"/>
      <c r="EZ100" s="122"/>
      <c r="FA100" s="122"/>
      <c r="FB100" s="121"/>
      <c r="FC100" s="122"/>
      <c r="FD100" s="122"/>
      <c r="FE100" s="122"/>
      <c r="FF100" s="121"/>
      <c r="FG100" s="122"/>
      <c r="FH100" s="121"/>
      <c r="FI100" s="121"/>
      <c r="FJ100" s="121"/>
      <c r="FK100" s="122"/>
      <c r="FL100" s="121"/>
      <c r="FM100" s="121"/>
      <c r="FN100" s="121"/>
      <c r="FO100" s="122"/>
      <c r="FP100" s="121"/>
      <c r="FQ100" s="121"/>
      <c r="FR100" s="121"/>
      <c r="FS100" s="122"/>
      <c r="FT100" s="122"/>
      <c r="FU100" s="122"/>
      <c r="FV100" s="121"/>
      <c r="FW100" s="122"/>
      <c r="FX100" s="121"/>
      <c r="FY100" s="121"/>
      <c r="FZ100" s="121"/>
      <c r="GA100" s="122"/>
      <c r="GB100" s="121"/>
      <c r="GC100" s="121"/>
      <c r="GD100" s="121"/>
      <c r="GE100" s="122"/>
      <c r="GF100" s="122"/>
      <c r="GG100" s="122"/>
      <c r="GH100" s="121"/>
      <c r="GI100" s="122"/>
      <c r="GJ100" s="122"/>
      <c r="GK100" s="122"/>
      <c r="GL100" s="121"/>
      <c r="GM100" s="122"/>
      <c r="GN100" s="121"/>
      <c r="GO100" s="121"/>
      <c r="GP100" s="121"/>
      <c r="GQ100" s="122"/>
      <c r="GR100" s="121"/>
      <c r="GS100" s="121"/>
      <c r="GT100" s="121"/>
      <c r="GU100" s="122"/>
      <c r="GV100" s="121"/>
      <c r="GW100" s="121"/>
      <c r="GX100" s="121"/>
      <c r="GY100" s="122"/>
      <c r="GZ100" s="121"/>
      <c r="HA100" s="121"/>
      <c r="HB100" s="121"/>
      <c r="HC100" s="122"/>
      <c r="HD100" s="124"/>
      <c r="HE100" s="124"/>
      <c r="HF100" s="121"/>
      <c r="HG100" s="122"/>
      <c r="HH100" s="121"/>
      <c r="HI100" s="121"/>
      <c r="HJ100" s="121"/>
      <c r="HK100" s="122"/>
      <c r="HL100" s="121"/>
      <c r="HM100" s="121"/>
      <c r="HN100" s="121"/>
      <c r="HO100" s="122"/>
      <c r="HP100" s="121"/>
      <c r="HQ100" s="121"/>
      <c r="HR100" s="121"/>
      <c r="HS100" s="129"/>
      <c r="HT100" s="119"/>
      <c r="HU100" s="119"/>
      <c r="HV100" s="119"/>
      <c r="HW100" s="122"/>
      <c r="HX100" s="121"/>
      <c r="HY100" s="121"/>
      <c r="HZ100" s="121"/>
      <c r="IA100" s="122"/>
      <c r="IB100" s="121"/>
      <c r="IC100" s="121"/>
      <c r="ID100" s="121"/>
      <c r="IE100" s="122"/>
      <c r="IF100" s="121"/>
      <c r="IG100" s="121"/>
      <c r="IH100" s="121"/>
      <c r="II100" s="122"/>
      <c r="IJ100" s="121"/>
      <c r="IK100" s="121"/>
      <c r="IL100" s="121"/>
      <c r="IM100" s="122"/>
      <c r="IN100" s="121"/>
      <c r="IO100" s="121"/>
      <c r="IP100" s="121"/>
      <c r="IQ100" s="122"/>
      <c r="IR100" s="121"/>
      <c r="IS100" s="121"/>
      <c r="IT100" s="121"/>
      <c r="IU100" s="122"/>
      <c r="IV100" s="122"/>
      <c r="IW100" s="122"/>
      <c r="IX100" s="121"/>
      <c r="IY100" s="122"/>
      <c r="IZ100" s="121"/>
      <c r="JA100" s="121"/>
      <c r="JB100" s="121"/>
      <c r="JC100" s="122"/>
      <c r="JD100" s="121"/>
      <c r="JE100" s="121"/>
      <c r="JF100" s="121"/>
      <c r="JG100" s="122"/>
      <c r="JH100" s="121"/>
      <c r="JI100" s="121"/>
      <c r="JJ100" s="121"/>
      <c r="JK100" s="122"/>
      <c r="JL100" s="121"/>
      <c r="JM100" s="121"/>
      <c r="JN100" s="121"/>
      <c r="JO100" s="122"/>
      <c r="JP100" s="121"/>
      <c r="JQ100" s="121"/>
      <c r="JR100" s="121"/>
      <c r="JS100" s="122"/>
      <c r="JT100" s="121"/>
      <c r="JU100" s="121"/>
      <c r="JV100" s="121"/>
      <c r="JW100" s="122"/>
      <c r="JX100" s="121"/>
      <c r="JY100" s="121"/>
      <c r="JZ100" s="121"/>
      <c r="KA100" s="122"/>
      <c r="KB100" s="122"/>
      <c r="KC100" s="122"/>
      <c r="KD100" s="121"/>
      <c r="KE100" s="122"/>
      <c r="KF100" s="122"/>
      <c r="KG100" s="122"/>
      <c r="KH100" s="121"/>
      <c r="KI100" s="122"/>
      <c r="KJ100" s="122"/>
      <c r="KK100" s="122"/>
      <c r="KL100" s="121"/>
      <c r="KM100" s="122"/>
      <c r="KN100" s="122"/>
      <c r="KO100" s="122"/>
      <c r="KP100" s="121"/>
      <c r="KQ100" s="122"/>
      <c r="KR100" s="122"/>
      <c r="KS100" s="122"/>
      <c r="KT100" s="121"/>
      <c r="KU100" s="122"/>
      <c r="KV100" s="124"/>
      <c r="KW100" s="124"/>
      <c r="KX100" s="121"/>
      <c r="KY100" s="122"/>
      <c r="KZ100" s="124"/>
      <c r="LA100" s="124"/>
      <c r="LB100" s="121"/>
      <c r="LC100" s="122"/>
      <c r="LD100" s="121"/>
      <c r="LE100" s="121"/>
      <c r="LF100" s="121"/>
      <c r="LG100" s="122"/>
      <c r="LH100" s="121"/>
      <c r="LI100" s="121"/>
      <c r="LJ100" s="121"/>
      <c r="LK100" s="122"/>
      <c r="LL100" s="121"/>
      <c r="LM100" s="121"/>
      <c r="LN100" s="121"/>
      <c r="LO100" s="122"/>
      <c r="LP100" s="121"/>
      <c r="LQ100" s="121"/>
      <c r="LR100" s="121"/>
      <c r="LS100" s="122"/>
      <c r="LT100" s="121"/>
      <c r="LU100" s="121"/>
      <c r="LV100" s="121"/>
      <c r="LW100" s="122"/>
      <c r="LX100" s="126"/>
      <c r="LY100" s="121"/>
      <c r="LZ100" s="121"/>
      <c r="MA100" s="122"/>
      <c r="MB100" s="121"/>
      <c r="MC100" s="121"/>
      <c r="MD100" s="121"/>
      <c r="ME100" s="122"/>
      <c r="MF100" s="121"/>
      <c r="MG100" s="121"/>
      <c r="MH100" s="121"/>
      <c r="MI100" s="122"/>
      <c r="MJ100" s="121"/>
      <c r="MK100" s="121"/>
      <c r="ML100" s="121"/>
      <c r="MM100" s="122"/>
      <c r="MN100" s="121"/>
      <c r="MO100" s="121"/>
      <c r="MP100" s="121"/>
      <c r="MQ100" s="122"/>
      <c r="MR100" s="121"/>
      <c r="MS100" s="121"/>
      <c r="MT100" s="121"/>
      <c r="MU100" s="122"/>
      <c r="MV100" s="121"/>
      <c r="MW100" s="121"/>
      <c r="MX100" s="121"/>
      <c r="MY100" s="122"/>
      <c r="MZ100" s="121"/>
      <c r="NA100" s="121"/>
      <c r="NB100" s="121"/>
      <c r="NC100" s="122"/>
      <c r="ND100" s="121"/>
      <c r="NE100" s="121"/>
      <c r="NF100" s="121"/>
      <c r="NG100" s="122"/>
      <c r="NH100" s="121"/>
      <c r="NI100" s="121"/>
      <c r="NJ100" s="121"/>
      <c r="NK100" s="122"/>
      <c r="NL100" s="121"/>
      <c r="NM100" s="121"/>
      <c r="NN100" s="121"/>
      <c r="NO100" s="122"/>
      <c r="NP100" s="121"/>
      <c r="NQ100" s="121"/>
      <c r="NR100" s="121"/>
      <c r="NS100" s="122"/>
      <c r="NT100" s="122"/>
      <c r="NU100" s="122"/>
      <c r="NV100" s="121"/>
      <c r="NW100" s="122"/>
      <c r="NX100" s="121"/>
      <c r="NY100" s="121"/>
      <c r="NZ100" s="121"/>
      <c r="OA100" s="122"/>
      <c r="OB100" s="121"/>
      <c r="OC100" s="121"/>
      <c r="OD100" s="121"/>
      <c r="OE100" s="122"/>
      <c r="OF100" s="121"/>
      <c r="OG100" s="121"/>
      <c r="OH100" s="121"/>
      <c r="OI100" s="122"/>
      <c r="OJ100" s="121"/>
      <c r="OK100" s="121"/>
      <c r="OL100" s="121"/>
      <c r="OM100" s="122"/>
      <c r="ON100" s="121"/>
      <c r="OO100" s="121"/>
      <c r="OP100" s="121"/>
      <c r="OQ100" s="122"/>
      <c r="OR100" s="121"/>
      <c r="OS100" s="121"/>
      <c r="OT100" s="121"/>
      <c r="OU100" s="122"/>
      <c r="OV100" s="121"/>
      <c r="OW100" s="121"/>
      <c r="OX100" s="121"/>
      <c r="OY100" s="122"/>
      <c r="OZ100" s="121"/>
      <c r="PA100" s="121"/>
      <c r="PB100" s="121"/>
      <c r="PC100" s="122"/>
      <c r="PD100" s="121"/>
      <c r="PE100" s="121"/>
      <c r="PF100" s="121"/>
      <c r="PG100" s="122"/>
      <c r="PH100" s="121"/>
      <c r="PI100" s="121"/>
      <c r="PJ100" s="121"/>
      <c r="PK100" s="122"/>
      <c r="PL100" s="121"/>
      <c r="PM100" s="121"/>
      <c r="PN100" s="121"/>
      <c r="PO100" s="122"/>
      <c r="PP100" s="121"/>
      <c r="PQ100" s="121"/>
      <c r="PR100" s="121"/>
      <c r="PS100" s="122"/>
      <c r="PT100" s="121"/>
      <c r="PU100" s="121"/>
      <c r="PV100" s="121"/>
      <c r="PW100" s="122"/>
      <c r="PX100" s="121"/>
      <c r="PY100" s="121"/>
      <c r="PZ100" s="121"/>
      <c r="QA100" s="122"/>
      <c r="QB100" s="121"/>
      <c r="QC100" s="121"/>
      <c r="QD100" s="121"/>
      <c r="QE100" s="122"/>
      <c r="QF100" s="121"/>
      <c r="QG100" s="121"/>
      <c r="QH100" s="121"/>
      <c r="QI100" s="122"/>
      <c r="QJ100" s="121"/>
      <c r="QK100" s="121"/>
      <c r="QL100" s="121"/>
      <c r="QM100" s="122"/>
      <c r="QN100" s="121"/>
      <c r="QO100" s="121"/>
      <c r="QP100" s="121"/>
      <c r="QQ100" s="122"/>
      <c r="QR100" s="121"/>
      <c r="QS100" s="121"/>
      <c r="QT100" s="121"/>
      <c r="QU100" s="122"/>
      <c r="QV100" s="121"/>
      <c r="QW100" s="121"/>
      <c r="QX100" s="121"/>
      <c r="QY100" s="122"/>
      <c r="QZ100" s="121"/>
      <c r="RA100" s="121"/>
      <c r="RB100" s="121"/>
      <c r="RC100" s="122"/>
      <c r="RD100" s="121"/>
      <c r="RE100" s="121"/>
      <c r="RF100" s="121"/>
      <c r="RG100" s="122"/>
      <c r="RH100" s="121"/>
      <c r="RI100" s="121"/>
      <c r="RJ100" s="121"/>
      <c r="RK100" s="122"/>
      <c r="RL100" s="121"/>
      <c r="RM100" s="121"/>
      <c r="RN100" s="121"/>
      <c r="RO100" s="122"/>
      <c r="RP100" s="121"/>
      <c r="RQ100" s="121"/>
      <c r="RR100" s="121"/>
      <c r="RS100" s="122"/>
      <c r="RT100" s="121"/>
      <c r="RU100" s="121"/>
      <c r="RV100" s="121"/>
      <c r="RW100" s="122"/>
      <c r="RX100" s="121"/>
      <c r="RY100" s="121"/>
      <c r="RZ100" s="121"/>
      <c r="SA100" s="122"/>
      <c r="SB100" s="121"/>
      <c r="SC100" s="121"/>
      <c r="SD100" s="121"/>
      <c r="SE100" s="122"/>
      <c r="SF100" s="121"/>
      <c r="SG100" s="121"/>
      <c r="SH100" s="121"/>
      <c r="SI100" s="122"/>
      <c r="SJ100" s="121"/>
      <c r="SK100" s="121"/>
      <c r="SL100" s="121"/>
      <c r="SM100" s="130"/>
    </row>
    <row r="101" hidden="1" outlineLevel="1">
      <c r="A101" s="127"/>
      <c r="B101" s="116"/>
      <c r="C101" s="117"/>
      <c r="D101" s="116"/>
      <c r="E101" s="116"/>
      <c r="F101" s="116"/>
      <c r="G101" s="117"/>
      <c r="H101" s="116"/>
      <c r="I101" s="116"/>
      <c r="J101" s="116"/>
      <c r="K101" s="116"/>
      <c r="L101" s="122"/>
      <c r="M101" s="122"/>
      <c r="N101" s="116"/>
      <c r="O101" s="116"/>
      <c r="P101" s="124"/>
      <c r="Q101" s="124"/>
      <c r="R101" s="116"/>
      <c r="S101" s="116"/>
      <c r="T101" s="121"/>
      <c r="U101" s="121"/>
      <c r="V101" s="121"/>
      <c r="W101" s="121"/>
      <c r="X101" s="124"/>
      <c r="Y101" s="124"/>
      <c r="Z101" s="121"/>
      <c r="AA101" s="124"/>
      <c r="AB101" s="121"/>
      <c r="AC101" s="121"/>
      <c r="AD101" s="121"/>
      <c r="AE101" s="117"/>
      <c r="AF101" s="121"/>
      <c r="AG101" s="121"/>
      <c r="AH101" s="121"/>
      <c r="AI101" s="121"/>
      <c r="AJ101" s="121"/>
      <c r="AK101" s="121"/>
      <c r="AL101" s="121"/>
      <c r="AM101" s="121"/>
      <c r="AN101" s="121"/>
      <c r="AO101" s="121"/>
      <c r="AP101" s="121"/>
      <c r="AQ101" s="121"/>
      <c r="AR101" s="121"/>
      <c r="AS101" s="121"/>
      <c r="AT101" s="121"/>
      <c r="AU101" s="122"/>
      <c r="AV101" s="122"/>
      <c r="AW101" s="122"/>
      <c r="AX101" s="121"/>
      <c r="AY101" s="128"/>
      <c r="AZ101" s="121"/>
      <c r="BA101" s="121"/>
      <c r="BB101" s="121"/>
      <c r="BC101" s="122"/>
      <c r="BD101" s="122"/>
      <c r="BE101" s="122"/>
      <c r="BF101" s="121"/>
      <c r="BG101" s="122"/>
      <c r="BH101" s="122"/>
      <c r="BI101" s="122"/>
      <c r="BJ101" s="121"/>
      <c r="BK101" s="122"/>
      <c r="BL101" s="122"/>
      <c r="BM101" s="122"/>
      <c r="BN101" s="121"/>
      <c r="BO101" s="122"/>
      <c r="BP101" s="122"/>
      <c r="BQ101" s="122"/>
      <c r="BR101" s="121"/>
      <c r="BS101" s="129"/>
      <c r="BT101" s="129"/>
      <c r="BU101" s="129"/>
      <c r="BV101" s="119"/>
      <c r="BW101" s="122"/>
      <c r="BX101" s="121"/>
      <c r="BY101" s="121"/>
      <c r="BZ101" s="121"/>
      <c r="CA101" s="122"/>
      <c r="CB101" s="122"/>
      <c r="CC101" s="122"/>
      <c r="CD101" s="121"/>
      <c r="CE101" s="122"/>
      <c r="CF101" s="121"/>
      <c r="CG101" s="121"/>
      <c r="CH101" s="121"/>
      <c r="CI101" s="122"/>
      <c r="CJ101" s="121"/>
      <c r="CK101" s="121"/>
      <c r="CL101" s="121"/>
      <c r="CM101" s="122"/>
      <c r="CN101" s="122"/>
      <c r="CO101" s="122"/>
      <c r="CP101" s="121"/>
      <c r="CQ101" s="122"/>
      <c r="CR101" s="121"/>
      <c r="CS101" s="121"/>
      <c r="CT101" s="121"/>
      <c r="CU101" s="122"/>
      <c r="CV101" s="121"/>
      <c r="CW101" s="121"/>
      <c r="CX101" s="121"/>
      <c r="CY101" s="122"/>
      <c r="CZ101" s="122"/>
      <c r="DA101" s="122"/>
      <c r="DB101" s="121"/>
      <c r="DC101" s="122"/>
      <c r="DD101" s="122"/>
      <c r="DE101" s="122"/>
      <c r="DF101" s="121"/>
      <c r="DG101" s="129"/>
      <c r="DH101" s="119"/>
      <c r="DI101" s="119"/>
      <c r="DJ101" s="119"/>
      <c r="DK101" s="122"/>
      <c r="DL101" s="121"/>
      <c r="DM101" s="121"/>
      <c r="DN101" s="121"/>
      <c r="DO101" s="122"/>
      <c r="DP101" s="122"/>
      <c r="DQ101" s="122"/>
      <c r="DR101" s="121"/>
      <c r="DS101" s="122"/>
      <c r="DT101" s="121"/>
      <c r="DU101" s="121"/>
      <c r="DV101" s="121"/>
      <c r="DW101" s="122"/>
      <c r="DX101" s="121"/>
      <c r="DY101" s="121"/>
      <c r="DZ101" s="121"/>
      <c r="EA101" s="122"/>
      <c r="EB101" s="121"/>
      <c r="EC101" s="121"/>
      <c r="ED101" s="121"/>
      <c r="EE101" s="122"/>
      <c r="EF101" s="122"/>
      <c r="EG101" s="122"/>
      <c r="EH101" s="121"/>
      <c r="EI101" s="122"/>
      <c r="EJ101" s="122"/>
      <c r="EK101" s="122"/>
      <c r="EL101" s="121"/>
      <c r="EM101" s="122"/>
      <c r="EN101" s="122"/>
      <c r="EO101" s="122"/>
      <c r="EP101" s="121"/>
      <c r="EQ101" s="122"/>
      <c r="ER101" s="122"/>
      <c r="ES101" s="122"/>
      <c r="ET101" s="121"/>
      <c r="EU101" s="122"/>
      <c r="EV101" s="121"/>
      <c r="EW101" s="121"/>
      <c r="EX101" s="121"/>
      <c r="EY101" s="122"/>
      <c r="EZ101" s="122"/>
      <c r="FA101" s="122"/>
      <c r="FB101" s="121"/>
      <c r="FC101" s="122"/>
      <c r="FD101" s="122"/>
      <c r="FE101" s="122"/>
      <c r="FF101" s="121"/>
      <c r="FG101" s="122"/>
      <c r="FH101" s="121"/>
      <c r="FI101" s="121"/>
      <c r="FJ101" s="121"/>
      <c r="FK101" s="122"/>
      <c r="FL101" s="121"/>
      <c r="FM101" s="121"/>
      <c r="FN101" s="121"/>
      <c r="FO101" s="122"/>
      <c r="FP101" s="121"/>
      <c r="FQ101" s="121"/>
      <c r="FR101" s="121"/>
      <c r="FS101" s="122"/>
      <c r="FT101" s="122"/>
      <c r="FU101" s="122"/>
      <c r="FV101" s="121"/>
      <c r="FW101" s="122"/>
      <c r="FX101" s="121"/>
      <c r="FY101" s="121"/>
      <c r="FZ101" s="121"/>
      <c r="GA101" s="122"/>
      <c r="GB101" s="121"/>
      <c r="GC101" s="121"/>
      <c r="GD101" s="121"/>
      <c r="GE101" s="122"/>
      <c r="GF101" s="122"/>
      <c r="GG101" s="122"/>
      <c r="GH101" s="121"/>
      <c r="GI101" s="122"/>
      <c r="GJ101" s="122"/>
      <c r="GK101" s="122"/>
      <c r="GL101" s="121"/>
      <c r="GM101" s="122"/>
      <c r="GN101" s="121"/>
      <c r="GO101" s="121"/>
      <c r="GP101" s="121"/>
      <c r="GQ101" s="122"/>
      <c r="GR101" s="121"/>
      <c r="GS101" s="121"/>
      <c r="GT101" s="121"/>
      <c r="GU101" s="122"/>
      <c r="GV101" s="121"/>
      <c r="GW101" s="121"/>
      <c r="GX101" s="121"/>
      <c r="GY101" s="122"/>
      <c r="GZ101" s="121"/>
      <c r="HA101" s="121"/>
      <c r="HB101" s="121"/>
      <c r="HC101" s="122"/>
      <c r="HD101" s="124"/>
      <c r="HE101" s="124"/>
      <c r="HF101" s="121"/>
      <c r="HG101" s="122"/>
      <c r="HH101" s="121"/>
      <c r="HI101" s="121"/>
      <c r="HJ101" s="121"/>
      <c r="HK101" s="122"/>
      <c r="HL101" s="121"/>
      <c r="HM101" s="121"/>
      <c r="HN101" s="121"/>
      <c r="HO101" s="122"/>
      <c r="HP101" s="121"/>
      <c r="HQ101" s="121"/>
      <c r="HR101" s="121"/>
      <c r="HS101" s="129"/>
      <c r="HT101" s="119"/>
      <c r="HU101" s="119"/>
      <c r="HV101" s="119"/>
      <c r="HW101" s="122"/>
      <c r="HX101" s="121"/>
      <c r="HY101" s="121"/>
      <c r="HZ101" s="121"/>
      <c r="IA101" s="122"/>
      <c r="IB101" s="121"/>
      <c r="IC101" s="121"/>
      <c r="ID101" s="121"/>
      <c r="IE101" s="122"/>
      <c r="IF101" s="121"/>
      <c r="IG101" s="121"/>
      <c r="IH101" s="121"/>
      <c r="II101" s="122"/>
      <c r="IJ101" s="121"/>
      <c r="IK101" s="121"/>
      <c r="IL101" s="121"/>
      <c r="IM101" s="122"/>
      <c r="IN101" s="121"/>
      <c r="IO101" s="121"/>
      <c r="IP101" s="121"/>
      <c r="IQ101" s="122"/>
      <c r="IR101" s="121"/>
      <c r="IS101" s="121"/>
      <c r="IT101" s="121"/>
      <c r="IU101" s="122"/>
      <c r="IV101" s="122"/>
      <c r="IW101" s="122"/>
      <c r="IX101" s="121"/>
      <c r="IY101" s="122"/>
      <c r="IZ101" s="121"/>
      <c r="JA101" s="121"/>
      <c r="JB101" s="121"/>
      <c r="JC101" s="122"/>
      <c r="JD101" s="121"/>
      <c r="JE101" s="121"/>
      <c r="JF101" s="121"/>
      <c r="JG101" s="122"/>
      <c r="JH101" s="121"/>
      <c r="JI101" s="121"/>
      <c r="JJ101" s="121"/>
      <c r="JK101" s="122"/>
      <c r="JL101" s="121"/>
      <c r="JM101" s="121"/>
      <c r="JN101" s="121"/>
      <c r="JO101" s="122"/>
      <c r="JP101" s="121"/>
      <c r="JQ101" s="121"/>
      <c r="JR101" s="121"/>
      <c r="JS101" s="122"/>
      <c r="JT101" s="121"/>
      <c r="JU101" s="121"/>
      <c r="JV101" s="121"/>
      <c r="JW101" s="122"/>
      <c r="JX101" s="121"/>
      <c r="JY101" s="121"/>
      <c r="JZ101" s="121"/>
      <c r="KA101" s="122"/>
      <c r="KB101" s="122"/>
      <c r="KC101" s="122"/>
      <c r="KD101" s="121"/>
      <c r="KE101" s="122"/>
      <c r="KF101" s="122"/>
      <c r="KG101" s="122"/>
      <c r="KH101" s="121"/>
      <c r="KI101" s="122"/>
      <c r="KJ101" s="122"/>
      <c r="KK101" s="122"/>
      <c r="KL101" s="121"/>
      <c r="KM101" s="122"/>
      <c r="KN101" s="122"/>
      <c r="KO101" s="122"/>
      <c r="KP101" s="121"/>
      <c r="KQ101" s="122"/>
      <c r="KR101" s="122"/>
      <c r="KS101" s="122"/>
      <c r="KT101" s="121"/>
      <c r="KU101" s="122"/>
      <c r="KV101" s="124"/>
      <c r="KW101" s="124"/>
      <c r="KX101" s="121"/>
      <c r="KY101" s="122"/>
      <c r="KZ101" s="124"/>
      <c r="LA101" s="124"/>
      <c r="LB101" s="121"/>
      <c r="LC101" s="122"/>
      <c r="LD101" s="121"/>
      <c r="LE101" s="121"/>
      <c r="LF101" s="121"/>
      <c r="LG101" s="122"/>
      <c r="LH101" s="121"/>
      <c r="LI101" s="121"/>
      <c r="LJ101" s="121"/>
      <c r="LK101" s="122"/>
      <c r="LL101" s="121"/>
      <c r="LM101" s="121"/>
      <c r="LN101" s="121"/>
      <c r="LO101" s="122"/>
      <c r="LP101" s="121"/>
      <c r="LQ101" s="121"/>
      <c r="LR101" s="121"/>
      <c r="LS101" s="122"/>
      <c r="LT101" s="121"/>
      <c r="LU101" s="121"/>
      <c r="LV101" s="121"/>
      <c r="LW101" s="122"/>
      <c r="LX101" s="126"/>
      <c r="LY101" s="121"/>
      <c r="LZ101" s="121"/>
      <c r="MA101" s="122"/>
      <c r="MB101" s="121"/>
      <c r="MC101" s="121"/>
      <c r="MD101" s="121"/>
      <c r="ME101" s="122"/>
      <c r="MF101" s="121"/>
      <c r="MG101" s="121"/>
      <c r="MH101" s="121"/>
      <c r="MI101" s="122"/>
      <c r="MJ101" s="121"/>
      <c r="MK101" s="121"/>
      <c r="ML101" s="121"/>
      <c r="MM101" s="122"/>
      <c r="MN101" s="121"/>
      <c r="MO101" s="121"/>
      <c r="MP101" s="121"/>
      <c r="MQ101" s="122"/>
      <c r="MR101" s="121"/>
      <c r="MS101" s="121"/>
      <c r="MT101" s="121"/>
      <c r="MU101" s="122"/>
      <c r="MV101" s="121"/>
      <c r="MW101" s="121"/>
      <c r="MX101" s="121"/>
      <c r="MY101" s="122"/>
      <c r="MZ101" s="121"/>
      <c r="NA101" s="121"/>
      <c r="NB101" s="121"/>
      <c r="NC101" s="122"/>
      <c r="ND101" s="121"/>
      <c r="NE101" s="121"/>
      <c r="NF101" s="121"/>
      <c r="NG101" s="122"/>
      <c r="NH101" s="121"/>
      <c r="NI101" s="121"/>
      <c r="NJ101" s="121"/>
      <c r="NK101" s="122"/>
      <c r="NL101" s="121"/>
      <c r="NM101" s="121"/>
      <c r="NN101" s="121"/>
      <c r="NO101" s="122"/>
      <c r="NP101" s="121"/>
      <c r="NQ101" s="121"/>
      <c r="NR101" s="121"/>
      <c r="NS101" s="122"/>
      <c r="NT101" s="122"/>
      <c r="NU101" s="122"/>
      <c r="NV101" s="121"/>
      <c r="NW101" s="122"/>
      <c r="NX101" s="121"/>
      <c r="NY101" s="121"/>
      <c r="NZ101" s="121"/>
      <c r="OA101" s="122"/>
      <c r="OB101" s="121"/>
      <c r="OC101" s="121"/>
      <c r="OD101" s="121"/>
      <c r="OE101" s="122"/>
      <c r="OF101" s="121"/>
      <c r="OG101" s="121"/>
      <c r="OH101" s="121"/>
      <c r="OI101" s="122"/>
      <c r="OJ101" s="121"/>
      <c r="OK101" s="121"/>
      <c r="OL101" s="121"/>
      <c r="OM101" s="122"/>
      <c r="ON101" s="121"/>
      <c r="OO101" s="121"/>
      <c r="OP101" s="121"/>
      <c r="OQ101" s="122"/>
      <c r="OR101" s="121"/>
      <c r="OS101" s="121"/>
      <c r="OT101" s="121"/>
      <c r="OU101" s="122"/>
      <c r="OV101" s="121"/>
      <c r="OW101" s="121"/>
      <c r="OX101" s="121"/>
      <c r="OY101" s="122"/>
      <c r="OZ101" s="121"/>
      <c r="PA101" s="121"/>
      <c r="PB101" s="121"/>
      <c r="PC101" s="122"/>
      <c r="PD101" s="121"/>
      <c r="PE101" s="121"/>
      <c r="PF101" s="121"/>
      <c r="PG101" s="122"/>
      <c r="PH101" s="121"/>
      <c r="PI101" s="121"/>
      <c r="PJ101" s="121"/>
      <c r="PK101" s="122"/>
      <c r="PL101" s="121"/>
      <c r="PM101" s="121"/>
      <c r="PN101" s="121"/>
      <c r="PO101" s="122"/>
      <c r="PP101" s="121"/>
      <c r="PQ101" s="121"/>
      <c r="PR101" s="121"/>
      <c r="PS101" s="122"/>
      <c r="PT101" s="121"/>
      <c r="PU101" s="121"/>
      <c r="PV101" s="121"/>
      <c r="PW101" s="122"/>
      <c r="PX101" s="121"/>
      <c r="PY101" s="121"/>
      <c r="PZ101" s="121"/>
      <c r="QA101" s="122"/>
      <c r="QB101" s="121"/>
      <c r="QC101" s="121"/>
      <c r="QD101" s="121"/>
      <c r="QE101" s="122"/>
      <c r="QF101" s="121"/>
      <c r="QG101" s="121"/>
      <c r="QH101" s="121"/>
      <c r="QI101" s="122"/>
      <c r="QJ101" s="121"/>
      <c r="QK101" s="121"/>
      <c r="QL101" s="121"/>
      <c r="QM101" s="122"/>
      <c r="QN101" s="121"/>
      <c r="QO101" s="121"/>
      <c r="QP101" s="121"/>
      <c r="QQ101" s="122"/>
      <c r="QR101" s="121"/>
      <c r="QS101" s="121"/>
      <c r="QT101" s="121"/>
      <c r="QU101" s="122"/>
      <c r="QV101" s="121"/>
      <c r="QW101" s="121"/>
      <c r="QX101" s="121"/>
      <c r="QY101" s="122"/>
      <c r="QZ101" s="121"/>
      <c r="RA101" s="121"/>
      <c r="RB101" s="121"/>
      <c r="RC101" s="122"/>
      <c r="RD101" s="121"/>
      <c r="RE101" s="121"/>
      <c r="RF101" s="121"/>
      <c r="RG101" s="122"/>
      <c r="RH101" s="121"/>
      <c r="RI101" s="121"/>
      <c r="RJ101" s="121"/>
      <c r="RK101" s="122"/>
      <c r="RL101" s="121"/>
      <c r="RM101" s="121"/>
      <c r="RN101" s="121"/>
      <c r="RO101" s="122"/>
      <c r="RP101" s="121"/>
      <c r="RQ101" s="121"/>
      <c r="RR101" s="121"/>
      <c r="RS101" s="122"/>
      <c r="RT101" s="121"/>
      <c r="RU101" s="121"/>
      <c r="RV101" s="121"/>
      <c r="RW101" s="122"/>
      <c r="RX101" s="121"/>
      <c r="RY101" s="121"/>
      <c r="RZ101" s="121"/>
      <c r="SA101" s="122"/>
      <c r="SB101" s="121"/>
      <c r="SC101" s="121"/>
      <c r="SD101" s="121"/>
      <c r="SE101" s="122"/>
      <c r="SF101" s="121"/>
      <c r="SG101" s="121"/>
      <c r="SH101" s="121"/>
      <c r="SI101" s="122"/>
      <c r="SJ101" s="121"/>
      <c r="SK101" s="121"/>
      <c r="SL101" s="121"/>
      <c r="SM101" s="130"/>
    </row>
    <row r="102" hidden="1" outlineLevel="1">
      <c r="A102" s="127"/>
      <c r="B102" s="116"/>
      <c r="C102" s="117"/>
      <c r="D102" s="116"/>
      <c r="E102" s="116"/>
      <c r="F102" s="116"/>
      <c r="G102" s="117"/>
      <c r="H102" s="116"/>
      <c r="I102" s="116"/>
      <c r="J102" s="116"/>
      <c r="K102" s="116"/>
      <c r="L102" s="122"/>
      <c r="M102" s="122"/>
      <c r="N102" s="116"/>
      <c r="O102" s="116"/>
      <c r="P102" s="124"/>
      <c r="Q102" s="124"/>
      <c r="R102" s="116"/>
      <c r="S102" s="116"/>
      <c r="T102" s="121"/>
      <c r="U102" s="121"/>
      <c r="V102" s="121"/>
      <c r="W102" s="121"/>
      <c r="X102" s="124"/>
      <c r="Y102" s="124"/>
      <c r="Z102" s="121"/>
      <c r="AA102" s="124"/>
      <c r="AB102" s="121"/>
      <c r="AC102" s="121"/>
      <c r="AD102" s="121"/>
      <c r="AE102" s="117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2"/>
      <c r="AV102" s="122"/>
      <c r="AW102" s="122"/>
      <c r="AX102" s="121"/>
      <c r="AY102" s="128"/>
      <c r="AZ102" s="121"/>
      <c r="BA102" s="121"/>
      <c r="BB102" s="121"/>
      <c r="BC102" s="122"/>
      <c r="BD102" s="122"/>
      <c r="BE102" s="122"/>
      <c r="BF102" s="121"/>
      <c r="BG102" s="122"/>
      <c r="BH102" s="122"/>
      <c r="BI102" s="122"/>
      <c r="BJ102" s="121"/>
      <c r="BK102" s="122"/>
      <c r="BL102" s="122"/>
      <c r="BM102" s="122"/>
      <c r="BN102" s="121"/>
      <c r="BO102" s="122"/>
      <c r="BP102" s="122"/>
      <c r="BQ102" s="122"/>
      <c r="BR102" s="121"/>
      <c r="BS102" s="129"/>
      <c r="BT102" s="129"/>
      <c r="BU102" s="129"/>
      <c r="BV102" s="119"/>
      <c r="BW102" s="122"/>
      <c r="BX102" s="121"/>
      <c r="BY102" s="121"/>
      <c r="BZ102" s="121"/>
      <c r="CA102" s="122"/>
      <c r="CB102" s="122"/>
      <c r="CC102" s="122"/>
      <c r="CD102" s="121"/>
      <c r="CE102" s="122"/>
      <c r="CF102" s="121"/>
      <c r="CG102" s="121"/>
      <c r="CH102" s="121"/>
      <c r="CI102" s="122"/>
      <c r="CJ102" s="121"/>
      <c r="CK102" s="121"/>
      <c r="CL102" s="121"/>
      <c r="CM102" s="122"/>
      <c r="CN102" s="122"/>
      <c r="CO102" s="122"/>
      <c r="CP102" s="121"/>
      <c r="CQ102" s="122"/>
      <c r="CR102" s="121"/>
      <c r="CS102" s="121"/>
      <c r="CT102" s="121"/>
      <c r="CU102" s="122"/>
      <c r="CV102" s="121"/>
      <c r="CW102" s="121"/>
      <c r="CX102" s="121"/>
      <c r="CY102" s="122"/>
      <c r="CZ102" s="122"/>
      <c r="DA102" s="122"/>
      <c r="DB102" s="121"/>
      <c r="DC102" s="122"/>
      <c r="DD102" s="122"/>
      <c r="DE102" s="122"/>
      <c r="DF102" s="121"/>
      <c r="DG102" s="129"/>
      <c r="DH102" s="119"/>
      <c r="DI102" s="119"/>
      <c r="DJ102" s="119"/>
      <c r="DK102" s="122"/>
      <c r="DL102" s="121"/>
      <c r="DM102" s="121"/>
      <c r="DN102" s="121"/>
      <c r="DO102" s="122"/>
      <c r="DP102" s="122"/>
      <c r="DQ102" s="122"/>
      <c r="DR102" s="121"/>
      <c r="DS102" s="122"/>
      <c r="DT102" s="121"/>
      <c r="DU102" s="121"/>
      <c r="DV102" s="121"/>
      <c r="DW102" s="122"/>
      <c r="DX102" s="121"/>
      <c r="DY102" s="121"/>
      <c r="DZ102" s="121"/>
      <c r="EA102" s="122"/>
      <c r="EB102" s="121"/>
      <c r="EC102" s="121"/>
      <c r="ED102" s="121"/>
      <c r="EE102" s="122"/>
      <c r="EF102" s="122"/>
      <c r="EG102" s="122"/>
      <c r="EH102" s="121"/>
      <c r="EI102" s="122"/>
      <c r="EJ102" s="122"/>
      <c r="EK102" s="122"/>
      <c r="EL102" s="121"/>
      <c r="EM102" s="122"/>
      <c r="EN102" s="122"/>
      <c r="EO102" s="122"/>
      <c r="EP102" s="121"/>
      <c r="EQ102" s="122"/>
      <c r="ER102" s="122"/>
      <c r="ES102" s="122"/>
      <c r="ET102" s="121"/>
      <c r="EU102" s="122"/>
      <c r="EV102" s="121"/>
      <c r="EW102" s="121"/>
      <c r="EX102" s="121"/>
      <c r="EY102" s="122"/>
      <c r="EZ102" s="122"/>
      <c r="FA102" s="122"/>
      <c r="FB102" s="121"/>
      <c r="FC102" s="122"/>
      <c r="FD102" s="122"/>
      <c r="FE102" s="122"/>
      <c r="FF102" s="121"/>
      <c r="FG102" s="122"/>
      <c r="FH102" s="121"/>
      <c r="FI102" s="121"/>
      <c r="FJ102" s="121"/>
      <c r="FK102" s="122"/>
      <c r="FL102" s="121"/>
      <c r="FM102" s="121"/>
      <c r="FN102" s="121"/>
      <c r="FO102" s="122"/>
      <c r="FP102" s="121"/>
      <c r="FQ102" s="121"/>
      <c r="FR102" s="121"/>
      <c r="FS102" s="122"/>
      <c r="FT102" s="122"/>
      <c r="FU102" s="122"/>
      <c r="FV102" s="121"/>
      <c r="FW102" s="122"/>
      <c r="FX102" s="121"/>
      <c r="FY102" s="121"/>
      <c r="FZ102" s="121"/>
      <c r="GA102" s="122"/>
      <c r="GB102" s="121"/>
      <c r="GC102" s="121"/>
      <c r="GD102" s="121"/>
      <c r="GE102" s="122"/>
      <c r="GF102" s="122"/>
      <c r="GG102" s="122"/>
      <c r="GH102" s="121"/>
      <c r="GI102" s="122"/>
      <c r="GJ102" s="122"/>
      <c r="GK102" s="122"/>
      <c r="GL102" s="121"/>
      <c r="GM102" s="122"/>
      <c r="GN102" s="121"/>
      <c r="GO102" s="121"/>
      <c r="GP102" s="121"/>
      <c r="GQ102" s="122"/>
      <c r="GR102" s="121"/>
      <c r="GS102" s="121"/>
      <c r="GT102" s="121"/>
      <c r="GU102" s="122"/>
      <c r="GV102" s="121"/>
      <c r="GW102" s="121"/>
      <c r="GX102" s="121"/>
      <c r="GY102" s="122"/>
      <c r="GZ102" s="121"/>
      <c r="HA102" s="121"/>
      <c r="HB102" s="121"/>
      <c r="HC102" s="122"/>
      <c r="HD102" s="124"/>
      <c r="HE102" s="124"/>
      <c r="HF102" s="121"/>
      <c r="HG102" s="122"/>
      <c r="HH102" s="121"/>
      <c r="HI102" s="121"/>
      <c r="HJ102" s="121"/>
      <c r="HK102" s="122"/>
      <c r="HL102" s="121"/>
      <c r="HM102" s="121"/>
      <c r="HN102" s="121"/>
      <c r="HO102" s="122"/>
      <c r="HP102" s="121"/>
      <c r="HQ102" s="121"/>
      <c r="HR102" s="121"/>
      <c r="HS102" s="129"/>
      <c r="HT102" s="119"/>
      <c r="HU102" s="119"/>
      <c r="HV102" s="119"/>
      <c r="HW102" s="122"/>
      <c r="HX102" s="121"/>
      <c r="HY102" s="121"/>
      <c r="HZ102" s="121"/>
      <c r="IA102" s="122"/>
      <c r="IB102" s="121"/>
      <c r="IC102" s="121"/>
      <c r="ID102" s="121"/>
      <c r="IE102" s="122"/>
      <c r="IF102" s="121"/>
      <c r="IG102" s="121"/>
      <c r="IH102" s="121"/>
      <c r="II102" s="122"/>
      <c r="IJ102" s="121"/>
      <c r="IK102" s="121"/>
      <c r="IL102" s="121"/>
      <c r="IM102" s="122"/>
      <c r="IN102" s="121"/>
      <c r="IO102" s="121"/>
      <c r="IP102" s="121"/>
      <c r="IQ102" s="122"/>
      <c r="IR102" s="121"/>
      <c r="IS102" s="121"/>
      <c r="IT102" s="121"/>
      <c r="IU102" s="122"/>
      <c r="IV102" s="122"/>
      <c r="IW102" s="122"/>
      <c r="IX102" s="121"/>
      <c r="IY102" s="122"/>
      <c r="IZ102" s="121"/>
      <c r="JA102" s="121"/>
      <c r="JB102" s="121"/>
      <c r="JC102" s="122"/>
      <c r="JD102" s="121"/>
      <c r="JE102" s="121"/>
      <c r="JF102" s="121"/>
      <c r="JG102" s="122"/>
      <c r="JH102" s="121"/>
      <c r="JI102" s="121"/>
      <c r="JJ102" s="121"/>
      <c r="JK102" s="122"/>
      <c r="JL102" s="121"/>
      <c r="JM102" s="121"/>
      <c r="JN102" s="121"/>
      <c r="JO102" s="122"/>
      <c r="JP102" s="121"/>
      <c r="JQ102" s="121"/>
      <c r="JR102" s="121"/>
      <c r="JS102" s="122"/>
      <c r="JT102" s="121"/>
      <c r="JU102" s="121"/>
      <c r="JV102" s="121"/>
      <c r="JW102" s="122"/>
      <c r="JX102" s="121"/>
      <c r="JY102" s="121"/>
      <c r="JZ102" s="121"/>
      <c r="KA102" s="122"/>
      <c r="KB102" s="122"/>
      <c r="KC102" s="122"/>
      <c r="KD102" s="121"/>
      <c r="KE102" s="122"/>
      <c r="KF102" s="122"/>
      <c r="KG102" s="122"/>
      <c r="KH102" s="121"/>
      <c r="KI102" s="122"/>
      <c r="KJ102" s="122"/>
      <c r="KK102" s="122"/>
      <c r="KL102" s="121"/>
      <c r="KM102" s="122"/>
      <c r="KN102" s="122"/>
      <c r="KO102" s="122"/>
      <c r="KP102" s="121"/>
      <c r="KQ102" s="122"/>
      <c r="KR102" s="122"/>
      <c r="KS102" s="122"/>
      <c r="KT102" s="121"/>
      <c r="KU102" s="122"/>
      <c r="KV102" s="124"/>
      <c r="KW102" s="124"/>
      <c r="KX102" s="121"/>
      <c r="KY102" s="122"/>
      <c r="KZ102" s="124"/>
      <c r="LA102" s="124"/>
      <c r="LB102" s="121"/>
      <c r="LC102" s="122"/>
      <c r="LD102" s="121"/>
      <c r="LE102" s="121"/>
      <c r="LF102" s="121"/>
      <c r="LG102" s="122"/>
      <c r="LH102" s="121"/>
      <c r="LI102" s="121"/>
      <c r="LJ102" s="121"/>
      <c r="LK102" s="122"/>
      <c r="LL102" s="121"/>
      <c r="LM102" s="121"/>
      <c r="LN102" s="121"/>
      <c r="LO102" s="122"/>
      <c r="LP102" s="121"/>
      <c r="LQ102" s="121"/>
      <c r="LR102" s="121"/>
      <c r="LS102" s="122"/>
      <c r="LT102" s="121"/>
      <c r="LU102" s="121"/>
      <c r="LV102" s="121"/>
      <c r="LW102" s="122"/>
      <c r="LX102" s="126"/>
      <c r="LY102" s="121"/>
      <c r="LZ102" s="121"/>
      <c r="MA102" s="122"/>
      <c r="MB102" s="121"/>
      <c r="MC102" s="121"/>
      <c r="MD102" s="121"/>
      <c r="ME102" s="122"/>
      <c r="MF102" s="121"/>
      <c r="MG102" s="121"/>
      <c r="MH102" s="121"/>
      <c r="MI102" s="122"/>
      <c r="MJ102" s="121"/>
      <c r="MK102" s="121"/>
      <c r="ML102" s="121"/>
      <c r="MM102" s="122"/>
      <c r="MN102" s="121"/>
      <c r="MO102" s="121"/>
      <c r="MP102" s="121"/>
      <c r="MQ102" s="122"/>
      <c r="MR102" s="121"/>
      <c r="MS102" s="121"/>
      <c r="MT102" s="121"/>
      <c r="MU102" s="122"/>
      <c r="MV102" s="121"/>
      <c r="MW102" s="121"/>
      <c r="MX102" s="121"/>
      <c r="MY102" s="122"/>
      <c r="MZ102" s="121"/>
      <c r="NA102" s="121"/>
      <c r="NB102" s="121"/>
      <c r="NC102" s="122"/>
      <c r="ND102" s="121"/>
      <c r="NE102" s="121"/>
      <c r="NF102" s="121"/>
      <c r="NG102" s="122"/>
      <c r="NH102" s="121"/>
      <c r="NI102" s="121"/>
      <c r="NJ102" s="121"/>
      <c r="NK102" s="122"/>
      <c r="NL102" s="121"/>
      <c r="NM102" s="121"/>
      <c r="NN102" s="121"/>
      <c r="NO102" s="122"/>
      <c r="NP102" s="121"/>
      <c r="NQ102" s="121"/>
      <c r="NR102" s="121"/>
      <c r="NS102" s="122"/>
      <c r="NT102" s="122"/>
      <c r="NU102" s="122"/>
      <c r="NV102" s="121"/>
      <c r="NW102" s="122"/>
      <c r="NX102" s="121"/>
      <c r="NY102" s="121"/>
      <c r="NZ102" s="121"/>
      <c r="OA102" s="122"/>
      <c r="OB102" s="121"/>
      <c r="OC102" s="121"/>
      <c r="OD102" s="121"/>
      <c r="OE102" s="122"/>
      <c r="OF102" s="121"/>
      <c r="OG102" s="121"/>
      <c r="OH102" s="121"/>
      <c r="OI102" s="122"/>
      <c r="OJ102" s="121"/>
      <c r="OK102" s="121"/>
      <c r="OL102" s="121"/>
      <c r="OM102" s="122"/>
      <c r="ON102" s="121"/>
      <c r="OO102" s="121"/>
      <c r="OP102" s="121"/>
      <c r="OQ102" s="122"/>
      <c r="OR102" s="121"/>
      <c r="OS102" s="121"/>
      <c r="OT102" s="121"/>
      <c r="OU102" s="122"/>
      <c r="OV102" s="121"/>
      <c r="OW102" s="121"/>
      <c r="OX102" s="121"/>
      <c r="OY102" s="122"/>
      <c r="OZ102" s="121"/>
      <c r="PA102" s="121"/>
      <c r="PB102" s="121"/>
      <c r="PC102" s="122"/>
      <c r="PD102" s="121"/>
      <c r="PE102" s="121"/>
      <c r="PF102" s="121"/>
      <c r="PG102" s="122"/>
      <c r="PH102" s="121"/>
      <c r="PI102" s="121"/>
      <c r="PJ102" s="121"/>
      <c r="PK102" s="122"/>
      <c r="PL102" s="121"/>
      <c r="PM102" s="121"/>
      <c r="PN102" s="121"/>
      <c r="PO102" s="122"/>
      <c r="PP102" s="121"/>
      <c r="PQ102" s="121"/>
      <c r="PR102" s="121"/>
      <c r="PS102" s="122"/>
      <c r="PT102" s="121"/>
      <c r="PU102" s="121"/>
      <c r="PV102" s="121"/>
      <c r="PW102" s="122"/>
      <c r="PX102" s="121"/>
      <c r="PY102" s="121"/>
      <c r="PZ102" s="121"/>
      <c r="QA102" s="122"/>
      <c r="QB102" s="121"/>
      <c r="QC102" s="121"/>
      <c r="QD102" s="121"/>
      <c r="QE102" s="122"/>
      <c r="QF102" s="121"/>
      <c r="QG102" s="121"/>
      <c r="QH102" s="121"/>
      <c r="QI102" s="122"/>
      <c r="QJ102" s="121"/>
      <c r="QK102" s="121"/>
      <c r="QL102" s="121"/>
      <c r="QM102" s="122"/>
      <c r="QN102" s="121"/>
      <c r="QO102" s="121"/>
      <c r="QP102" s="121"/>
      <c r="QQ102" s="122"/>
      <c r="QR102" s="121"/>
      <c r="QS102" s="121"/>
      <c r="QT102" s="121"/>
      <c r="QU102" s="122"/>
      <c r="QV102" s="121"/>
      <c r="QW102" s="121"/>
      <c r="QX102" s="121"/>
      <c r="QY102" s="122"/>
      <c r="QZ102" s="121"/>
      <c r="RA102" s="121"/>
      <c r="RB102" s="121"/>
      <c r="RC102" s="122"/>
      <c r="RD102" s="121"/>
      <c r="RE102" s="121"/>
      <c r="RF102" s="121"/>
      <c r="RG102" s="122"/>
      <c r="RH102" s="121"/>
      <c r="RI102" s="121"/>
      <c r="RJ102" s="121"/>
      <c r="RK102" s="122"/>
      <c r="RL102" s="121"/>
      <c r="RM102" s="121"/>
      <c r="RN102" s="121"/>
      <c r="RO102" s="122"/>
      <c r="RP102" s="121"/>
      <c r="RQ102" s="121"/>
      <c r="RR102" s="121"/>
      <c r="RS102" s="122"/>
      <c r="RT102" s="121"/>
      <c r="RU102" s="121"/>
      <c r="RV102" s="121"/>
      <c r="RW102" s="122"/>
      <c r="RX102" s="121"/>
      <c r="RY102" s="121"/>
      <c r="RZ102" s="121"/>
      <c r="SA102" s="122"/>
      <c r="SB102" s="121"/>
      <c r="SC102" s="121"/>
      <c r="SD102" s="121"/>
      <c r="SE102" s="122"/>
      <c r="SF102" s="121"/>
      <c r="SG102" s="121"/>
      <c r="SH102" s="121"/>
      <c r="SI102" s="122"/>
      <c r="SJ102" s="121"/>
      <c r="SK102" s="121"/>
      <c r="SL102" s="121"/>
      <c r="SM102" s="130"/>
    </row>
    <row r="103" hidden="1" outlineLevel="1">
      <c r="A103" s="127"/>
      <c r="B103" s="116"/>
      <c r="C103" s="117"/>
      <c r="D103" s="116"/>
      <c r="E103" s="116"/>
      <c r="F103" s="116"/>
      <c r="G103" s="117"/>
      <c r="H103" s="116"/>
      <c r="I103" s="116"/>
      <c r="J103" s="116"/>
      <c r="K103" s="116"/>
      <c r="L103" s="122"/>
      <c r="M103" s="122"/>
      <c r="N103" s="116"/>
      <c r="O103" s="116"/>
      <c r="P103" s="124"/>
      <c r="Q103" s="124"/>
      <c r="R103" s="116"/>
      <c r="S103" s="116"/>
      <c r="T103" s="121"/>
      <c r="U103" s="121"/>
      <c r="V103" s="121"/>
      <c r="W103" s="121"/>
      <c r="X103" s="124"/>
      <c r="Y103" s="124"/>
      <c r="Z103" s="121"/>
      <c r="AA103" s="124"/>
      <c r="AB103" s="121"/>
      <c r="AC103" s="121"/>
      <c r="AD103" s="121"/>
      <c r="AE103" s="117"/>
      <c r="AF103" s="121"/>
      <c r="AG103" s="121"/>
      <c r="AH103" s="121"/>
      <c r="AI103" s="121"/>
      <c r="AJ103" s="121"/>
      <c r="AK103" s="121"/>
      <c r="AL103" s="121"/>
      <c r="AM103" s="121"/>
      <c r="AN103" s="121"/>
      <c r="AO103" s="121"/>
      <c r="AP103" s="121"/>
      <c r="AQ103" s="121"/>
      <c r="AR103" s="121"/>
      <c r="AS103" s="121"/>
      <c r="AT103" s="121"/>
      <c r="AU103" s="122"/>
      <c r="AV103" s="122"/>
      <c r="AW103" s="122"/>
      <c r="AX103" s="121"/>
      <c r="AY103" s="128"/>
      <c r="AZ103" s="121"/>
      <c r="BA103" s="121"/>
      <c r="BB103" s="121"/>
      <c r="BC103" s="122"/>
      <c r="BD103" s="122"/>
      <c r="BE103" s="122"/>
      <c r="BF103" s="121"/>
      <c r="BG103" s="122"/>
      <c r="BH103" s="122"/>
      <c r="BI103" s="122"/>
      <c r="BJ103" s="121"/>
      <c r="BK103" s="122"/>
      <c r="BL103" s="122"/>
      <c r="BM103" s="122"/>
      <c r="BN103" s="121"/>
      <c r="BO103" s="122"/>
      <c r="BP103" s="122"/>
      <c r="BQ103" s="122"/>
      <c r="BR103" s="121"/>
      <c r="BS103" s="129"/>
      <c r="BT103" s="129"/>
      <c r="BU103" s="129"/>
      <c r="BV103" s="119"/>
      <c r="BW103" s="122"/>
      <c r="BX103" s="121"/>
      <c r="BY103" s="121"/>
      <c r="BZ103" s="121"/>
      <c r="CA103" s="122"/>
      <c r="CB103" s="122"/>
      <c r="CC103" s="122"/>
      <c r="CD103" s="121"/>
      <c r="CE103" s="122"/>
      <c r="CF103" s="121"/>
      <c r="CG103" s="121"/>
      <c r="CH103" s="121"/>
      <c r="CI103" s="122"/>
      <c r="CJ103" s="121"/>
      <c r="CK103" s="121"/>
      <c r="CL103" s="121"/>
      <c r="CM103" s="122"/>
      <c r="CN103" s="122"/>
      <c r="CO103" s="122"/>
      <c r="CP103" s="121"/>
      <c r="CQ103" s="122"/>
      <c r="CR103" s="121"/>
      <c r="CS103" s="121"/>
      <c r="CT103" s="121"/>
      <c r="CU103" s="122"/>
      <c r="CV103" s="121"/>
      <c r="CW103" s="121"/>
      <c r="CX103" s="121"/>
      <c r="CY103" s="122"/>
      <c r="CZ103" s="122"/>
      <c r="DA103" s="122"/>
      <c r="DB103" s="121"/>
      <c r="DC103" s="122"/>
      <c r="DD103" s="122"/>
      <c r="DE103" s="122"/>
      <c r="DF103" s="121"/>
      <c r="DG103" s="129"/>
      <c r="DH103" s="119"/>
      <c r="DI103" s="119"/>
      <c r="DJ103" s="119"/>
      <c r="DK103" s="122"/>
      <c r="DL103" s="121"/>
      <c r="DM103" s="121"/>
      <c r="DN103" s="121"/>
      <c r="DO103" s="122"/>
      <c r="DP103" s="122"/>
      <c r="DQ103" s="122"/>
      <c r="DR103" s="121"/>
      <c r="DS103" s="122"/>
      <c r="DT103" s="121"/>
      <c r="DU103" s="121"/>
      <c r="DV103" s="121"/>
      <c r="DW103" s="122"/>
      <c r="DX103" s="121"/>
      <c r="DY103" s="121"/>
      <c r="DZ103" s="121"/>
      <c r="EA103" s="122"/>
      <c r="EB103" s="121"/>
      <c r="EC103" s="121"/>
      <c r="ED103" s="121"/>
      <c r="EE103" s="122"/>
      <c r="EF103" s="122"/>
      <c r="EG103" s="122"/>
      <c r="EH103" s="121"/>
      <c r="EI103" s="122"/>
      <c r="EJ103" s="122"/>
      <c r="EK103" s="122"/>
      <c r="EL103" s="121"/>
      <c r="EM103" s="122"/>
      <c r="EN103" s="122"/>
      <c r="EO103" s="122"/>
      <c r="EP103" s="121"/>
      <c r="EQ103" s="122"/>
      <c r="ER103" s="122"/>
      <c r="ES103" s="122"/>
      <c r="ET103" s="121"/>
      <c r="EU103" s="122"/>
      <c r="EV103" s="121"/>
      <c r="EW103" s="121"/>
      <c r="EX103" s="121"/>
      <c r="EY103" s="122"/>
      <c r="EZ103" s="122"/>
      <c r="FA103" s="122"/>
      <c r="FB103" s="121"/>
      <c r="FC103" s="122"/>
      <c r="FD103" s="122"/>
      <c r="FE103" s="122"/>
      <c r="FF103" s="121"/>
      <c r="FG103" s="122"/>
      <c r="FH103" s="121"/>
      <c r="FI103" s="121"/>
      <c r="FJ103" s="121"/>
      <c r="FK103" s="122"/>
      <c r="FL103" s="121"/>
      <c r="FM103" s="121"/>
      <c r="FN103" s="121"/>
      <c r="FO103" s="122"/>
      <c r="FP103" s="121"/>
      <c r="FQ103" s="121"/>
      <c r="FR103" s="121"/>
      <c r="FS103" s="122"/>
      <c r="FT103" s="122"/>
      <c r="FU103" s="122"/>
      <c r="FV103" s="121"/>
      <c r="FW103" s="122"/>
      <c r="FX103" s="121"/>
      <c r="FY103" s="121"/>
      <c r="FZ103" s="121"/>
      <c r="GA103" s="122"/>
      <c r="GB103" s="121"/>
      <c r="GC103" s="121"/>
      <c r="GD103" s="121"/>
      <c r="GE103" s="122"/>
      <c r="GF103" s="122"/>
      <c r="GG103" s="122"/>
      <c r="GH103" s="121"/>
      <c r="GI103" s="122"/>
      <c r="GJ103" s="122"/>
      <c r="GK103" s="122"/>
      <c r="GL103" s="121"/>
      <c r="GM103" s="122"/>
      <c r="GN103" s="121"/>
      <c r="GO103" s="121"/>
      <c r="GP103" s="121"/>
      <c r="GQ103" s="122"/>
      <c r="GR103" s="121"/>
      <c r="GS103" s="121"/>
      <c r="GT103" s="121"/>
      <c r="GU103" s="122"/>
      <c r="GV103" s="121"/>
      <c r="GW103" s="121"/>
      <c r="GX103" s="121"/>
      <c r="GY103" s="122"/>
      <c r="GZ103" s="121"/>
      <c r="HA103" s="121"/>
      <c r="HB103" s="121"/>
      <c r="HC103" s="122"/>
      <c r="HD103" s="124"/>
      <c r="HE103" s="124"/>
      <c r="HF103" s="121"/>
      <c r="HG103" s="122"/>
      <c r="HH103" s="121"/>
      <c r="HI103" s="121"/>
      <c r="HJ103" s="121"/>
      <c r="HK103" s="122"/>
      <c r="HL103" s="121"/>
      <c r="HM103" s="121"/>
      <c r="HN103" s="121"/>
      <c r="HO103" s="122"/>
      <c r="HP103" s="121"/>
      <c r="HQ103" s="121"/>
      <c r="HR103" s="121"/>
      <c r="HS103" s="129"/>
      <c r="HT103" s="119"/>
      <c r="HU103" s="119"/>
      <c r="HV103" s="119"/>
      <c r="HW103" s="122"/>
      <c r="HX103" s="121"/>
      <c r="HY103" s="121"/>
      <c r="HZ103" s="121"/>
      <c r="IA103" s="122"/>
      <c r="IB103" s="121"/>
      <c r="IC103" s="121"/>
      <c r="ID103" s="121"/>
      <c r="IE103" s="122"/>
      <c r="IF103" s="121"/>
      <c r="IG103" s="121"/>
      <c r="IH103" s="121"/>
      <c r="II103" s="122"/>
      <c r="IJ103" s="121"/>
      <c r="IK103" s="121"/>
      <c r="IL103" s="121"/>
      <c r="IM103" s="122"/>
      <c r="IN103" s="121"/>
      <c r="IO103" s="121"/>
      <c r="IP103" s="121"/>
      <c r="IQ103" s="122"/>
      <c r="IR103" s="121"/>
      <c r="IS103" s="121"/>
      <c r="IT103" s="121"/>
      <c r="IU103" s="122"/>
      <c r="IV103" s="122"/>
      <c r="IW103" s="122"/>
      <c r="IX103" s="121"/>
      <c r="IY103" s="122"/>
      <c r="IZ103" s="121"/>
      <c r="JA103" s="121"/>
      <c r="JB103" s="121"/>
      <c r="JC103" s="122"/>
      <c r="JD103" s="121"/>
      <c r="JE103" s="121"/>
      <c r="JF103" s="121"/>
      <c r="JG103" s="122"/>
      <c r="JH103" s="121"/>
      <c r="JI103" s="121"/>
      <c r="JJ103" s="121"/>
      <c r="JK103" s="122"/>
      <c r="JL103" s="121"/>
      <c r="JM103" s="121"/>
      <c r="JN103" s="121"/>
      <c r="JO103" s="122"/>
      <c r="JP103" s="121"/>
      <c r="JQ103" s="121"/>
      <c r="JR103" s="121"/>
      <c r="JS103" s="122"/>
      <c r="JT103" s="121"/>
      <c r="JU103" s="121"/>
      <c r="JV103" s="121"/>
      <c r="JW103" s="122"/>
      <c r="JX103" s="121"/>
      <c r="JY103" s="121"/>
      <c r="JZ103" s="121"/>
      <c r="KA103" s="122"/>
      <c r="KB103" s="122"/>
      <c r="KC103" s="122"/>
      <c r="KD103" s="121"/>
      <c r="KE103" s="122"/>
      <c r="KF103" s="122"/>
      <c r="KG103" s="122"/>
      <c r="KH103" s="121"/>
      <c r="KI103" s="122"/>
      <c r="KJ103" s="122"/>
      <c r="KK103" s="122"/>
      <c r="KL103" s="121"/>
      <c r="KM103" s="122"/>
      <c r="KN103" s="122"/>
      <c r="KO103" s="122"/>
      <c r="KP103" s="121"/>
      <c r="KQ103" s="122"/>
      <c r="KR103" s="122"/>
      <c r="KS103" s="122"/>
      <c r="KT103" s="121"/>
      <c r="KU103" s="122"/>
      <c r="KV103" s="124"/>
      <c r="KW103" s="124"/>
      <c r="KX103" s="121"/>
      <c r="KY103" s="122"/>
      <c r="KZ103" s="124"/>
      <c r="LA103" s="124"/>
      <c r="LB103" s="121"/>
      <c r="LC103" s="122"/>
      <c r="LD103" s="121"/>
      <c r="LE103" s="121"/>
      <c r="LF103" s="121"/>
      <c r="LG103" s="122"/>
      <c r="LH103" s="121"/>
      <c r="LI103" s="121"/>
      <c r="LJ103" s="121"/>
      <c r="LK103" s="122"/>
      <c r="LL103" s="121"/>
      <c r="LM103" s="121"/>
      <c r="LN103" s="121"/>
      <c r="LO103" s="122"/>
      <c r="LP103" s="121"/>
      <c r="LQ103" s="121"/>
      <c r="LR103" s="121"/>
      <c r="LS103" s="122"/>
      <c r="LT103" s="121"/>
      <c r="LU103" s="121"/>
      <c r="LV103" s="121"/>
      <c r="LW103" s="122"/>
      <c r="LX103" s="126"/>
      <c r="LY103" s="121"/>
      <c r="LZ103" s="121"/>
      <c r="MA103" s="122"/>
      <c r="MB103" s="121"/>
      <c r="MC103" s="121"/>
      <c r="MD103" s="121"/>
      <c r="ME103" s="122"/>
      <c r="MF103" s="121"/>
      <c r="MG103" s="121"/>
      <c r="MH103" s="121"/>
      <c r="MI103" s="122"/>
      <c r="MJ103" s="121"/>
      <c r="MK103" s="121"/>
      <c r="ML103" s="121"/>
      <c r="MM103" s="122"/>
      <c r="MN103" s="121"/>
      <c r="MO103" s="121"/>
      <c r="MP103" s="121"/>
      <c r="MQ103" s="122"/>
      <c r="MR103" s="121"/>
      <c r="MS103" s="121"/>
      <c r="MT103" s="121"/>
      <c r="MU103" s="122"/>
      <c r="MV103" s="121"/>
      <c r="MW103" s="121"/>
      <c r="MX103" s="121"/>
      <c r="MY103" s="122"/>
      <c r="MZ103" s="121"/>
      <c r="NA103" s="121"/>
      <c r="NB103" s="121"/>
      <c r="NC103" s="122"/>
      <c r="ND103" s="121"/>
      <c r="NE103" s="121"/>
      <c r="NF103" s="121"/>
      <c r="NG103" s="122"/>
      <c r="NH103" s="121"/>
      <c r="NI103" s="121"/>
      <c r="NJ103" s="121"/>
      <c r="NK103" s="122"/>
      <c r="NL103" s="121"/>
      <c r="NM103" s="121"/>
      <c r="NN103" s="121"/>
      <c r="NO103" s="122"/>
      <c r="NP103" s="121"/>
      <c r="NQ103" s="121"/>
      <c r="NR103" s="121"/>
      <c r="NS103" s="122"/>
      <c r="NT103" s="122"/>
      <c r="NU103" s="122"/>
      <c r="NV103" s="121"/>
      <c r="NW103" s="122"/>
      <c r="NX103" s="121"/>
      <c r="NY103" s="121"/>
      <c r="NZ103" s="121"/>
      <c r="OA103" s="122"/>
      <c r="OB103" s="121"/>
      <c r="OC103" s="121"/>
      <c r="OD103" s="121"/>
      <c r="OE103" s="122"/>
      <c r="OF103" s="121"/>
      <c r="OG103" s="121"/>
      <c r="OH103" s="121"/>
      <c r="OI103" s="122"/>
      <c r="OJ103" s="121"/>
      <c r="OK103" s="121"/>
      <c r="OL103" s="121"/>
      <c r="OM103" s="122"/>
      <c r="ON103" s="121"/>
      <c r="OO103" s="121"/>
      <c r="OP103" s="121"/>
      <c r="OQ103" s="122"/>
      <c r="OR103" s="121"/>
      <c r="OS103" s="121"/>
      <c r="OT103" s="121"/>
      <c r="OU103" s="122"/>
      <c r="OV103" s="121"/>
      <c r="OW103" s="121"/>
      <c r="OX103" s="121"/>
      <c r="OY103" s="122"/>
      <c r="OZ103" s="121"/>
      <c r="PA103" s="121"/>
      <c r="PB103" s="121"/>
      <c r="PC103" s="122"/>
      <c r="PD103" s="121"/>
      <c r="PE103" s="121"/>
      <c r="PF103" s="121"/>
      <c r="PG103" s="122"/>
      <c r="PH103" s="121"/>
      <c r="PI103" s="121"/>
      <c r="PJ103" s="121"/>
      <c r="PK103" s="122"/>
      <c r="PL103" s="121"/>
      <c r="PM103" s="121"/>
      <c r="PN103" s="121"/>
      <c r="PO103" s="122"/>
      <c r="PP103" s="121"/>
      <c r="PQ103" s="121"/>
      <c r="PR103" s="121"/>
      <c r="PS103" s="122"/>
      <c r="PT103" s="121"/>
      <c r="PU103" s="121"/>
      <c r="PV103" s="121"/>
      <c r="PW103" s="122"/>
      <c r="PX103" s="121"/>
      <c r="PY103" s="121"/>
      <c r="PZ103" s="121"/>
      <c r="QA103" s="122"/>
      <c r="QB103" s="121"/>
      <c r="QC103" s="121"/>
      <c r="QD103" s="121"/>
      <c r="QE103" s="122"/>
      <c r="QF103" s="121"/>
      <c r="QG103" s="121"/>
      <c r="QH103" s="121"/>
      <c r="QI103" s="122"/>
      <c r="QJ103" s="121"/>
      <c r="QK103" s="121"/>
      <c r="QL103" s="121"/>
      <c r="QM103" s="122"/>
      <c r="QN103" s="121"/>
      <c r="QO103" s="121"/>
      <c r="QP103" s="121"/>
      <c r="QQ103" s="122"/>
      <c r="QR103" s="121"/>
      <c r="QS103" s="121"/>
      <c r="QT103" s="121"/>
      <c r="QU103" s="122"/>
      <c r="QV103" s="121"/>
      <c r="QW103" s="121"/>
      <c r="QX103" s="121"/>
      <c r="QY103" s="122"/>
      <c r="QZ103" s="121"/>
      <c r="RA103" s="121"/>
      <c r="RB103" s="121"/>
      <c r="RC103" s="122"/>
      <c r="RD103" s="121"/>
      <c r="RE103" s="121"/>
      <c r="RF103" s="121"/>
      <c r="RG103" s="122"/>
      <c r="RH103" s="121"/>
      <c r="RI103" s="121"/>
      <c r="RJ103" s="121"/>
      <c r="RK103" s="122"/>
      <c r="RL103" s="121"/>
      <c r="RM103" s="121"/>
      <c r="RN103" s="121"/>
      <c r="RO103" s="122"/>
      <c r="RP103" s="121"/>
      <c r="RQ103" s="121"/>
      <c r="RR103" s="121"/>
      <c r="RS103" s="122"/>
      <c r="RT103" s="121"/>
      <c r="RU103" s="121"/>
      <c r="RV103" s="121"/>
      <c r="RW103" s="122"/>
      <c r="RX103" s="121"/>
      <c r="RY103" s="121"/>
      <c r="RZ103" s="121"/>
      <c r="SA103" s="122"/>
      <c r="SB103" s="121"/>
      <c r="SC103" s="121"/>
      <c r="SD103" s="121"/>
      <c r="SE103" s="122"/>
      <c r="SF103" s="121"/>
      <c r="SG103" s="121"/>
      <c r="SH103" s="121"/>
      <c r="SI103" s="122"/>
      <c r="SJ103" s="121"/>
      <c r="SK103" s="121"/>
      <c r="SL103" s="121"/>
      <c r="SM103" s="130"/>
    </row>
    <row r="104" hidden="1" outlineLevel="1">
      <c r="A104" s="127"/>
      <c r="B104" s="116"/>
      <c r="C104" s="117"/>
      <c r="D104" s="116"/>
      <c r="E104" s="116"/>
      <c r="F104" s="116"/>
      <c r="G104" s="117"/>
      <c r="H104" s="116"/>
      <c r="I104" s="116"/>
      <c r="J104" s="116"/>
      <c r="K104" s="116"/>
      <c r="L104" s="122"/>
      <c r="M104" s="122"/>
      <c r="N104" s="116"/>
      <c r="O104" s="116"/>
      <c r="P104" s="124"/>
      <c r="Q104" s="124"/>
      <c r="R104" s="116"/>
      <c r="S104" s="116"/>
      <c r="T104" s="121"/>
      <c r="U104" s="121"/>
      <c r="V104" s="121"/>
      <c r="W104" s="121"/>
      <c r="X104" s="124"/>
      <c r="Y104" s="124"/>
      <c r="Z104" s="121"/>
      <c r="AA104" s="124"/>
      <c r="AB104" s="121"/>
      <c r="AC104" s="121"/>
      <c r="AD104" s="121"/>
      <c r="AE104" s="117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21"/>
      <c r="AR104" s="121"/>
      <c r="AS104" s="121"/>
      <c r="AT104" s="121"/>
      <c r="AU104" s="122"/>
      <c r="AV104" s="122"/>
      <c r="AW104" s="122"/>
      <c r="AX104" s="121"/>
      <c r="AY104" s="128"/>
      <c r="AZ104" s="121"/>
      <c r="BA104" s="121"/>
      <c r="BB104" s="121"/>
      <c r="BC104" s="122"/>
      <c r="BD104" s="122"/>
      <c r="BE104" s="122"/>
      <c r="BF104" s="121"/>
      <c r="BG104" s="122"/>
      <c r="BH104" s="122"/>
      <c r="BI104" s="122"/>
      <c r="BJ104" s="121"/>
      <c r="BK104" s="122"/>
      <c r="BL104" s="122"/>
      <c r="BM104" s="122"/>
      <c r="BN104" s="121"/>
      <c r="BO104" s="122"/>
      <c r="BP104" s="122"/>
      <c r="BQ104" s="122"/>
      <c r="BR104" s="121"/>
      <c r="BS104" s="129"/>
      <c r="BT104" s="129"/>
      <c r="BU104" s="129"/>
      <c r="BV104" s="119"/>
      <c r="BW104" s="122"/>
      <c r="BX104" s="121"/>
      <c r="BY104" s="121"/>
      <c r="BZ104" s="121"/>
      <c r="CA104" s="122"/>
      <c r="CB104" s="122"/>
      <c r="CC104" s="122"/>
      <c r="CD104" s="121"/>
      <c r="CE104" s="122"/>
      <c r="CF104" s="121"/>
      <c r="CG104" s="121"/>
      <c r="CH104" s="121"/>
      <c r="CI104" s="122"/>
      <c r="CJ104" s="121"/>
      <c r="CK104" s="121"/>
      <c r="CL104" s="121"/>
      <c r="CM104" s="122"/>
      <c r="CN104" s="122"/>
      <c r="CO104" s="122"/>
      <c r="CP104" s="121"/>
      <c r="CQ104" s="122"/>
      <c r="CR104" s="121"/>
      <c r="CS104" s="121"/>
      <c r="CT104" s="121"/>
      <c r="CU104" s="122"/>
      <c r="CV104" s="121"/>
      <c r="CW104" s="121"/>
      <c r="CX104" s="121"/>
      <c r="CY104" s="122"/>
      <c r="CZ104" s="122"/>
      <c r="DA104" s="122"/>
      <c r="DB104" s="121"/>
      <c r="DC104" s="122"/>
      <c r="DD104" s="122"/>
      <c r="DE104" s="122"/>
      <c r="DF104" s="121"/>
      <c r="DG104" s="129"/>
      <c r="DH104" s="119"/>
      <c r="DI104" s="119"/>
      <c r="DJ104" s="119"/>
      <c r="DK104" s="122"/>
      <c r="DL104" s="121"/>
      <c r="DM104" s="121"/>
      <c r="DN104" s="121"/>
      <c r="DO104" s="122"/>
      <c r="DP104" s="122"/>
      <c r="DQ104" s="122"/>
      <c r="DR104" s="121"/>
      <c r="DS104" s="122"/>
      <c r="DT104" s="121"/>
      <c r="DU104" s="121"/>
      <c r="DV104" s="121"/>
      <c r="DW104" s="122"/>
      <c r="DX104" s="121"/>
      <c r="DY104" s="121"/>
      <c r="DZ104" s="121"/>
      <c r="EA104" s="122"/>
      <c r="EB104" s="121"/>
      <c r="EC104" s="121"/>
      <c r="ED104" s="121"/>
      <c r="EE104" s="122"/>
      <c r="EF104" s="122"/>
      <c r="EG104" s="122"/>
      <c r="EH104" s="121"/>
      <c r="EI104" s="122"/>
      <c r="EJ104" s="122"/>
      <c r="EK104" s="122"/>
      <c r="EL104" s="121"/>
      <c r="EM104" s="122"/>
      <c r="EN104" s="122"/>
      <c r="EO104" s="122"/>
      <c r="EP104" s="121"/>
      <c r="EQ104" s="122"/>
      <c r="ER104" s="122"/>
      <c r="ES104" s="122"/>
      <c r="ET104" s="121"/>
      <c r="EU104" s="122"/>
      <c r="EV104" s="121"/>
      <c r="EW104" s="121"/>
      <c r="EX104" s="121"/>
      <c r="EY104" s="122"/>
      <c r="EZ104" s="122"/>
      <c r="FA104" s="122"/>
      <c r="FB104" s="121"/>
      <c r="FC104" s="122"/>
      <c r="FD104" s="122"/>
      <c r="FE104" s="122"/>
      <c r="FF104" s="121"/>
      <c r="FG104" s="122"/>
      <c r="FH104" s="121"/>
      <c r="FI104" s="121"/>
      <c r="FJ104" s="121"/>
      <c r="FK104" s="122"/>
      <c r="FL104" s="121"/>
      <c r="FM104" s="121"/>
      <c r="FN104" s="121"/>
      <c r="FO104" s="122"/>
      <c r="FP104" s="121"/>
      <c r="FQ104" s="121"/>
      <c r="FR104" s="121"/>
      <c r="FS104" s="122"/>
      <c r="FT104" s="122"/>
      <c r="FU104" s="122"/>
      <c r="FV104" s="121"/>
      <c r="FW104" s="122"/>
      <c r="FX104" s="121"/>
      <c r="FY104" s="121"/>
      <c r="FZ104" s="121"/>
      <c r="GA104" s="122"/>
      <c r="GB104" s="121"/>
      <c r="GC104" s="121"/>
      <c r="GD104" s="121"/>
      <c r="GE104" s="122"/>
      <c r="GF104" s="122"/>
      <c r="GG104" s="122"/>
      <c r="GH104" s="121"/>
      <c r="GI104" s="122"/>
      <c r="GJ104" s="122"/>
      <c r="GK104" s="122"/>
      <c r="GL104" s="121"/>
      <c r="GM104" s="122"/>
      <c r="GN104" s="121"/>
      <c r="GO104" s="121"/>
      <c r="GP104" s="121"/>
      <c r="GQ104" s="122"/>
      <c r="GR104" s="121"/>
      <c r="GS104" s="121"/>
      <c r="GT104" s="121"/>
      <c r="GU104" s="122"/>
      <c r="GV104" s="121"/>
      <c r="GW104" s="121"/>
      <c r="GX104" s="121"/>
      <c r="GY104" s="122"/>
      <c r="GZ104" s="121"/>
      <c r="HA104" s="121"/>
      <c r="HB104" s="121"/>
      <c r="HC104" s="122"/>
      <c r="HD104" s="124"/>
      <c r="HE104" s="124"/>
      <c r="HF104" s="121"/>
      <c r="HG104" s="122"/>
      <c r="HH104" s="121"/>
      <c r="HI104" s="121"/>
      <c r="HJ104" s="121"/>
      <c r="HK104" s="122"/>
      <c r="HL104" s="121"/>
      <c r="HM104" s="121"/>
      <c r="HN104" s="121"/>
      <c r="HO104" s="122"/>
      <c r="HP104" s="121"/>
      <c r="HQ104" s="121"/>
      <c r="HR104" s="121"/>
      <c r="HS104" s="129"/>
      <c r="HT104" s="119"/>
      <c r="HU104" s="119"/>
      <c r="HV104" s="119"/>
      <c r="HW104" s="122"/>
      <c r="HX104" s="121"/>
      <c r="HY104" s="121"/>
      <c r="HZ104" s="121"/>
      <c r="IA104" s="122"/>
      <c r="IB104" s="121"/>
      <c r="IC104" s="121"/>
      <c r="ID104" s="121"/>
      <c r="IE104" s="122"/>
      <c r="IF104" s="121"/>
      <c r="IG104" s="121"/>
      <c r="IH104" s="121"/>
      <c r="II104" s="122"/>
      <c r="IJ104" s="121"/>
      <c r="IK104" s="121"/>
      <c r="IL104" s="121"/>
      <c r="IM104" s="122"/>
      <c r="IN104" s="121"/>
      <c r="IO104" s="121"/>
      <c r="IP104" s="121"/>
      <c r="IQ104" s="122"/>
      <c r="IR104" s="121"/>
      <c r="IS104" s="121"/>
      <c r="IT104" s="121"/>
      <c r="IU104" s="122"/>
      <c r="IV104" s="122"/>
      <c r="IW104" s="122"/>
      <c r="IX104" s="121"/>
      <c r="IY104" s="122"/>
      <c r="IZ104" s="121"/>
      <c r="JA104" s="121"/>
      <c r="JB104" s="121"/>
      <c r="JC104" s="122"/>
      <c r="JD104" s="121"/>
      <c r="JE104" s="121"/>
      <c r="JF104" s="121"/>
      <c r="JG104" s="122"/>
      <c r="JH104" s="121"/>
      <c r="JI104" s="121"/>
      <c r="JJ104" s="121"/>
      <c r="JK104" s="122"/>
      <c r="JL104" s="121"/>
      <c r="JM104" s="121"/>
      <c r="JN104" s="121"/>
      <c r="JO104" s="122"/>
      <c r="JP104" s="121"/>
      <c r="JQ104" s="121"/>
      <c r="JR104" s="121"/>
      <c r="JS104" s="122"/>
      <c r="JT104" s="121"/>
      <c r="JU104" s="121"/>
      <c r="JV104" s="121"/>
      <c r="JW104" s="122"/>
      <c r="JX104" s="121"/>
      <c r="JY104" s="121"/>
      <c r="JZ104" s="121"/>
      <c r="KA104" s="122"/>
      <c r="KB104" s="122"/>
      <c r="KC104" s="122"/>
      <c r="KD104" s="121"/>
      <c r="KE104" s="122"/>
      <c r="KF104" s="122"/>
      <c r="KG104" s="122"/>
      <c r="KH104" s="121"/>
      <c r="KI104" s="122"/>
      <c r="KJ104" s="122"/>
      <c r="KK104" s="122"/>
      <c r="KL104" s="121"/>
      <c r="KM104" s="122"/>
      <c r="KN104" s="122"/>
      <c r="KO104" s="122"/>
      <c r="KP104" s="121"/>
      <c r="KQ104" s="122"/>
      <c r="KR104" s="122"/>
      <c r="KS104" s="122"/>
      <c r="KT104" s="121"/>
      <c r="KU104" s="122"/>
      <c r="KV104" s="124"/>
      <c r="KW104" s="124"/>
      <c r="KX104" s="121"/>
      <c r="KY104" s="122"/>
      <c r="KZ104" s="124"/>
      <c r="LA104" s="124"/>
      <c r="LB104" s="121"/>
      <c r="LC104" s="122"/>
      <c r="LD104" s="121"/>
      <c r="LE104" s="121"/>
      <c r="LF104" s="121"/>
      <c r="LG104" s="122"/>
      <c r="LH104" s="121"/>
      <c r="LI104" s="121"/>
      <c r="LJ104" s="121"/>
      <c r="LK104" s="122"/>
      <c r="LL104" s="121"/>
      <c r="LM104" s="121"/>
      <c r="LN104" s="121"/>
      <c r="LO104" s="122"/>
      <c r="LP104" s="121"/>
      <c r="LQ104" s="121"/>
      <c r="LR104" s="121"/>
      <c r="LS104" s="122"/>
      <c r="LT104" s="121"/>
      <c r="LU104" s="121"/>
      <c r="LV104" s="121"/>
      <c r="LW104" s="122"/>
      <c r="LX104" s="126"/>
      <c r="LY104" s="121"/>
      <c r="LZ104" s="121"/>
      <c r="MA104" s="122"/>
      <c r="MB104" s="121"/>
      <c r="MC104" s="121"/>
      <c r="MD104" s="121"/>
      <c r="ME104" s="122"/>
      <c r="MF104" s="121"/>
      <c r="MG104" s="121"/>
      <c r="MH104" s="121"/>
      <c r="MI104" s="122"/>
      <c r="MJ104" s="121"/>
      <c r="MK104" s="121"/>
      <c r="ML104" s="121"/>
      <c r="MM104" s="122"/>
      <c r="MN104" s="121"/>
      <c r="MO104" s="121"/>
      <c r="MP104" s="121"/>
      <c r="MQ104" s="122"/>
      <c r="MR104" s="121"/>
      <c r="MS104" s="121"/>
      <c r="MT104" s="121"/>
      <c r="MU104" s="122"/>
      <c r="MV104" s="121"/>
      <c r="MW104" s="121"/>
      <c r="MX104" s="121"/>
      <c r="MY104" s="122"/>
      <c r="MZ104" s="121"/>
      <c r="NA104" s="121"/>
      <c r="NB104" s="121"/>
      <c r="NC104" s="122"/>
      <c r="ND104" s="121"/>
      <c r="NE104" s="121"/>
      <c r="NF104" s="121"/>
      <c r="NG104" s="122"/>
      <c r="NH104" s="121"/>
      <c r="NI104" s="121"/>
      <c r="NJ104" s="121"/>
      <c r="NK104" s="122"/>
      <c r="NL104" s="121"/>
      <c r="NM104" s="121"/>
      <c r="NN104" s="121"/>
      <c r="NO104" s="122"/>
      <c r="NP104" s="121"/>
      <c r="NQ104" s="121"/>
      <c r="NR104" s="121"/>
      <c r="NS104" s="122"/>
      <c r="NT104" s="122"/>
      <c r="NU104" s="122"/>
      <c r="NV104" s="121"/>
      <c r="NW104" s="122"/>
      <c r="NX104" s="121"/>
      <c r="NY104" s="121"/>
      <c r="NZ104" s="121"/>
      <c r="OA104" s="122"/>
      <c r="OB104" s="121"/>
      <c r="OC104" s="121"/>
      <c r="OD104" s="121"/>
      <c r="OE104" s="122"/>
      <c r="OF104" s="121"/>
      <c r="OG104" s="121"/>
      <c r="OH104" s="121"/>
      <c r="OI104" s="122"/>
      <c r="OJ104" s="121"/>
      <c r="OK104" s="121"/>
      <c r="OL104" s="121"/>
      <c r="OM104" s="122"/>
      <c r="ON104" s="121"/>
      <c r="OO104" s="121"/>
      <c r="OP104" s="121"/>
      <c r="OQ104" s="122"/>
      <c r="OR104" s="121"/>
      <c r="OS104" s="121"/>
      <c r="OT104" s="121"/>
      <c r="OU104" s="122"/>
      <c r="OV104" s="121"/>
      <c r="OW104" s="121"/>
      <c r="OX104" s="121"/>
      <c r="OY104" s="122"/>
      <c r="OZ104" s="121"/>
      <c r="PA104" s="121"/>
      <c r="PB104" s="121"/>
      <c r="PC104" s="122"/>
      <c r="PD104" s="121"/>
      <c r="PE104" s="121"/>
      <c r="PF104" s="121"/>
      <c r="PG104" s="122"/>
      <c r="PH104" s="121"/>
      <c r="PI104" s="121"/>
      <c r="PJ104" s="121"/>
      <c r="PK104" s="122"/>
      <c r="PL104" s="121"/>
      <c r="PM104" s="121"/>
      <c r="PN104" s="121"/>
      <c r="PO104" s="122"/>
      <c r="PP104" s="121"/>
      <c r="PQ104" s="121"/>
      <c r="PR104" s="121"/>
      <c r="PS104" s="122"/>
      <c r="PT104" s="121"/>
      <c r="PU104" s="121"/>
      <c r="PV104" s="121"/>
      <c r="PW104" s="122"/>
      <c r="PX104" s="121"/>
      <c r="PY104" s="121"/>
      <c r="PZ104" s="121"/>
      <c r="QA104" s="122"/>
      <c r="QB104" s="121"/>
      <c r="QC104" s="121"/>
      <c r="QD104" s="121"/>
      <c r="QE104" s="122"/>
      <c r="QF104" s="121"/>
      <c r="QG104" s="121"/>
      <c r="QH104" s="121"/>
      <c r="QI104" s="122"/>
      <c r="QJ104" s="121"/>
      <c r="QK104" s="121"/>
      <c r="QL104" s="121"/>
      <c r="QM104" s="122"/>
      <c r="QN104" s="121"/>
      <c r="QO104" s="121"/>
      <c r="QP104" s="121"/>
      <c r="QQ104" s="122"/>
      <c r="QR104" s="121"/>
      <c r="QS104" s="121"/>
      <c r="QT104" s="121"/>
      <c r="QU104" s="122"/>
      <c r="QV104" s="121"/>
      <c r="QW104" s="121"/>
      <c r="QX104" s="121"/>
      <c r="QY104" s="122"/>
      <c r="QZ104" s="121"/>
      <c r="RA104" s="121"/>
      <c r="RB104" s="121"/>
      <c r="RC104" s="122"/>
      <c r="RD104" s="121"/>
      <c r="RE104" s="121"/>
      <c r="RF104" s="121"/>
      <c r="RG104" s="122"/>
      <c r="RH104" s="121"/>
      <c r="RI104" s="121"/>
      <c r="RJ104" s="121"/>
      <c r="RK104" s="122"/>
      <c r="RL104" s="121"/>
      <c r="RM104" s="121"/>
      <c r="RN104" s="121"/>
      <c r="RO104" s="122"/>
      <c r="RP104" s="121"/>
      <c r="RQ104" s="121"/>
      <c r="RR104" s="121"/>
      <c r="RS104" s="122"/>
      <c r="RT104" s="121"/>
      <c r="RU104" s="121"/>
      <c r="RV104" s="121"/>
      <c r="RW104" s="122"/>
      <c r="RX104" s="121"/>
      <c r="RY104" s="121"/>
      <c r="RZ104" s="121"/>
      <c r="SA104" s="122"/>
      <c r="SB104" s="121"/>
      <c r="SC104" s="121"/>
      <c r="SD104" s="121"/>
      <c r="SE104" s="122"/>
      <c r="SF104" s="121"/>
      <c r="SG104" s="121"/>
      <c r="SH104" s="121"/>
      <c r="SI104" s="122"/>
      <c r="SJ104" s="121"/>
      <c r="SK104" s="121"/>
      <c r="SL104" s="121"/>
      <c r="SM104" s="130"/>
    </row>
    <row r="105" hidden="1" outlineLevel="1">
      <c r="A105" s="127"/>
      <c r="B105" s="116"/>
      <c r="C105" s="117"/>
      <c r="D105" s="116"/>
      <c r="E105" s="116"/>
      <c r="F105" s="116"/>
      <c r="G105" s="117"/>
      <c r="H105" s="116"/>
      <c r="I105" s="116"/>
      <c r="J105" s="116"/>
      <c r="K105" s="116"/>
      <c r="L105" s="122"/>
      <c r="M105" s="122"/>
      <c r="N105" s="116"/>
      <c r="O105" s="116"/>
      <c r="P105" s="124"/>
      <c r="Q105" s="124"/>
      <c r="R105" s="116"/>
      <c r="S105" s="116"/>
      <c r="T105" s="121"/>
      <c r="U105" s="121"/>
      <c r="V105" s="121"/>
      <c r="W105" s="121"/>
      <c r="X105" s="124"/>
      <c r="Y105" s="124"/>
      <c r="Z105" s="121"/>
      <c r="AA105" s="124"/>
      <c r="AB105" s="121"/>
      <c r="AC105" s="121"/>
      <c r="AD105" s="121"/>
      <c r="AE105" s="117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2"/>
      <c r="AV105" s="122"/>
      <c r="AW105" s="122"/>
      <c r="AX105" s="121"/>
      <c r="AY105" s="128"/>
      <c r="AZ105" s="121"/>
      <c r="BA105" s="121"/>
      <c r="BB105" s="121"/>
      <c r="BC105" s="122"/>
      <c r="BD105" s="122"/>
      <c r="BE105" s="122"/>
      <c r="BF105" s="121"/>
      <c r="BG105" s="122"/>
      <c r="BH105" s="122"/>
      <c r="BI105" s="122"/>
      <c r="BJ105" s="121"/>
      <c r="BK105" s="122"/>
      <c r="BL105" s="122"/>
      <c r="BM105" s="122"/>
      <c r="BN105" s="121"/>
      <c r="BO105" s="122"/>
      <c r="BP105" s="122"/>
      <c r="BQ105" s="122"/>
      <c r="BR105" s="121"/>
      <c r="BS105" s="129"/>
      <c r="BT105" s="129"/>
      <c r="BU105" s="129"/>
      <c r="BV105" s="119"/>
      <c r="BW105" s="122"/>
      <c r="BX105" s="121"/>
      <c r="BY105" s="121"/>
      <c r="BZ105" s="121"/>
      <c r="CA105" s="122"/>
      <c r="CB105" s="122"/>
      <c r="CC105" s="122"/>
      <c r="CD105" s="121"/>
      <c r="CE105" s="122"/>
      <c r="CF105" s="121"/>
      <c r="CG105" s="121"/>
      <c r="CH105" s="121"/>
      <c r="CI105" s="122"/>
      <c r="CJ105" s="121"/>
      <c r="CK105" s="121"/>
      <c r="CL105" s="121"/>
      <c r="CM105" s="122"/>
      <c r="CN105" s="122"/>
      <c r="CO105" s="122"/>
      <c r="CP105" s="121"/>
      <c r="CQ105" s="122"/>
      <c r="CR105" s="121"/>
      <c r="CS105" s="121"/>
      <c r="CT105" s="121"/>
      <c r="CU105" s="122"/>
      <c r="CV105" s="121"/>
      <c r="CW105" s="121"/>
      <c r="CX105" s="121"/>
      <c r="CY105" s="122"/>
      <c r="CZ105" s="122"/>
      <c r="DA105" s="122"/>
      <c r="DB105" s="121"/>
      <c r="DC105" s="122"/>
      <c r="DD105" s="122"/>
      <c r="DE105" s="122"/>
      <c r="DF105" s="121"/>
      <c r="DG105" s="129"/>
      <c r="DH105" s="119"/>
      <c r="DI105" s="119"/>
      <c r="DJ105" s="119"/>
      <c r="DK105" s="122"/>
      <c r="DL105" s="121"/>
      <c r="DM105" s="121"/>
      <c r="DN105" s="121"/>
      <c r="DO105" s="122"/>
      <c r="DP105" s="122"/>
      <c r="DQ105" s="122"/>
      <c r="DR105" s="121"/>
      <c r="DS105" s="122"/>
      <c r="DT105" s="121"/>
      <c r="DU105" s="121"/>
      <c r="DV105" s="121"/>
      <c r="DW105" s="122"/>
      <c r="DX105" s="121"/>
      <c r="DY105" s="121"/>
      <c r="DZ105" s="121"/>
      <c r="EA105" s="122"/>
      <c r="EB105" s="121"/>
      <c r="EC105" s="121"/>
      <c r="ED105" s="121"/>
      <c r="EE105" s="122"/>
      <c r="EF105" s="122"/>
      <c r="EG105" s="122"/>
      <c r="EH105" s="121"/>
      <c r="EI105" s="122"/>
      <c r="EJ105" s="122"/>
      <c r="EK105" s="122"/>
      <c r="EL105" s="121"/>
      <c r="EM105" s="122"/>
      <c r="EN105" s="122"/>
      <c r="EO105" s="122"/>
      <c r="EP105" s="121"/>
      <c r="EQ105" s="122"/>
      <c r="ER105" s="122"/>
      <c r="ES105" s="122"/>
      <c r="ET105" s="121"/>
      <c r="EU105" s="122"/>
      <c r="EV105" s="121"/>
      <c r="EW105" s="121"/>
      <c r="EX105" s="121"/>
      <c r="EY105" s="122"/>
      <c r="EZ105" s="122"/>
      <c r="FA105" s="122"/>
      <c r="FB105" s="121"/>
      <c r="FC105" s="122"/>
      <c r="FD105" s="122"/>
      <c r="FE105" s="122"/>
      <c r="FF105" s="121"/>
      <c r="FG105" s="122"/>
      <c r="FH105" s="121"/>
      <c r="FI105" s="121"/>
      <c r="FJ105" s="121"/>
      <c r="FK105" s="122"/>
      <c r="FL105" s="121"/>
      <c r="FM105" s="121"/>
      <c r="FN105" s="121"/>
      <c r="FO105" s="122"/>
      <c r="FP105" s="121"/>
      <c r="FQ105" s="121"/>
      <c r="FR105" s="121"/>
      <c r="FS105" s="122"/>
      <c r="FT105" s="122"/>
      <c r="FU105" s="122"/>
      <c r="FV105" s="121"/>
      <c r="FW105" s="122"/>
      <c r="FX105" s="121"/>
      <c r="FY105" s="121"/>
      <c r="FZ105" s="121"/>
      <c r="GA105" s="122"/>
      <c r="GB105" s="121"/>
      <c r="GC105" s="121"/>
      <c r="GD105" s="121"/>
      <c r="GE105" s="122"/>
      <c r="GF105" s="122"/>
      <c r="GG105" s="122"/>
      <c r="GH105" s="121"/>
      <c r="GI105" s="122"/>
      <c r="GJ105" s="122"/>
      <c r="GK105" s="122"/>
      <c r="GL105" s="121"/>
      <c r="GM105" s="122"/>
      <c r="GN105" s="121"/>
      <c r="GO105" s="121"/>
      <c r="GP105" s="121"/>
      <c r="GQ105" s="122"/>
      <c r="GR105" s="121"/>
      <c r="GS105" s="121"/>
      <c r="GT105" s="121"/>
      <c r="GU105" s="122"/>
      <c r="GV105" s="121"/>
      <c r="GW105" s="121"/>
      <c r="GX105" s="121"/>
      <c r="GY105" s="122"/>
      <c r="GZ105" s="121"/>
      <c r="HA105" s="121"/>
      <c r="HB105" s="121"/>
      <c r="HC105" s="122"/>
      <c r="HD105" s="124"/>
      <c r="HE105" s="124"/>
      <c r="HF105" s="121"/>
      <c r="HG105" s="122"/>
      <c r="HH105" s="121"/>
      <c r="HI105" s="121"/>
      <c r="HJ105" s="121"/>
      <c r="HK105" s="122"/>
      <c r="HL105" s="121"/>
      <c r="HM105" s="121"/>
      <c r="HN105" s="121"/>
      <c r="HO105" s="122"/>
      <c r="HP105" s="121"/>
      <c r="HQ105" s="121"/>
      <c r="HR105" s="121"/>
      <c r="HS105" s="129"/>
      <c r="HT105" s="119"/>
      <c r="HU105" s="119"/>
      <c r="HV105" s="119"/>
      <c r="HW105" s="122"/>
      <c r="HX105" s="121"/>
      <c r="HY105" s="121"/>
      <c r="HZ105" s="121"/>
      <c r="IA105" s="122"/>
      <c r="IB105" s="121"/>
      <c r="IC105" s="121"/>
      <c r="ID105" s="121"/>
      <c r="IE105" s="122"/>
      <c r="IF105" s="121"/>
      <c r="IG105" s="121"/>
      <c r="IH105" s="121"/>
      <c r="II105" s="122"/>
      <c r="IJ105" s="121"/>
      <c r="IK105" s="121"/>
      <c r="IL105" s="121"/>
      <c r="IM105" s="122"/>
      <c r="IN105" s="121"/>
      <c r="IO105" s="121"/>
      <c r="IP105" s="121"/>
      <c r="IQ105" s="122"/>
      <c r="IR105" s="121"/>
      <c r="IS105" s="121"/>
      <c r="IT105" s="121"/>
      <c r="IU105" s="122"/>
      <c r="IV105" s="122"/>
      <c r="IW105" s="122"/>
      <c r="IX105" s="121"/>
      <c r="IY105" s="122"/>
      <c r="IZ105" s="121"/>
      <c r="JA105" s="121"/>
      <c r="JB105" s="121"/>
      <c r="JC105" s="122"/>
      <c r="JD105" s="121"/>
      <c r="JE105" s="121"/>
      <c r="JF105" s="121"/>
      <c r="JG105" s="122"/>
      <c r="JH105" s="121"/>
      <c r="JI105" s="121"/>
      <c r="JJ105" s="121"/>
      <c r="JK105" s="122"/>
      <c r="JL105" s="121"/>
      <c r="JM105" s="121"/>
      <c r="JN105" s="121"/>
      <c r="JO105" s="122"/>
      <c r="JP105" s="121"/>
      <c r="JQ105" s="121"/>
      <c r="JR105" s="121"/>
      <c r="JS105" s="122"/>
      <c r="JT105" s="121"/>
      <c r="JU105" s="121"/>
      <c r="JV105" s="121"/>
      <c r="JW105" s="122"/>
      <c r="JX105" s="121"/>
      <c r="JY105" s="121"/>
      <c r="JZ105" s="121"/>
      <c r="KA105" s="122"/>
      <c r="KB105" s="122"/>
      <c r="KC105" s="122"/>
      <c r="KD105" s="121"/>
      <c r="KE105" s="122"/>
      <c r="KF105" s="122"/>
      <c r="KG105" s="122"/>
      <c r="KH105" s="121"/>
      <c r="KI105" s="122"/>
      <c r="KJ105" s="122"/>
      <c r="KK105" s="122"/>
      <c r="KL105" s="121"/>
      <c r="KM105" s="122"/>
      <c r="KN105" s="122"/>
      <c r="KO105" s="122"/>
      <c r="KP105" s="121"/>
      <c r="KQ105" s="122"/>
      <c r="KR105" s="122"/>
      <c r="KS105" s="122"/>
      <c r="KT105" s="121"/>
      <c r="KU105" s="122"/>
      <c r="KV105" s="124"/>
      <c r="KW105" s="124"/>
      <c r="KX105" s="121"/>
      <c r="KY105" s="122"/>
      <c r="KZ105" s="124"/>
      <c r="LA105" s="124"/>
      <c r="LB105" s="121"/>
      <c r="LC105" s="122"/>
      <c r="LD105" s="121"/>
      <c r="LE105" s="121"/>
      <c r="LF105" s="121"/>
      <c r="LG105" s="122"/>
      <c r="LH105" s="121"/>
      <c r="LI105" s="121"/>
      <c r="LJ105" s="121"/>
      <c r="LK105" s="122"/>
      <c r="LL105" s="121"/>
      <c r="LM105" s="121"/>
      <c r="LN105" s="121"/>
      <c r="LO105" s="122"/>
      <c r="LP105" s="121"/>
      <c r="LQ105" s="121"/>
      <c r="LR105" s="121"/>
      <c r="LS105" s="122"/>
      <c r="LT105" s="121"/>
      <c r="LU105" s="121"/>
      <c r="LV105" s="121"/>
      <c r="LW105" s="122"/>
      <c r="LX105" s="126"/>
      <c r="LY105" s="121"/>
      <c r="LZ105" s="121"/>
      <c r="MA105" s="122"/>
      <c r="MB105" s="121"/>
      <c r="MC105" s="121"/>
      <c r="MD105" s="121"/>
      <c r="ME105" s="122"/>
      <c r="MF105" s="121"/>
      <c r="MG105" s="121"/>
      <c r="MH105" s="121"/>
      <c r="MI105" s="122"/>
      <c r="MJ105" s="121"/>
      <c r="MK105" s="121"/>
      <c r="ML105" s="121"/>
      <c r="MM105" s="122"/>
      <c r="MN105" s="121"/>
      <c r="MO105" s="121"/>
      <c r="MP105" s="121"/>
      <c r="MQ105" s="122"/>
      <c r="MR105" s="121"/>
      <c r="MS105" s="121"/>
      <c r="MT105" s="121"/>
      <c r="MU105" s="122"/>
      <c r="MV105" s="121"/>
      <c r="MW105" s="121"/>
      <c r="MX105" s="121"/>
      <c r="MY105" s="122"/>
      <c r="MZ105" s="121"/>
      <c r="NA105" s="121"/>
      <c r="NB105" s="121"/>
      <c r="NC105" s="122"/>
      <c r="ND105" s="121"/>
      <c r="NE105" s="121"/>
      <c r="NF105" s="121"/>
      <c r="NG105" s="122"/>
      <c r="NH105" s="121"/>
      <c r="NI105" s="121"/>
      <c r="NJ105" s="121"/>
      <c r="NK105" s="122"/>
      <c r="NL105" s="121"/>
      <c r="NM105" s="121"/>
      <c r="NN105" s="121"/>
      <c r="NO105" s="122"/>
      <c r="NP105" s="121"/>
      <c r="NQ105" s="121"/>
      <c r="NR105" s="121"/>
      <c r="NS105" s="122"/>
      <c r="NT105" s="122"/>
      <c r="NU105" s="122"/>
      <c r="NV105" s="121"/>
      <c r="NW105" s="122"/>
      <c r="NX105" s="121"/>
      <c r="NY105" s="121"/>
      <c r="NZ105" s="121"/>
      <c r="OA105" s="122"/>
      <c r="OB105" s="121"/>
      <c r="OC105" s="121"/>
      <c r="OD105" s="121"/>
      <c r="OE105" s="122"/>
      <c r="OF105" s="121"/>
      <c r="OG105" s="121"/>
      <c r="OH105" s="121"/>
      <c r="OI105" s="122"/>
      <c r="OJ105" s="121"/>
      <c r="OK105" s="121"/>
      <c r="OL105" s="121"/>
      <c r="OM105" s="122"/>
      <c r="ON105" s="121"/>
      <c r="OO105" s="121"/>
      <c r="OP105" s="121"/>
      <c r="OQ105" s="122"/>
      <c r="OR105" s="121"/>
      <c r="OS105" s="121"/>
      <c r="OT105" s="121"/>
      <c r="OU105" s="122"/>
      <c r="OV105" s="121"/>
      <c r="OW105" s="121"/>
      <c r="OX105" s="121"/>
      <c r="OY105" s="122"/>
      <c r="OZ105" s="121"/>
      <c r="PA105" s="121"/>
      <c r="PB105" s="121"/>
      <c r="PC105" s="122"/>
      <c r="PD105" s="121"/>
      <c r="PE105" s="121"/>
      <c r="PF105" s="121"/>
      <c r="PG105" s="122"/>
      <c r="PH105" s="121"/>
      <c r="PI105" s="121"/>
      <c r="PJ105" s="121"/>
      <c r="PK105" s="122"/>
      <c r="PL105" s="121"/>
      <c r="PM105" s="121"/>
      <c r="PN105" s="121"/>
      <c r="PO105" s="122"/>
      <c r="PP105" s="121"/>
      <c r="PQ105" s="121"/>
      <c r="PR105" s="121"/>
      <c r="PS105" s="122"/>
      <c r="PT105" s="121"/>
      <c r="PU105" s="121"/>
      <c r="PV105" s="121"/>
      <c r="PW105" s="122"/>
      <c r="PX105" s="121"/>
      <c r="PY105" s="121"/>
      <c r="PZ105" s="121"/>
      <c r="QA105" s="122"/>
      <c r="QB105" s="121"/>
      <c r="QC105" s="121"/>
      <c r="QD105" s="121"/>
      <c r="QE105" s="122"/>
      <c r="QF105" s="121"/>
      <c r="QG105" s="121"/>
      <c r="QH105" s="121"/>
      <c r="QI105" s="122"/>
      <c r="QJ105" s="121"/>
      <c r="QK105" s="121"/>
      <c r="QL105" s="121"/>
      <c r="QM105" s="122"/>
      <c r="QN105" s="121"/>
      <c r="QO105" s="121"/>
      <c r="QP105" s="121"/>
      <c r="QQ105" s="122"/>
      <c r="QR105" s="121"/>
      <c r="QS105" s="121"/>
      <c r="QT105" s="121"/>
      <c r="QU105" s="122"/>
      <c r="QV105" s="121"/>
      <c r="QW105" s="121"/>
      <c r="QX105" s="121"/>
      <c r="QY105" s="122"/>
      <c r="QZ105" s="121"/>
      <c r="RA105" s="121"/>
      <c r="RB105" s="121"/>
      <c r="RC105" s="122"/>
      <c r="RD105" s="121"/>
      <c r="RE105" s="121"/>
      <c r="RF105" s="121"/>
      <c r="RG105" s="122"/>
      <c r="RH105" s="121"/>
      <c r="RI105" s="121"/>
      <c r="RJ105" s="121"/>
      <c r="RK105" s="122"/>
      <c r="RL105" s="121"/>
      <c r="RM105" s="121"/>
      <c r="RN105" s="121"/>
      <c r="RO105" s="122"/>
      <c r="RP105" s="121"/>
      <c r="RQ105" s="121"/>
      <c r="RR105" s="121"/>
      <c r="RS105" s="122"/>
      <c r="RT105" s="121"/>
      <c r="RU105" s="121"/>
      <c r="RV105" s="121"/>
      <c r="RW105" s="122"/>
      <c r="RX105" s="121"/>
      <c r="RY105" s="121"/>
      <c r="RZ105" s="121"/>
      <c r="SA105" s="122"/>
      <c r="SB105" s="121"/>
      <c r="SC105" s="121"/>
      <c r="SD105" s="121"/>
      <c r="SE105" s="122"/>
      <c r="SF105" s="121"/>
      <c r="SG105" s="121"/>
      <c r="SH105" s="121"/>
      <c r="SI105" s="122"/>
      <c r="SJ105" s="121"/>
      <c r="SK105" s="121"/>
      <c r="SL105" s="121"/>
      <c r="SM105" s="130"/>
    </row>
    <row r="106" hidden="1" outlineLevel="1">
      <c r="A106" s="127"/>
      <c r="B106" s="116"/>
      <c r="C106" s="117"/>
      <c r="D106" s="116"/>
      <c r="E106" s="116"/>
      <c r="F106" s="116"/>
      <c r="G106" s="117"/>
      <c r="H106" s="116"/>
      <c r="I106" s="116"/>
      <c r="J106" s="116"/>
      <c r="K106" s="116"/>
      <c r="L106" s="122"/>
      <c r="M106" s="122"/>
      <c r="N106" s="116"/>
      <c r="O106" s="116"/>
      <c r="P106" s="124"/>
      <c r="Q106" s="124"/>
      <c r="R106" s="116"/>
      <c r="S106" s="116"/>
      <c r="T106" s="121"/>
      <c r="U106" s="121"/>
      <c r="V106" s="121"/>
      <c r="W106" s="121"/>
      <c r="X106" s="124"/>
      <c r="Y106" s="124"/>
      <c r="Z106" s="121"/>
      <c r="AA106" s="124"/>
      <c r="AB106" s="121"/>
      <c r="AC106" s="121"/>
      <c r="AD106" s="121"/>
      <c r="AE106" s="117"/>
      <c r="AF106" s="121"/>
      <c r="AG106" s="121"/>
      <c r="AH106" s="121"/>
      <c r="AI106" s="121"/>
      <c r="AJ106" s="121"/>
      <c r="AK106" s="121"/>
      <c r="AL106" s="121"/>
      <c r="AM106" s="121"/>
      <c r="AN106" s="121"/>
      <c r="AO106" s="121"/>
      <c r="AP106" s="121"/>
      <c r="AQ106" s="121"/>
      <c r="AR106" s="121"/>
      <c r="AS106" s="121"/>
      <c r="AT106" s="121"/>
      <c r="AU106" s="122"/>
      <c r="AV106" s="122"/>
      <c r="AW106" s="122"/>
      <c r="AX106" s="121"/>
      <c r="AY106" s="128"/>
      <c r="AZ106" s="121"/>
      <c r="BA106" s="121"/>
      <c r="BB106" s="121"/>
      <c r="BC106" s="122"/>
      <c r="BD106" s="122"/>
      <c r="BE106" s="122"/>
      <c r="BF106" s="121"/>
      <c r="BG106" s="122"/>
      <c r="BH106" s="122"/>
      <c r="BI106" s="122"/>
      <c r="BJ106" s="121"/>
      <c r="BK106" s="122"/>
      <c r="BL106" s="122"/>
      <c r="BM106" s="122"/>
      <c r="BN106" s="121"/>
      <c r="BO106" s="122"/>
      <c r="BP106" s="122"/>
      <c r="BQ106" s="122"/>
      <c r="BR106" s="121"/>
      <c r="BS106" s="129"/>
      <c r="BT106" s="129"/>
      <c r="BU106" s="129"/>
      <c r="BV106" s="119"/>
      <c r="BW106" s="122"/>
      <c r="BX106" s="121"/>
      <c r="BY106" s="121"/>
      <c r="BZ106" s="121"/>
      <c r="CA106" s="122"/>
      <c r="CB106" s="122"/>
      <c r="CC106" s="122"/>
      <c r="CD106" s="121"/>
      <c r="CE106" s="122"/>
      <c r="CF106" s="121"/>
      <c r="CG106" s="121"/>
      <c r="CH106" s="121"/>
      <c r="CI106" s="122"/>
      <c r="CJ106" s="121"/>
      <c r="CK106" s="121"/>
      <c r="CL106" s="121"/>
      <c r="CM106" s="122"/>
      <c r="CN106" s="122"/>
      <c r="CO106" s="122"/>
      <c r="CP106" s="121"/>
      <c r="CQ106" s="122"/>
      <c r="CR106" s="121"/>
      <c r="CS106" s="121"/>
      <c r="CT106" s="121"/>
      <c r="CU106" s="122"/>
      <c r="CV106" s="121"/>
      <c r="CW106" s="121"/>
      <c r="CX106" s="121"/>
      <c r="CY106" s="122"/>
      <c r="CZ106" s="122"/>
      <c r="DA106" s="122"/>
      <c r="DB106" s="121"/>
      <c r="DC106" s="122"/>
      <c r="DD106" s="122"/>
      <c r="DE106" s="122"/>
      <c r="DF106" s="121"/>
      <c r="DG106" s="129"/>
      <c r="DH106" s="119"/>
      <c r="DI106" s="119"/>
      <c r="DJ106" s="119"/>
      <c r="DK106" s="122"/>
      <c r="DL106" s="121"/>
      <c r="DM106" s="121"/>
      <c r="DN106" s="121"/>
      <c r="DO106" s="122"/>
      <c r="DP106" s="122"/>
      <c r="DQ106" s="122"/>
      <c r="DR106" s="121"/>
      <c r="DS106" s="122"/>
      <c r="DT106" s="121"/>
      <c r="DU106" s="121"/>
      <c r="DV106" s="121"/>
      <c r="DW106" s="122"/>
      <c r="DX106" s="121"/>
      <c r="DY106" s="121"/>
      <c r="DZ106" s="121"/>
      <c r="EA106" s="122"/>
      <c r="EB106" s="121"/>
      <c r="EC106" s="121"/>
      <c r="ED106" s="121"/>
      <c r="EE106" s="122"/>
      <c r="EF106" s="122"/>
      <c r="EG106" s="122"/>
      <c r="EH106" s="121"/>
      <c r="EI106" s="122"/>
      <c r="EJ106" s="122"/>
      <c r="EK106" s="122"/>
      <c r="EL106" s="121"/>
      <c r="EM106" s="122"/>
      <c r="EN106" s="122"/>
      <c r="EO106" s="122"/>
      <c r="EP106" s="121"/>
      <c r="EQ106" s="122"/>
      <c r="ER106" s="122"/>
      <c r="ES106" s="122"/>
      <c r="ET106" s="121"/>
      <c r="EU106" s="122"/>
      <c r="EV106" s="121"/>
      <c r="EW106" s="121"/>
      <c r="EX106" s="121"/>
      <c r="EY106" s="122"/>
      <c r="EZ106" s="122"/>
      <c r="FA106" s="122"/>
      <c r="FB106" s="121"/>
      <c r="FC106" s="122"/>
      <c r="FD106" s="122"/>
      <c r="FE106" s="122"/>
      <c r="FF106" s="121"/>
      <c r="FG106" s="122"/>
      <c r="FH106" s="121"/>
      <c r="FI106" s="121"/>
      <c r="FJ106" s="121"/>
      <c r="FK106" s="122"/>
      <c r="FL106" s="121"/>
      <c r="FM106" s="121"/>
      <c r="FN106" s="121"/>
      <c r="FO106" s="122"/>
      <c r="FP106" s="121"/>
      <c r="FQ106" s="121"/>
      <c r="FR106" s="121"/>
      <c r="FS106" s="122"/>
      <c r="FT106" s="122"/>
      <c r="FU106" s="122"/>
      <c r="FV106" s="121"/>
      <c r="FW106" s="122"/>
      <c r="FX106" s="121"/>
      <c r="FY106" s="121"/>
      <c r="FZ106" s="121"/>
      <c r="GA106" s="122"/>
      <c r="GB106" s="121"/>
      <c r="GC106" s="121"/>
      <c r="GD106" s="121"/>
      <c r="GE106" s="122"/>
      <c r="GF106" s="122"/>
      <c r="GG106" s="122"/>
      <c r="GH106" s="121"/>
      <c r="GI106" s="122"/>
      <c r="GJ106" s="122"/>
      <c r="GK106" s="122"/>
      <c r="GL106" s="121"/>
      <c r="GM106" s="122"/>
      <c r="GN106" s="121"/>
      <c r="GO106" s="121"/>
      <c r="GP106" s="121"/>
      <c r="GQ106" s="122"/>
      <c r="GR106" s="121"/>
      <c r="GS106" s="121"/>
      <c r="GT106" s="121"/>
      <c r="GU106" s="122"/>
      <c r="GV106" s="121"/>
      <c r="GW106" s="121"/>
      <c r="GX106" s="121"/>
      <c r="GY106" s="122"/>
      <c r="GZ106" s="121"/>
      <c r="HA106" s="121"/>
      <c r="HB106" s="121"/>
      <c r="HC106" s="122"/>
      <c r="HD106" s="124"/>
      <c r="HE106" s="124"/>
      <c r="HF106" s="121"/>
      <c r="HG106" s="122"/>
      <c r="HH106" s="121"/>
      <c r="HI106" s="121"/>
      <c r="HJ106" s="121"/>
      <c r="HK106" s="122"/>
      <c r="HL106" s="121"/>
      <c r="HM106" s="121"/>
      <c r="HN106" s="121"/>
      <c r="HO106" s="122"/>
      <c r="HP106" s="121"/>
      <c r="HQ106" s="121"/>
      <c r="HR106" s="121"/>
      <c r="HS106" s="129"/>
      <c r="HT106" s="119"/>
      <c r="HU106" s="119"/>
      <c r="HV106" s="119"/>
      <c r="HW106" s="122"/>
      <c r="HX106" s="121"/>
      <c r="HY106" s="121"/>
      <c r="HZ106" s="121"/>
      <c r="IA106" s="122"/>
      <c r="IB106" s="121"/>
      <c r="IC106" s="121"/>
      <c r="ID106" s="121"/>
      <c r="IE106" s="122"/>
      <c r="IF106" s="121"/>
      <c r="IG106" s="121"/>
      <c r="IH106" s="121"/>
      <c r="II106" s="122"/>
      <c r="IJ106" s="121"/>
      <c r="IK106" s="121"/>
      <c r="IL106" s="121"/>
      <c r="IM106" s="122"/>
      <c r="IN106" s="121"/>
      <c r="IO106" s="121"/>
      <c r="IP106" s="121"/>
      <c r="IQ106" s="122"/>
      <c r="IR106" s="121"/>
      <c r="IS106" s="121"/>
      <c r="IT106" s="121"/>
      <c r="IU106" s="122"/>
      <c r="IV106" s="122"/>
      <c r="IW106" s="122"/>
      <c r="IX106" s="121"/>
      <c r="IY106" s="122"/>
      <c r="IZ106" s="121"/>
      <c r="JA106" s="121"/>
      <c r="JB106" s="121"/>
      <c r="JC106" s="122"/>
      <c r="JD106" s="121"/>
      <c r="JE106" s="121"/>
      <c r="JF106" s="121"/>
      <c r="JG106" s="122"/>
      <c r="JH106" s="121"/>
      <c r="JI106" s="121"/>
      <c r="JJ106" s="121"/>
      <c r="JK106" s="122"/>
      <c r="JL106" s="121"/>
      <c r="JM106" s="121"/>
      <c r="JN106" s="121"/>
      <c r="JO106" s="122"/>
      <c r="JP106" s="121"/>
      <c r="JQ106" s="121"/>
      <c r="JR106" s="121"/>
      <c r="JS106" s="122"/>
      <c r="JT106" s="121"/>
      <c r="JU106" s="121"/>
      <c r="JV106" s="121"/>
      <c r="JW106" s="122"/>
      <c r="JX106" s="121"/>
      <c r="JY106" s="121"/>
      <c r="JZ106" s="121"/>
      <c r="KA106" s="122"/>
      <c r="KB106" s="122"/>
      <c r="KC106" s="122"/>
      <c r="KD106" s="121"/>
      <c r="KE106" s="122"/>
      <c r="KF106" s="122"/>
      <c r="KG106" s="122"/>
      <c r="KH106" s="121"/>
      <c r="KI106" s="122"/>
      <c r="KJ106" s="122"/>
      <c r="KK106" s="122"/>
      <c r="KL106" s="121"/>
      <c r="KM106" s="122"/>
      <c r="KN106" s="122"/>
      <c r="KO106" s="122"/>
      <c r="KP106" s="121"/>
      <c r="KQ106" s="122"/>
      <c r="KR106" s="122"/>
      <c r="KS106" s="122"/>
      <c r="KT106" s="121"/>
      <c r="KU106" s="122"/>
      <c r="KV106" s="124"/>
      <c r="KW106" s="124"/>
      <c r="KX106" s="121"/>
      <c r="KY106" s="122"/>
      <c r="KZ106" s="124"/>
      <c r="LA106" s="124"/>
      <c r="LB106" s="121"/>
      <c r="LC106" s="122"/>
      <c r="LD106" s="121"/>
      <c r="LE106" s="121"/>
      <c r="LF106" s="121"/>
      <c r="LG106" s="122"/>
      <c r="LH106" s="121"/>
      <c r="LI106" s="121"/>
      <c r="LJ106" s="121"/>
      <c r="LK106" s="122"/>
      <c r="LL106" s="121"/>
      <c r="LM106" s="121"/>
      <c r="LN106" s="121"/>
      <c r="LO106" s="122"/>
      <c r="LP106" s="121"/>
      <c r="LQ106" s="121"/>
      <c r="LR106" s="121"/>
      <c r="LS106" s="122"/>
      <c r="LT106" s="121"/>
      <c r="LU106" s="121"/>
      <c r="LV106" s="121"/>
      <c r="LW106" s="122"/>
      <c r="LX106" s="126"/>
      <c r="LY106" s="121"/>
      <c r="LZ106" s="121"/>
      <c r="MA106" s="122"/>
      <c r="MB106" s="121"/>
      <c r="MC106" s="121"/>
      <c r="MD106" s="121"/>
      <c r="ME106" s="122"/>
      <c r="MF106" s="121"/>
      <c r="MG106" s="121"/>
      <c r="MH106" s="121"/>
      <c r="MI106" s="122"/>
      <c r="MJ106" s="121"/>
      <c r="MK106" s="121"/>
      <c r="ML106" s="121"/>
      <c r="MM106" s="122"/>
      <c r="MN106" s="121"/>
      <c r="MO106" s="121"/>
      <c r="MP106" s="121"/>
      <c r="MQ106" s="122"/>
      <c r="MR106" s="121"/>
      <c r="MS106" s="121"/>
      <c r="MT106" s="121"/>
      <c r="MU106" s="122"/>
      <c r="MV106" s="121"/>
      <c r="MW106" s="121"/>
      <c r="MX106" s="121"/>
      <c r="MY106" s="122"/>
      <c r="MZ106" s="121"/>
      <c r="NA106" s="121"/>
      <c r="NB106" s="121"/>
      <c r="NC106" s="122"/>
      <c r="ND106" s="121"/>
      <c r="NE106" s="121"/>
      <c r="NF106" s="121"/>
      <c r="NG106" s="122"/>
      <c r="NH106" s="121"/>
      <c r="NI106" s="121"/>
      <c r="NJ106" s="121"/>
      <c r="NK106" s="122"/>
      <c r="NL106" s="121"/>
      <c r="NM106" s="121"/>
      <c r="NN106" s="121"/>
      <c r="NO106" s="122"/>
      <c r="NP106" s="121"/>
      <c r="NQ106" s="121"/>
      <c r="NR106" s="121"/>
      <c r="NS106" s="122"/>
      <c r="NT106" s="122"/>
      <c r="NU106" s="122"/>
      <c r="NV106" s="121"/>
      <c r="NW106" s="122"/>
      <c r="NX106" s="121"/>
      <c r="NY106" s="121"/>
      <c r="NZ106" s="121"/>
      <c r="OA106" s="122"/>
      <c r="OB106" s="121"/>
      <c r="OC106" s="121"/>
      <c r="OD106" s="121"/>
      <c r="OE106" s="122"/>
      <c r="OF106" s="121"/>
      <c r="OG106" s="121"/>
      <c r="OH106" s="121"/>
      <c r="OI106" s="122"/>
      <c r="OJ106" s="121"/>
      <c r="OK106" s="121"/>
      <c r="OL106" s="121"/>
      <c r="OM106" s="122"/>
      <c r="ON106" s="121"/>
      <c r="OO106" s="121"/>
      <c r="OP106" s="121"/>
      <c r="OQ106" s="122"/>
      <c r="OR106" s="121"/>
      <c r="OS106" s="121"/>
      <c r="OT106" s="121"/>
      <c r="OU106" s="122"/>
      <c r="OV106" s="121"/>
      <c r="OW106" s="121"/>
      <c r="OX106" s="121"/>
      <c r="OY106" s="122"/>
      <c r="OZ106" s="121"/>
      <c r="PA106" s="121"/>
      <c r="PB106" s="121"/>
      <c r="PC106" s="122"/>
      <c r="PD106" s="121"/>
      <c r="PE106" s="121"/>
      <c r="PF106" s="121"/>
      <c r="PG106" s="122"/>
      <c r="PH106" s="121"/>
      <c r="PI106" s="121"/>
      <c r="PJ106" s="121"/>
      <c r="PK106" s="122"/>
      <c r="PL106" s="121"/>
      <c r="PM106" s="121"/>
      <c r="PN106" s="121"/>
      <c r="PO106" s="122"/>
      <c r="PP106" s="121"/>
      <c r="PQ106" s="121"/>
      <c r="PR106" s="121"/>
      <c r="PS106" s="122"/>
      <c r="PT106" s="121"/>
      <c r="PU106" s="121"/>
      <c r="PV106" s="121"/>
      <c r="PW106" s="122"/>
      <c r="PX106" s="121"/>
      <c r="PY106" s="121"/>
      <c r="PZ106" s="121"/>
      <c r="QA106" s="122"/>
      <c r="QB106" s="121"/>
      <c r="QC106" s="121"/>
      <c r="QD106" s="121"/>
      <c r="QE106" s="122"/>
      <c r="QF106" s="121"/>
      <c r="QG106" s="121"/>
      <c r="QH106" s="121"/>
      <c r="QI106" s="122"/>
      <c r="QJ106" s="121"/>
      <c r="QK106" s="121"/>
      <c r="QL106" s="121"/>
      <c r="QM106" s="122"/>
      <c r="QN106" s="121"/>
      <c r="QO106" s="121"/>
      <c r="QP106" s="121"/>
      <c r="QQ106" s="122"/>
      <c r="QR106" s="121"/>
      <c r="QS106" s="121"/>
      <c r="QT106" s="121"/>
      <c r="QU106" s="122"/>
      <c r="QV106" s="121"/>
      <c r="QW106" s="121"/>
      <c r="QX106" s="121"/>
      <c r="QY106" s="122"/>
      <c r="QZ106" s="121"/>
      <c r="RA106" s="121"/>
      <c r="RB106" s="121"/>
      <c r="RC106" s="122"/>
      <c r="RD106" s="121"/>
      <c r="RE106" s="121"/>
      <c r="RF106" s="121"/>
      <c r="RG106" s="122"/>
      <c r="RH106" s="121"/>
      <c r="RI106" s="121"/>
      <c r="RJ106" s="121"/>
      <c r="RK106" s="122"/>
      <c r="RL106" s="121"/>
      <c r="RM106" s="121"/>
      <c r="RN106" s="121"/>
      <c r="RO106" s="122"/>
      <c r="RP106" s="121"/>
      <c r="RQ106" s="121"/>
      <c r="RR106" s="121"/>
      <c r="RS106" s="122"/>
      <c r="RT106" s="121"/>
      <c r="RU106" s="121"/>
      <c r="RV106" s="121"/>
      <c r="RW106" s="122"/>
      <c r="RX106" s="121"/>
      <c r="RY106" s="121"/>
      <c r="RZ106" s="121"/>
      <c r="SA106" s="122"/>
      <c r="SB106" s="121"/>
      <c r="SC106" s="121"/>
      <c r="SD106" s="121"/>
      <c r="SE106" s="122"/>
      <c r="SF106" s="121"/>
      <c r="SG106" s="121"/>
      <c r="SH106" s="121"/>
      <c r="SI106" s="122"/>
      <c r="SJ106" s="121"/>
      <c r="SK106" s="121"/>
      <c r="SL106" s="121"/>
      <c r="SM106" s="130"/>
    </row>
    <row r="107" hidden="1" outlineLevel="1">
      <c r="A107" s="127"/>
      <c r="B107" s="116"/>
      <c r="C107" s="117"/>
      <c r="D107" s="116"/>
      <c r="E107" s="116"/>
      <c r="F107" s="116"/>
      <c r="G107" s="117"/>
      <c r="H107" s="116"/>
      <c r="I107" s="116"/>
      <c r="J107" s="116"/>
      <c r="K107" s="116"/>
      <c r="L107" s="122"/>
      <c r="M107" s="122"/>
      <c r="N107" s="116"/>
      <c r="O107" s="116"/>
      <c r="P107" s="124"/>
      <c r="Q107" s="124"/>
      <c r="R107" s="116"/>
      <c r="S107" s="116"/>
      <c r="T107" s="121"/>
      <c r="U107" s="121"/>
      <c r="V107" s="121"/>
      <c r="W107" s="121"/>
      <c r="X107" s="124"/>
      <c r="Y107" s="124"/>
      <c r="Z107" s="121"/>
      <c r="AA107" s="124"/>
      <c r="AB107" s="121"/>
      <c r="AC107" s="121"/>
      <c r="AD107" s="121"/>
      <c r="AE107" s="117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21"/>
      <c r="AP107" s="121"/>
      <c r="AQ107" s="121"/>
      <c r="AR107" s="121"/>
      <c r="AS107" s="121"/>
      <c r="AT107" s="121"/>
      <c r="AU107" s="122"/>
      <c r="AV107" s="122"/>
      <c r="AW107" s="122"/>
      <c r="AX107" s="121"/>
      <c r="AY107" s="128"/>
      <c r="AZ107" s="121"/>
      <c r="BA107" s="121"/>
      <c r="BB107" s="121"/>
      <c r="BC107" s="122"/>
      <c r="BD107" s="122"/>
      <c r="BE107" s="122"/>
      <c r="BF107" s="121"/>
      <c r="BG107" s="122"/>
      <c r="BH107" s="122"/>
      <c r="BI107" s="122"/>
      <c r="BJ107" s="121"/>
      <c r="BK107" s="122"/>
      <c r="BL107" s="122"/>
      <c r="BM107" s="122"/>
      <c r="BN107" s="121"/>
      <c r="BO107" s="122"/>
      <c r="BP107" s="122"/>
      <c r="BQ107" s="122"/>
      <c r="BR107" s="121"/>
      <c r="BS107" s="129"/>
      <c r="BT107" s="129"/>
      <c r="BU107" s="129"/>
      <c r="BV107" s="119"/>
      <c r="BW107" s="122"/>
      <c r="BX107" s="121"/>
      <c r="BY107" s="121"/>
      <c r="BZ107" s="121"/>
      <c r="CA107" s="122"/>
      <c r="CB107" s="122"/>
      <c r="CC107" s="122"/>
      <c r="CD107" s="121"/>
      <c r="CE107" s="122"/>
      <c r="CF107" s="121"/>
      <c r="CG107" s="121"/>
      <c r="CH107" s="121"/>
      <c r="CI107" s="122"/>
      <c r="CJ107" s="121"/>
      <c r="CK107" s="121"/>
      <c r="CL107" s="121"/>
      <c r="CM107" s="122"/>
      <c r="CN107" s="122"/>
      <c r="CO107" s="122"/>
      <c r="CP107" s="121"/>
      <c r="CQ107" s="122"/>
      <c r="CR107" s="121"/>
      <c r="CS107" s="121"/>
      <c r="CT107" s="121"/>
      <c r="CU107" s="122"/>
      <c r="CV107" s="121"/>
      <c r="CW107" s="121"/>
      <c r="CX107" s="121"/>
      <c r="CY107" s="122"/>
      <c r="CZ107" s="122"/>
      <c r="DA107" s="122"/>
      <c r="DB107" s="121"/>
      <c r="DC107" s="122"/>
      <c r="DD107" s="122"/>
      <c r="DE107" s="122"/>
      <c r="DF107" s="121"/>
      <c r="DG107" s="129"/>
      <c r="DH107" s="119"/>
      <c r="DI107" s="119"/>
      <c r="DJ107" s="119"/>
      <c r="DK107" s="122"/>
      <c r="DL107" s="121"/>
      <c r="DM107" s="121"/>
      <c r="DN107" s="121"/>
      <c r="DO107" s="122"/>
      <c r="DP107" s="122"/>
      <c r="DQ107" s="122"/>
      <c r="DR107" s="121"/>
      <c r="DS107" s="122"/>
      <c r="DT107" s="121"/>
      <c r="DU107" s="121"/>
      <c r="DV107" s="121"/>
      <c r="DW107" s="122"/>
      <c r="DX107" s="121"/>
      <c r="DY107" s="121"/>
      <c r="DZ107" s="121"/>
      <c r="EA107" s="122"/>
      <c r="EB107" s="121"/>
      <c r="EC107" s="121"/>
      <c r="ED107" s="121"/>
      <c r="EE107" s="122"/>
      <c r="EF107" s="122"/>
      <c r="EG107" s="122"/>
      <c r="EH107" s="121"/>
      <c r="EI107" s="122"/>
      <c r="EJ107" s="122"/>
      <c r="EK107" s="122"/>
      <c r="EL107" s="121"/>
      <c r="EM107" s="122"/>
      <c r="EN107" s="122"/>
      <c r="EO107" s="122"/>
      <c r="EP107" s="121"/>
      <c r="EQ107" s="122"/>
      <c r="ER107" s="122"/>
      <c r="ES107" s="122"/>
      <c r="ET107" s="121"/>
      <c r="EU107" s="122"/>
      <c r="EV107" s="121"/>
      <c r="EW107" s="121"/>
      <c r="EX107" s="121"/>
      <c r="EY107" s="122"/>
      <c r="EZ107" s="122"/>
      <c r="FA107" s="122"/>
      <c r="FB107" s="121"/>
      <c r="FC107" s="122"/>
      <c r="FD107" s="122"/>
      <c r="FE107" s="122"/>
      <c r="FF107" s="121"/>
      <c r="FG107" s="122"/>
      <c r="FH107" s="121"/>
      <c r="FI107" s="121"/>
      <c r="FJ107" s="121"/>
      <c r="FK107" s="122"/>
      <c r="FL107" s="121"/>
      <c r="FM107" s="121"/>
      <c r="FN107" s="121"/>
      <c r="FO107" s="122"/>
      <c r="FP107" s="121"/>
      <c r="FQ107" s="121"/>
      <c r="FR107" s="121"/>
      <c r="FS107" s="122"/>
      <c r="FT107" s="122"/>
      <c r="FU107" s="122"/>
      <c r="FV107" s="121"/>
      <c r="FW107" s="122"/>
      <c r="FX107" s="121"/>
      <c r="FY107" s="121"/>
      <c r="FZ107" s="121"/>
      <c r="GA107" s="122"/>
      <c r="GB107" s="121"/>
      <c r="GC107" s="121"/>
      <c r="GD107" s="121"/>
      <c r="GE107" s="122"/>
      <c r="GF107" s="122"/>
      <c r="GG107" s="122"/>
      <c r="GH107" s="121"/>
      <c r="GI107" s="122"/>
      <c r="GJ107" s="122"/>
      <c r="GK107" s="122"/>
      <c r="GL107" s="121"/>
      <c r="GM107" s="122"/>
      <c r="GN107" s="121"/>
      <c r="GO107" s="121"/>
      <c r="GP107" s="121"/>
      <c r="GQ107" s="122"/>
      <c r="GR107" s="121"/>
      <c r="GS107" s="121"/>
      <c r="GT107" s="121"/>
      <c r="GU107" s="122"/>
      <c r="GV107" s="121"/>
      <c r="GW107" s="121"/>
      <c r="GX107" s="121"/>
      <c r="GY107" s="122"/>
      <c r="GZ107" s="121"/>
      <c r="HA107" s="121"/>
      <c r="HB107" s="121"/>
      <c r="HC107" s="122"/>
      <c r="HD107" s="124"/>
      <c r="HE107" s="124"/>
      <c r="HF107" s="121"/>
      <c r="HG107" s="122"/>
      <c r="HH107" s="121"/>
      <c r="HI107" s="121"/>
      <c r="HJ107" s="121"/>
      <c r="HK107" s="122"/>
      <c r="HL107" s="121"/>
      <c r="HM107" s="121"/>
      <c r="HN107" s="121"/>
      <c r="HO107" s="122"/>
      <c r="HP107" s="121"/>
      <c r="HQ107" s="121"/>
      <c r="HR107" s="121"/>
      <c r="HS107" s="129"/>
      <c r="HT107" s="119"/>
      <c r="HU107" s="119"/>
      <c r="HV107" s="119"/>
      <c r="HW107" s="122"/>
      <c r="HX107" s="121"/>
      <c r="HY107" s="121"/>
      <c r="HZ107" s="121"/>
      <c r="IA107" s="122"/>
      <c r="IB107" s="121"/>
      <c r="IC107" s="121"/>
      <c r="ID107" s="121"/>
      <c r="IE107" s="122"/>
      <c r="IF107" s="121"/>
      <c r="IG107" s="121"/>
      <c r="IH107" s="121"/>
      <c r="II107" s="122"/>
      <c r="IJ107" s="121"/>
      <c r="IK107" s="121"/>
      <c r="IL107" s="121"/>
      <c r="IM107" s="122"/>
      <c r="IN107" s="121"/>
      <c r="IO107" s="121"/>
      <c r="IP107" s="121"/>
      <c r="IQ107" s="122"/>
      <c r="IR107" s="121"/>
      <c r="IS107" s="121"/>
      <c r="IT107" s="121"/>
      <c r="IU107" s="122"/>
      <c r="IV107" s="122"/>
      <c r="IW107" s="122"/>
      <c r="IX107" s="121"/>
      <c r="IY107" s="122"/>
      <c r="IZ107" s="121"/>
      <c r="JA107" s="121"/>
      <c r="JB107" s="121"/>
      <c r="JC107" s="122"/>
      <c r="JD107" s="121"/>
      <c r="JE107" s="121"/>
      <c r="JF107" s="121"/>
      <c r="JG107" s="122"/>
      <c r="JH107" s="121"/>
      <c r="JI107" s="121"/>
      <c r="JJ107" s="121"/>
      <c r="JK107" s="122"/>
      <c r="JL107" s="121"/>
      <c r="JM107" s="121"/>
      <c r="JN107" s="121"/>
      <c r="JO107" s="122"/>
      <c r="JP107" s="121"/>
      <c r="JQ107" s="121"/>
      <c r="JR107" s="121"/>
      <c r="JS107" s="122"/>
      <c r="JT107" s="121"/>
      <c r="JU107" s="121"/>
      <c r="JV107" s="121"/>
      <c r="JW107" s="122"/>
      <c r="JX107" s="121"/>
      <c r="JY107" s="121"/>
      <c r="JZ107" s="121"/>
      <c r="KA107" s="122"/>
      <c r="KB107" s="122"/>
      <c r="KC107" s="122"/>
      <c r="KD107" s="121"/>
      <c r="KE107" s="122"/>
      <c r="KF107" s="122"/>
      <c r="KG107" s="122"/>
      <c r="KH107" s="121"/>
      <c r="KI107" s="122"/>
      <c r="KJ107" s="122"/>
      <c r="KK107" s="122"/>
      <c r="KL107" s="121"/>
      <c r="KM107" s="122"/>
      <c r="KN107" s="122"/>
      <c r="KO107" s="122"/>
      <c r="KP107" s="121"/>
      <c r="KQ107" s="122"/>
      <c r="KR107" s="122"/>
      <c r="KS107" s="122"/>
      <c r="KT107" s="121"/>
      <c r="KU107" s="122"/>
      <c r="KV107" s="124"/>
      <c r="KW107" s="124"/>
      <c r="KX107" s="121"/>
      <c r="KY107" s="122"/>
      <c r="KZ107" s="124"/>
      <c r="LA107" s="124"/>
      <c r="LB107" s="121"/>
      <c r="LC107" s="122"/>
      <c r="LD107" s="121"/>
      <c r="LE107" s="121"/>
      <c r="LF107" s="121"/>
      <c r="LG107" s="122"/>
      <c r="LH107" s="121"/>
      <c r="LI107" s="121"/>
      <c r="LJ107" s="121"/>
      <c r="LK107" s="122"/>
      <c r="LL107" s="121"/>
      <c r="LM107" s="121"/>
      <c r="LN107" s="121"/>
      <c r="LO107" s="122"/>
      <c r="LP107" s="121"/>
      <c r="LQ107" s="121"/>
      <c r="LR107" s="121"/>
      <c r="LS107" s="122"/>
      <c r="LT107" s="121"/>
      <c r="LU107" s="121"/>
      <c r="LV107" s="121"/>
      <c r="LW107" s="122"/>
      <c r="LX107" s="126"/>
      <c r="LY107" s="121"/>
      <c r="LZ107" s="121"/>
      <c r="MA107" s="122"/>
      <c r="MB107" s="121"/>
      <c r="MC107" s="121"/>
      <c r="MD107" s="121"/>
      <c r="ME107" s="122"/>
      <c r="MF107" s="121"/>
      <c r="MG107" s="121"/>
      <c r="MH107" s="121"/>
      <c r="MI107" s="122"/>
      <c r="MJ107" s="121"/>
      <c r="MK107" s="121"/>
      <c r="ML107" s="121"/>
      <c r="MM107" s="122"/>
      <c r="MN107" s="121"/>
      <c r="MO107" s="121"/>
      <c r="MP107" s="121"/>
      <c r="MQ107" s="122"/>
      <c r="MR107" s="121"/>
      <c r="MS107" s="121"/>
      <c r="MT107" s="121"/>
      <c r="MU107" s="122"/>
      <c r="MV107" s="121"/>
      <c r="MW107" s="121"/>
      <c r="MX107" s="121"/>
      <c r="MY107" s="122"/>
      <c r="MZ107" s="121"/>
      <c r="NA107" s="121"/>
      <c r="NB107" s="121"/>
      <c r="NC107" s="122"/>
      <c r="ND107" s="121"/>
      <c r="NE107" s="121"/>
      <c r="NF107" s="121"/>
      <c r="NG107" s="122"/>
      <c r="NH107" s="121"/>
      <c r="NI107" s="121"/>
      <c r="NJ107" s="121"/>
      <c r="NK107" s="122"/>
      <c r="NL107" s="121"/>
      <c r="NM107" s="121"/>
      <c r="NN107" s="121"/>
      <c r="NO107" s="122"/>
      <c r="NP107" s="121"/>
      <c r="NQ107" s="121"/>
      <c r="NR107" s="121"/>
      <c r="NS107" s="122"/>
      <c r="NT107" s="122"/>
      <c r="NU107" s="122"/>
      <c r="NV107" s="121"/>
      <c r="NW107" s="122"/>
      <c r="NX107" s="121"/>
      <c r="NY107" s="121"/>
      <c r="NZ107" s="121"/>
      <c r="OA107" s="122"/>
      <c r="OB107" s="121"/>
      <c r="OC107" s="121"/>
      <c r="OD107" s="121"/>
      <c r="OE107" s="122"/>
      <c r="OF107" s="121"/>
      <c r="OG107" s="121"/>
      <c r="OH107" s="121"/>
      <c r="OI107" s="122"/>
      <c r="OJ107" s="121"/>
      <c r="OK107" s="121"/>
      <c r="OL107" s="121"/>
      <c r="OM107" s="122"/>
      <c r="ON107" s="121"/>
      <c r="OO107" s="121"/>
      <c r="OP107" s="121"/>
      <c r="OQ107" s="122"/>
      <c r="OR107" s="121"/>
      <c r="OS107" s="121"/>
      <c r="OT107" s="121"/>
      <c r="OU107" s="122"/>
      <c r="OV107" s="121"/>
      <c r="OW107" s="121"/>
      <c r="OX107" s="121"/>
      <c r="OY107" s="122"/>
      <c r="OZ107" s="121"/>
      <c r="PA107" s="121"/>
      <c r="PB107" s="121"/>
      <c r="PC107" s="122"/>
      <c r="PD107" s="121"/>
      <c r="PE107" s="121"/>
      <c r="PF107" s="121"/>
      <c r="PG107" s="122"/>
      <c r="PH107" s="121"/>
      <c r="PI107" s="121"/>
      <c r="PJ107" s="121"/>
      <c r="PK107" s="122"/>
      <c r="PL107" s="121"/>
      <c r="PM107" s="121"/>
      <c r="PN107" s="121"/>
      <c r="PO107" s="122"/>
      <c r="PP107" s="121"/>
      <c r="PQ107" s="121"/>
      <c r="PR107" s="121"/>
      <c r="PS107" s="122"/>
      <c r="PT107" s="121"/>
      <c r="PU107" s="121"/>
      <c r="PV107" s="121"/>
      <c r="PW107" s="122"/>
      <c r="PX107" s="121"/>
      <c r="PY107" s="121"/>
      <c r="PZ107" s="121"/>
      <c r="QA107" s="122"/>
      <c r="QB107" s="121"/>
      <c r="QC107" s="121"/>
      <c r="QD107" s="121"/>
      <c r="QE107" s="122"/>
      <c r="QF107" s="121"/>
      <c r="QG107" s="121"/>
      <c r="QH107" s="121"/>
      <c r="QI107" s="122"/>
      <c r="QJ107" s="121"/>
      <c r="QK107" s="121"/>
      <c r="QL107" s="121"/>
      <c r="QM107" s="122"/>
      <c r="QN107" s="121"/>
      <c r="QO107" s="121"/>
      <c r="QP107" s="121"/>
      <c r="QQ107" s="122"/>
      <c r="QR107" s="121"/>
      <c r="QS107" s="121"/>
      <c r="QT107" s="121"/>
      <c r="QU107" s="122"/>
      <c r="QV107" s="121"/>
      <c r="QW107" s="121"/>
      <c r="QX107" s="121"/>
      <c r="QY107" s="122"/>
      <c r="QZ107" s="121"/>
      <c r="RA107" s="121"/>
      <c r="RB107" s="121"/>
      <c r="RC107" s="122"/>
      <c r="RD107" s="121"/>
      <c r="RE107" s="121"/>
      <c r="RF107" s="121"/>
      <c r="RG107" s="122"/>
      <c r="RH107" s="121"/>
      <c r="RI107" s="121"/>
      <c r="RJ107" s="121"/>
      <c r="RK107" s="122"/>
      <c r="RL107" s="121"/>
      <c r="RM107" s="121"/>
      <c r="RN107" s="121"/>
      <c r="RO107" s="122"/>
      <c r="RP107" s="121"/>
      <c r="RQ107" s="121"/>
      <c r="RR107" s="121"/>
      <c r="RS107" s="122"/>
      <c r="RT107" s="121"/>
      <c r="RU107" s="121"/>
      <c r="RV107" s="121"/>
      <c r="RW107" s="122"/>
      <c r="RX107" s="121"/>
      <c r="RY107" s="121"/>
      <c r="RZ107" s="121"/>
      <c r="SA107" s="122"/>
      <c r="SB107" s="121"/>
      <c r="SC107" s="121"/>
      <c r="SD107" s="121"/>
      <c r="SE107" s="122"/>
      <c r="SF107" s="121"/>
      <c r="SG107" s="121"/>
      <c r="SH107" s="121"/>
      <c r="SI107" s="122"/>
      <c r="SJ107" s="121"/>
      <c r="SK107" s="121"/>
      <c r="SL107" s="121"/>
      <c r="SM107" s="130"/>
    </row>
    <row r="108" hidden="1" outlineLevel="1">
      <c r="A108" s="127"/>
      <c r="B108" s="116"/>
      <c r="C108" s="117"/>
      <c r="D108" s="116"/>
      <c r="E108" s="116"/>
      <c r="F108" s="116"/>
      <c r="G108" s="117"/>
      <c r="H108" s="116"/>
      <c r="I108" s="116"/>
      <c r="J108" s="116"/>
      <c r="K108" s="116"/>
      <c r="L108" s="122"/>
      <c r="M108" s="122"/>
      <c r="N108" s="116"/>
      <c r="O108" s="116"/>
      <c r="P108" s="124"/>
      <c r="Q108" s="124"/>
      <c r="R108" s="116"/>
      <c r="S108" s="116"/>
      <c r="T108" s="121"/>
      <c r="U108" s="121"/>
      <c r="V108" s="121"/>
      <c r="W108" s="121"/>
      <c r="X108" s="124"/>
      <c r="Y108" s="124"/>
      <c r="Z108" s="121"/>
      <c r="AA108" s="124"/>
      <c r="AB108" s="121"/>
      <c r="AC108" s="121"/>
      <c r="AD108" s="121"/>
      <c r="AE108" s="117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1"/>
      <c r="AQ108" s="121"/>
      <c r="AR108" s="121"/>
      <c r="AS108" s="121"/>
      <c r="AT108" s="121"/>
      <c r="AU108" s="122"/>
      <c r="AV108" s="122"/>
      <c r="AW108" s="122"/>
      <c r="AX108" s="121"/>
      <c r="AY108" s="128"/>
      <c r="AZ108" s="121"/>
      <c r="BA108" s="121"/>
      <c r="BB108" s="121"/>
      <c r="BC108" s="122"/>
      <c r="BD108" s="122"/>
      <c r="BE108" s="122"/>
      <c r="BF108" s="121"/>
      <c r="BG108" s="122"/>
      <c r="BH108" s="122"/>
      <c r="BI108" s="122"/>
      <c r="BJ108" s="121"/>
      <c r="BK108" s="122"/>
      <c r="BL108" s="122"/>
      <c r="BM108" s="122"/>
      <c r="BN108" s="121"/>
      <c r="BO108" s="122"/>
      <c r="BP108" s="122"/>
      <c r="BQ108" s="122"/>
      <c r="BR108" s="121"/>
      <c r="BS108" s="129"/>
      <c r="BT108" s="129"/>
      <c r="BU108" s="129"/>
      <c r="BV108" s="119"/>
      <c r="BW108" s="122"/>
      <c r="BX108" s="121"/>
      <c r="BY108" s="121"/>
      <c r="BZ108" s="121"/>
      <c r="CA108" s="122"/>
      <c r="CB108" s="122"/>
      <c r="CC108" s="122"/>
      <c r="CD108" s="121"/>
      <c r="CE108" s="122"/>
      <c r="CF108" s="121"/>
      <c r="CG108" s="121"/>
      <c r="CH108" s="121"/>
      <c r="CI108" s="122"/>
      <c r="CJ108" s="121"/>
      <c r="CK108" s="121"/>
      <c r="CL108" s="121"/>
      <c r="CM108" s="122"/>
      <c r="CN108" s="122"/>
      <c r="CO108" s="122"/>
      <c r="CP108" s="121"/>
      <c r="CQ108" s="122"/>
      <c r="CR108" s="121"/>
      <c r="CS108" s="121"/>
      <c r="CT108" s="121"/>
      <c r="CU108" s="122"/>
      <c r="CV108" s="121"/>
      <c r="CW108" s="121"/>
      <c r="CX108" s="121"/>
      <c r="CY108" s="122"/>
      <c r="CZ108" s="122"/>
      <c r="DA108" s="122"/>
      <c r="DB108" s="121"/>
      <c r="DC108" s="122"/>
      <c r="DD108" s="122"/>
      <c r="DE108" s="122"/>
      <c r="DF108" s="121"/>
      <c r="DG108" s="129"/>
      <c r="DH108" s="119"/>
      <c r="DI108" s="119"/>
      <c r="DJ108" s="119"/>
      <c r="DK108" s="122"/>
      <c r="DL108" s="121"/>
      <c r="DM108" s="121"/>
      <c r="DN108" s="121"/>
      <c r="DO108" s="122"/>
      <c r="DP108" s="122"/>
      <c r="DQ108" s="122"/>
      <c r="DR108" s="121"/>
      <c r="DS108" s="122"/>
      <c r="DT108" s="121"/>
      <c r="DU108" s="121"/>
      <c r="DV108" s="121"/>
      <c r="DW108" s="122"/>
      <c r="DX108" s="121"/>
      <c r="DY108" s="121"/>
      <c r="DZ108" s="121"/>
      <c r="EA108" s="122"/>
      <c r="EB108" s="121"/>
      <c r="EC108" s="121"/>
      <c r="ED108" s="121"/>
      <c r="EE108" s="122"/>
      <c r="EF108" s="122"/>
      <c r="EG108" s="122"/>
      <c r="EH108" s="121"/>
      <c r="EI108" s="122"/>
      <c r="EJ108" s="122"/>
      <c r="EK108" s="122"/>
      <c r="EL108" s="121"/>
      <c r="EM108" s="122"/>
      <c r="EN108" s="122"/>
      <c r="EO108" s="122"/>
      <c r="EP108" s="121"/>
      <c r="EQ108" s="122"/>
      <c r="ER108" s="122"/>
      <c r="ES108" s="122"/>
      <c r="ET108" s="121"/>
      <c r="EU108" s="122"/>
      <c r="EV108" s="121"/>
      <c r="EW108" s="121"/>
      <c r="EX108" s="121"/>
      <c r="EY108" s="122"/>
      <c r="EZ108" s="122"/>
      <c r="FA108" s="122"/>
      <c r="FB108" s="121"/>
      <c r="FC108" s="122"/>
      <c r="FD108" s="122"/>
      <c r="FE108" s="122"/>
      <c r="FF108" s="121"/>
      <c r="FG108" s="122"/>
      <c r="FH108" s="121"/>
      <c r="FI108" s="121"/>
      <c r="FJ108" s="121"/>
      <c r="FK108" s="122"/>
      <c r="FL108" s="121"/>
      <c r="FM108" s="121"/>
      <c r="FN108" s="121"/>
      <c r="FO108" s="122"/>
      <c r="FP108" s="121"/>
      <c r="FQ108" s="121"/>
      <c r="FR108" s="121"/>
      <c r="FS108" s="122"/>
      <c r="FT108" s="122"/>
      <c r="FU108" s="122"/>
      <c r="FV108" s="121"/>
      <c r="FW108" s="122"/>
      <c r="FX108" s="121"/>
      <c r="FY108" s="121"/>
      <c r="FZ108" s="121"/>
      <c r="GA108" s="122"/>
      <c r="GB108" s="121"/>
      <c r="GC108" s="121"/>
      <c r="GD108" s="121"/>
      <c r="GE108" s="122"/>
      <c r="GF108" s="122"/>
      <c r="GG108" s="122"/>
      <c r="GH108" s="121"/>
      <c r="GI108" s="122"/>
      <c r="GJ108" s="122"/>
      <c r="GK108" s="122"/>
      <c r="GL108" s="121"/>
      <c r="GM108" s="122"/>
      <c r="GN108" s="121"/>
      <c r="GO108" s="121"/>
      <c r="GP108" s="121"/>
      <c r="GQ108" s="122"/>
      <c r="GR108" s="121"/>
      <c r="GS108" s="121"/>
      <c r="GT108" s="121"/>
      <c r="GU108" s="122"/>
      <c r="GV108" s="121"/>
      <c r="GW108" s="121"/>
      <c r="GX108" s="121"/>
      <c r="GY108" s="122"/>
      <c r="GZ108" s="121"/>
      <c r="HA108" s="121"/>
      <c r="HB108" s="121"/>
      <c r="HC108" s="122"/>
      <c r="HD108" s="124"/>
      <c r="HE108" s="124"/>
      <c r="HF108" s="121"/>
      <c r="HG108" s="122"/>
      <c r="HH108" s="121"/>
      <c r="HI108" s="121"/>
      <c r="HJ108" s="121"/>
      <c r="HK108" s="122"/>
      <c r="HL108" s="121"/>
      <c r="HM108" s="121"/>
      <c r="HN108" s="121"/>
      <c r="HO108" s="122"/>
      <c r="HP108" s="121"/>
      <c r="HQ108" s="121"/>
      <c r="HR108" s="121"/>
      <c r="HS108" s="129"/>
      <c r="HT108" s="119"/>
      <c r="HU108" s="119"/>
      <c r="HV108" s="119"/>
      <c r="HW108" s="122"/>
      <c r="HX108" s="121"/>
      <c r="HY108" s="121"/>
      <c r="HZ108" s="121"/>
      <c r="IA108" s="122"/>
      <c r="IB108" s="121"/>
      <c r="IC108" s="121"/>
      <c r="ID108" s="121"/>
      <c r="IE108" s="122"/>
      <c r="IF108" s="121"/>
      <c r="IG108" s="121"/>
      <c r="IH108" s="121"/>
      <c r="II108" s="122"/>
      <c r="IJ108" s="121"/>
      <c r="IK108" s="121"/>
      <c r="IL108" s="121"/>
      <c r="IM108" s="122"/>
      <c r="IN108" s="121"/>
      <c r="IO108" s="121"/>
      <c r="IP108" s="121"/>
      <c r="IQ108" s="122"/>
      <c r="IR108" s="121"/>
      <c r="IS108" s="121"/>
      <c r="IT108" s="121"/>
      <c r="IU108" s="122"/>
      <c r="IV108" s="122"/>
      <c r="IW108" s="122"/>
      <c r="IX108" s="121"/>
      <c r="IY108" s="122"/>
      <c r="IZ108" s="121"/>
      <c r="JA108" s="121"/>
      <c r="JB108" s="121"/>
      <c r="JC108" s="122"/>
      <c r="JD108" s="121"/>
      <c r="JE108" s="121"/>
      <c r="JF108" s="121"/>
      <c r="JG108" s="122"/>
      <c r="JH108" s="121"/>
      <c r="JI108" s="121"/>
      <c r="JJ108" s="121"/>
      <c r="JK108" s="122"/>
      <c r="JL108" s="121"/>
      <c r="JM108" s="121"/>
      <c r="JN108" s="121"/>
      <c r="JO108" s="122"/>
      <c r="JP108" s="121"/>
      <c r="JQ108" s="121"/>
      <c r="JR108" s="121"/>
      <c r="JS108" s="122"/>
      <c r="JT108" s="121"/>
      <c r="JU108" s="121"/>
      <c r="JV108" s="121"/>
      <c r="JW108" s="122"/>
      <c r="JX108" s="121"/>
      <c r="JY108" s="121"/>
      <c r="JZ108" s="121"/>
      <c r="KA108" s="122"/>
      <c r="KB108" s="122"/>
      <c r="KC108" s="122"/>
      <c r="KD108" s="121"/>
      <c r="KE108" s="122"/>
      <c r="KF108" s="122"/>
      <c r="KG108" s="122"/>
      <c r="KH108" s="121"/>
      <c r="KI108" s="122"/>
      <c r="KJ108" s="122"/>
      <c r="KK108" s="122"/>
      <c r="KL108" s="121"/>
      <c r="KM108" s="122"/>
      <c r="KN108" s="122"/>
      <c r="KO108" s="122"/>
      <c r="KP108" s="121"/>
      <c r="KQ108" s="122"/>
      <c r="KR108" s="122"/>
      <c r="KS108" s="122"/>
      <c r="KT108" s="121"/>
      <c r="KU108" s="122"/>
      <c r="KV108" s="124"/>
      <c r="KW108" s="124"/>
      <c r="KX108" s="121"/>
      <c r="KY108" s="122"/>
      <c r="KZ108" s="124"/>
      <c r="LA108" s="124"/>
      <c r="LB108" s="121"/>
      <c r="LC108" s="122"/>
      <c r="LD108" s="121"/>
      <c r="LE108" s="121"/>
      <c r="LF108" s="121"/>
      <c r="LG108" s="122"/>
      <c r="LH108" s="121"/>
      <c r="LI108" s="121"/>
      <c r="LJ108" s="121"/>
      <c r="LK108" s="122"/>
      <c r="LL108" s="121"/>
      <c r="LM108" s="121"/>
      <c r="LN108" s="121"/>
      <c r="LO108" s="122"/>
      <c r="LP108" s="121"/>
      <c r="LQ108" s="121"/>
      <c r="LR108" s="121"/>
      <c r="LS108" s="122"/>
      <c r="LT108" s="121"/>
      <c r="LU108" s="121"/>
      <c r="LV108" s="121"/>
      <c r="LW108" s="122"/>
      <c r="LX108" s="126"/>
      <c r="LY108" s="121"/>
      <c r="LZ108" s="121"/>
      <c r="MA108" s="122"/>
      <c r="MB108" s="121"/>
      <c r="MC108" s="121"/>
      <c r="MD108" s="121"/>
      <c r="ME108" s="122"/>
      <c r="MF108" s="121"/>
      <c r="MG108" s="121"/>
      <c r="MH108" s="121"/>
      <c r="MI108" s="122"/>
      <c r="MJ108" s="121"/>
      <c r="MK108" s="121"/>
      <c r="ML108" s="121"/>
      <c r="MM108" s="122"/>
      <c r="MN108" s="121"/>
      <c r="MO108" s="121"/>
      <c r="MP108" s="121"/>
      <c r="MQ108" s="122"/>
      <c r="MR108" s="121"/>
      <c r="MS108" s="121"/>
      <c r="MT108" s="121"/>
      <c r="MU108" s="122"/>
      <c r="MV108" s="121"/>
      <c r="MW108" s="121"/>
      <c r="MX108" s="121"/>
      <c r="MY108" s="122"/>
      <c r="MZ108" s="121"/>
      <c r="NA108" s="121"/>
      <c r="NB108" s="121"/>
      <c r="NC108" s="122"/>
      <c r="ND108" s="121"/>
      <c r="NE108" s="121"/>
      <c r="NF108" s="121"/>
      <c r="NG108" s="122"/>
      <c r="NH108" s="121"/>
      <c r="NI108" s="121"/>
      <c r="NJ108" s="121"/>
      <c r="NK108" s="122"/>
      <c r="NL108" s="121"/>
      <c r="NM108" s="121"/>
      <c r="NN108" s="121"/>
      <c r="NO108" s="122"/>
      <c r="NP108" s="121"/>
      <c r="NQ108" s="121"/>
      <c r="NR108" s="121"/>
      <c r="NS108" s="122"/>
      <c r="NT108" s="122"/>
      <c r="NU108" s="122"/>
      <c r="NV108" s="121"/>
      <c r="NW108" s="122"/>
      <c r="NX108" s="121"/>
      <c r="NY108" s="121"/>
      <c r="NZ108" s="121"/>
      <c r="OA108" s="122"/>
      <c r="OB108" s="121"/>
      <c r="OC108" s="121"/>
      <c r="OD108" s="121"/>
      <c r="OE108" s="122"/>
      <c r="OF108" s="121"/>
      <c r="OG108" s="121"/>
      <c r="OH108" s="121"/>
      <c r="OI108" s="122"/>
      <c r="OJ108" s="121"/>
      <c r="OK108" s="121"/>
      <c r="OL108" s="121"/>
      <c r="OM108" s="122"/>
      <c r="ON108" s="121"/>
      <c r="OO108" s="121"/>
      <c r="OP108" s="121"/>
      <c r="OQ108" s="122"/>
      <c r="OR108" s="121"/>
      <c r="OS108" s="121"/>
      <c r="OT108" s="121"/>
      <c r="OU108" s="122"/>
      <c r="OV108" s="121"/>
      <c r="OW108" s="121"/>
      <c r="OX108" s="121"/>
      <c r="OY108" s="122"/>
      <c r="OZ108" s="121"/>
      <c r="PA108" s="121"/>
      <c r="PB108" s="121"/>
      <c r="PC108" s="122"/>
      <c r="PD108" s="121"/>
      <c r="PE108" s="121"/>
      <c r="PF108" s="121"/>
      <c r="PG108" s="122"/>
      <c r="PH108" s="121"/>
      <c r="PI108" s="121"/>
      <c r="PJ108" s="121"/>
      <c r="PK108" s="122"/>
      <c r="PL108" s="121"/>
      <c r="PM108" s="121"/>
      <c r="PN108" s="121"/>
      <c r="PO108" s="122"/>
      <c r="PP108" s="121"/>
      <c r="PQ108" s="121"/>
      <c r="PR108" s="121"/>
      <c r="PS108" s="122"/>
      <c r="PT108" s="121"/>
      <c r="PU108" s="121"/>
      <c r="PV108" s="121"/>
      <c r="PW108" s="122"/>
      <c r="PX108" s="121"/>
      <c r="PY108" s="121"/>
      <c r="PZ108" s="121"/>
      <c r="QA108" s="122"/>
      <c r="QB108" s="121"/>
      <c r="QC108" s="121"/>
      <c r="QD108" s="121"/>
      <c r="QE108" s="122"/>
      <c r="QF108" s="121"/>
      <c r="QG108" s="121"/>
      <c r="QH108" s="121"/>
      <c r="QI108" s="122"/>
      <c r="QJ108" s="121"/>
      <c r="QK108" s="121"/>
      <c r="QL108" s="121"/>
      <c r="QM108" s="122"/>
      <c r="QN108" s="121"/>
      <c r="QO108" s="121"/>
      <c r="QP108" s="121"/>
      <c r="QQ108" s="122"/>
      <c r="QR108" s="121"/>
      <c r="QS108" s="121"/>
      <c r="QT108" s="121"/>
      <c r="QU108" s="122"/>
      <c r="QV108" s="121"/>
      <c r="QW108" s="121"/>
      <c r="QX108" s="121"/>
      <c r="QY108" s="122"/>
      <c r="QZ108" s="121"/>
      <c r="RA108" s="121"/>
      <c r="RB108" s="121"/>
      <c r="RC108" s="122"/>
      <c r="RD108" s="121"/>
      <c r="RE108" s="121"/>
      <c r="RF108" s="121"/>
      <c r="RG108" s="122"/>
      <c r="RH108" s="121"/>
      <c r="RI108" s="121"/>
      <c r="RJ108" s="121"/>
      <c r="RK108" s="122"/>
      <c r="RL108" s="121"/>
      <c r="RM108" s="121"/>
      <c r="RN108" s="121"/>
      <c r="RO108" s="122"/>
      <c r="RP108" s="121"/>
      <c r="RQ108" s="121"/>
      <c r="RR108" s="121"/>
      <c r="RS108" s="122"/>
      <c r="RT108" s="121"/>
      <c r="RU108" s="121"/>
      <c r="RV108" s="121"/>
      <c r="RW108" s="122"/>
      <c r="RX108" s="121"/>
      <c r="RY108" s="121"/>
      <c r="RZ108" s="121"/>
      <c r="SA108" s="122"/>
      <c r="SB108" s="121"/>
      <c r="SC108" s="121"/>
      <c r="SD108" s="121"/>
      <c r="SE108" s="122"/>
      <c r="SF108" s="121"/>
      <c r="SG108" s="121"/>
      <c r="SH108" s="121"/>
      <c r="SI108" s="122"/>
      <c r="SJ108" s="121"/>
      <c r="SK108" s="121"/>
      <c r="SL108" s="121"/>
      <c r="SM108" s="130"/>
    </row>
    <row r="109" hidden="1" outlineLevel="1">
      <c r="A109" s="127"/>
      <c r="B109" s="116"/>
      <c r="C109" s="117"/>
      <c r="D109" s="116"/>
      <c r="E109" s="116"/>
      <c r="F109" s="116"/>
      <c r="G109" s="117"/>
      <c r="H109" s="116"/>
      <c r="I109" s="116"/>
      <c r="J109" s="116"/>
      <c r="K109" s="116"/>
      <c r="L109" s="122"/>
      <c r="M109" s="122"/>
      <c r="N109" s="116"/>
      <c r="O109" s="116"/>
      <c r="P109" s="124"/>
      <c r="Q109" s="124"/>
      <c r="R109" s="116"/>
      <c r="S109" s="116"/>
      <c r="T109" s="121"/>
      <c r="U109" s="121"/>
      <c r="V109" s="121"/>
      <c r="W109" s="121"/>
      <c r="X109" s="124"/>
      <c r="Y109" s="124"/>
      <c r="Z109" s="121"/>
      <c r="AA109" s="124"/>
      <c r="AB109" s="121"/>
      <c r="AC109" s="121"/>
      <c r="AD109" s="121"/>
      <c r="AE109" s="117"/>
      <c r="AF109" s="121"/>
      <c r="AG109" s="121"/>
      <c r="AH109" s="121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1"/>
      <c r="AU109" s="122"/>
      <c r="AV109" s="122"/>
      <c r="AW109" s="122"/>
      <c r="AX109" s="121"/>
      <c r="AY109" s="128"/>
      <c r="AZ109" s="121"/>
      <c r="BA109" s="121"/>
      <c r="BB109" s="121"/>
      <c r="BC109" s="122"/>
      <c r="BD109" s="122"/>
      <c r="BE109" s="122"/>
      <c r="BF109" s="121"/>
      <c r="BG109" s="122"/>
      <c r="BH109" s="122"/>
      <c r="BI109" s="122"/>
      <c r="BJ109" s="121"/>
      <c r="BK109" s="122"/>
      <c r="BL109" s="122"/>
      <c r="BM109" s="122"/>
      <c r="BN109" s="121"/>
      <c r="BO109" s="122"/>
      <c r="BP109" s="122"/>
      <c r="BQ109" s="122"/>
      <c r="BR109" s="121"/>
      <c r="BS109" s="129"/>
      <c r="BT109" s="129"/>
      <c r="BU109" s="129"/>
      <c r="BV109" s="119"/>
      <c r="BW109" s="122"/>
      <c r="BX109" s="121"/>
      <c r="BY109" s="121"/>
      <c r="BZ109" s="121"/>
      <c r="CA109" s="122"/>
      <c r="CB109" s="122"/>
      <c r="CC109" s="122"/>
      <c r="CD109" s="121"/>
      <c r="CE109" s="122"/>
      <c r="CF109" s="121"/>
      <c r="CG109" s="121"/>
      <c r="CH109" s="121"/>
      <c r="CI109" s="122"/>
      <c r="CJ109" s="121"/>
      <c r="CK109" s="121"/>
      <c r="CL109" s="121"/>
      <c r="CM109" s="122"/>
      <c r="CN109" s="122"/>
      <c r="CO109" s="122"/>
      <c r="CP109" s="121"/>
      <c r="CQ109" s="122"/>
      <c r="CR109" s="121"/>
      <c r="CS109" s="121"/>
      <c r="CT109" s="121"/>
      <c r="CU109" s="122"/>
      <c r="CV109" s="121"/>
      <c r="CW109" s="121"/>
      <c r="CX109" s="121"/>
      <c r="CY109" s="122"/>
      <c r="CZ109" s="122"/>
      <c r="DA109" s="122"/>
      <c r="DB109" s="121"/>
      <c r="DC109" s="122"/>
      <c r="DD109" s="122"/>
      <c r="DE109" s="122"/>
      <c r="DF109" s="121"/>
      <c r="DG109" s="129"/>
      <c r="DH109" s="119"/>
      <c r="DI109" s="119"/>
      <c r="DJ109" s="119"/>
      <c r="DK109" s="122"/>
      <c r="DL109" s="121"/>
      <c r="DM109" s="121"/>
      <c r="DN109" s="121"/>
      <c r="DO109" s="122"/>
      <c r="DP109" s="122"/>
      <c r="DQ109" s="122"/>
      <c r="DR109" s="121"/>
      <c r="DS109" s="122"/>
      <c r="DT109" s="121"/>
      <c r="DU109" s="121"/>
      <c r="DV109" s="121"/>
      <c r="DW109" s="122"/>
      <c r="DX109" s="121"/>
      <c r="DY109" s="121"/>
      <c r="DZ109" s="121"/>
      <c r="EA109" s="122"/>
      <c r="EB109" s="121"/>
      <c r="EC109" s="121"/>
      <c r="ED109" s="121"/>
      <c r="EE109" s="122"/>
      <c r="EF109" s="122"/>
      <c r="EG109" s="122"/>
      <c r="EH109" s="121"/>
      <c r="EI109" s="122"/>
      <c r="EJ109" s="122"/>
      <c r="EK109" s="122"/>
      <c r="EL109" s="121"/>
      <c r="EM109" s="122"/>
      <c r="EN109" s="122"/>
      <c r="EO109" s="122"/>
      <c r="EP109" s="121"/>
      <c r="EQ109" s="122"/>
      <c r="ER109" s="122"/>
      <c r="ES109" s="122"/>
      <c r="ET109" s="121"/>
      <c r="EU109" s="122"/>
      <c r="EV109" s="121"/>
      <c r="EW109" s="121"/>
      <c r="EX109" s="121"/>
      <c r="EY109" s="122"/>
      <c r="EZ109" s="122"/>
      <c r="FA109" s="122"/>
      <c r="FB109" s="121"/>
      <c r="FC109" s="122"/>
      <c r="FD109" s="122"/>
      <c r="FE109" s="122"/>
      <c r="FF109" s="121"/>
      <c r="FG109" s="122"/>
      <c r="FH109" s="121"/>
      <c r="FI109" s="121"/>
      <c r="FJ109" s="121"/>
      <c r="FK109" s="122"/>
      <c r="FL109" s="121"/>
      <c r="FM109" s="121"/>
      <c r="FN109" s="121"/>
      <c r="FO109" s="122"/>
      <c r="FP109" s="121"/>
      <c r="FQ109" s="121"/>
      <c r="FR109" s="121"/>
      <c r="FS109" s="122"/>
      <c r="FT109" s="122"/>
      <c r="FU109" s="122"/>
      <c r="FV109" s="121"/>
      <c r="FW109" s="122"/>
      <c r="FX109" s="121"/>
      <c r="FY109" s="121"/>
      <c r="FZ109" s="121"/>
      <c r="GA109" s="122"/>
      <c r="GB109" s="121"/>
      <c r="GC109" s="121"/>
      <c r="GD109" s="121"/>
      <c r="GE109" s="122"/>
      <c r="GF109" s="122"/>
      <c r="GG109" s="122"/>
      <c r="GH109" s="121"/>
      <c r="GI109" s="122"/>
      <c r="GJ109" s="122"/>
      <c r="GK109" s="122"/>
      <c r="GL109" s="121"/>
      <c r="GM109" s="122"/>
      <c r="GN109" s="121"/>
      <c r="GO109" s="121"/>
      <c r="GP109" s="121"/>
      <c r="GQ109" s="122"/>
      <c r="GR109" s="121"/>
      <c r="GS109" s="121"/>
      <c r="GT109" s="121"/>
      <c r="GU109" s="122"/>
      <c r="GV109" s="121"/>
      <c r="GW109" s="121"/>
      <c r="GX109" s="121"/>
      <c r="GY109" s="122"/>
      <c r="GZ109" s="121"/>
      <c r="HA109" s="121"/>
      <c r="HB109" s="121"/>
      <c r="HC109" s="122"/>
      <c r="HD109" s="124"/>
      <c r="HE109" s="124"/>
      <c r="HF109" s="121"/>
      <c r="HG109" s="122"/>
      <c r="HH109" s="121"/>
      <c r="HI109" s="121"/>
      <c r="HJ109" s="121"/>
      <c r="HK109" s="122"/>
      <c r="HL109" s="121"/>
      <c r="HM109" s="121"/>
      <c r="HN109" s="121"/>
      <c r="HO109" s="122"/>
      <c r="HP109" s="121"/>
      <c r="HQ109" s="121"/>
      <c r="HR109" s="121"/>
      <c r="HS109" s="129"/>
      <c r="HT109" s="119"/>
      <c r="HU109" s="119"/>
      <c r="HV109" s="119"/>
      <c r="HW109" s="122"/>
      <c r="HX109" s="121"/>
      <c r="HY109" s="121"/>
      <c r="HZ109" s="121"/>
      <c r="IA109" s="122"/>
      <c r="IB109" s="121"/>
      <c r="IC109" s="121"/>
      <c r="ID109" s="121"/>
      <c r="IE109" s="122"/>
      <c r="IF109" s="121"/>
      <c r="IG109" s="121"/>
      <c r="IH109" s="121"/>
      <c r="II109" s="122"/>
      <c r="IJ109" s="121"/>
      <c r="IK109" s="121"/>
      <c r="IL109" s="121"/>
      <c r="IM109" s="122"/>
      <c r="IN109" s="121"/>
      <c r="IO109" s="121"/>
      <c r="IP109" s="121"/>
      <c r="IQ109" s="122"/>
      <c r="IR109" s="121"/>
      <c r="IS109" s="121"/>
      <c r="IT109" s="121"/>
      <c r="IU109" s="122"/>
      <c r="IV109" s="122"/>
      <c r="IW109" s="122"/>
      <c r="IX109" s="121"/>
      <c r="IY109" s="122"/>
      <c r="IZ109" s="121"/>
      <c r="JA109" s="121"/>
      <c r="JB109" s="121"/>
      <c r="JC109" s="122"/>
      <c r="JD109" s="121"/>
      <c r="JE109" s="121"/>
      <c r="JF109" s="121"/>
      <c r="JG109" s="122"/>
      <c r="JH109" s="121"/>
      <c r="JI109" s="121"/>
      <c r="JJ109" s="121"/>
      <c r="JK109" s="122"/>
      <c r="JL109" s="121"/>
      <c r="JM109" s="121"/>
      <c r="JN109" s="121"/>
      <c r="JO109" s="122"/>
      <c r="JP109" s="121"/>
      <c r="JQ109" s="121"/>
      <c r="JR109" s="121"/>
      <c r="JS109" s="122"/>
      <c r="JT109" s="121"/>
      <c r="JU109" s="121"/>
      <c r="JV109" s="121"/>
      <c r="JW109" s="122"/>
      <c r="JX109" s="121"/>
      <c r="JY109" s="121"/>
      <c r="JZ109" s="121"/>
      <c r="KA109" s="122"/>
      <c r="KB109" s="122"/>
      <c r="KC109" s="122"/>
      <c r="KD109" s="121"/>
      <c r="KE109" s="122"/>
      <c r="KF109" s="122"/>
      <c r="KG109" s="122"/>
      <c r="KH109" s="121"/>
      <c r="KI109" s="122"/>
      <c r="KJ109" s="122"/>
      <c r="KK109" s="122"/>
      <c r="KL109" s="121"/>
      <c r="KM109" s="122"/>
      <c r="KN109" s="122"/>
      <c r="KO109" s="122"/>
      <c r="KP109" s="121"/>
      <c r="KQ109" s="122"/>
      <c r="KR109" s="122"/>
      <c r="KS109" s="122"/>
      <c r="KT109" s="121"/>
      <c r="KU109" s="122"/>
      <c r="KV109" s="124"/>
      <c r="KW109" s="124"/>
      <c r="KX109" s="121"/>
      <c r="KY109" s="122"/>
      <c r="KZ109" s="124"/>
      <c r="LA109" s="124"/>
      <c r="LB109" s="121"/>
      <c r="LC109" s="122"/>
      <c r="LD109" s="121"/>
      <c r="LE109" s="121"/>
      <c r="LF109" s="121"/>
      <c r="LG109" s="122"/>
      <c r="LH109" s="121"/>
      <c r="LI109" s="121"/>
      <c r="LJ109" s="121"/>
      <c r="LK109" s="122"/>
      <c r="LL109" s="121"/>
      <c r="LM109" s="121"/>
      <c r="LN109" s="121"/>
      <c r="LO109" s="122"/>
      <c r="LP109" s="121"/>
      <c r="LQ109" s="121"/>
      <c r="LR109" s="121"/>
      <c r="LS109" s="122"/>
      <c r="LT109" s="121"/>
      <c r="LU109" s="121"/>
      <c r="LV109" s="121"/>
      <c r="LW109" s="122"/>
      <c r="LX109" s="126"/>
      <c r="LY109" s="121"/>
      <c r="LZ109" s="121"/>
      <c r="MA109" s="122"/>
      <c r="MB109" s="121"/>
      <c r="MC109" s="121"/>
      <c r="MD109" s="121"/>
      <c r="ME109" s="122"/>
      <c r="MF109" s="121"/>
      <c r="MG109" s="121"/>
      <c r="MH109" s="121"/>
      <c r="MI109" s="122"/>
      <c r="MJ109" s="121"/>
      <c r="MK109" s="121"/>
      <c r="ML109" s="121"/>
      <c r="MM109" s="122"/>
      <c r="MN109" s="121"/>
      <c r="MO109" s="121"/>
      <c r="MP109" s="121"/>
      <c r="MQ109" s="122"/>
      <c r="MR109" s="121"/>
      <c r="MS109" s="121"/>
      <c r="MT109" s="121"/>
      <c r="MU109" s="122"/>
      <c r="MV109" s="121"/>
      <c r="MW109" s="121"/>
      <c r="MX109" s="121"/>
      <c r="MY109" s="122"/>
      <c r="MZ109" s="121"/>
      <c r="NA109" s="121"/>
      <c r="NB109" s="121"/>
      <c r="NC109" s="122"/>
      <c r="ND109" s="121"/>
      <c r="NE109" s="121"/>
      <c r="NF109" s="121"/>
      <c r="NG109" s="122"/>
      <c r="NH109" s="121"/>
      <c r="NI109" s="121"/>
      <c r="NJ109" s="121"/>
      <c r="NK109" s="122"/>
      <c r="NL109" s="121"/>
      <c r="NM109" s="121"/>
      <c r="NN109" s="121"/>
      <c r="NO109" s="122"/>
      <c r="NP109" s="121"/>
      <c r="NQ109" s="121"/>
      <c r="NR109" s="121"/>
      <c r="NS109" s="122"/>
      <c r="NT109" s="122"/>
      <c r="NU109" s="122"/>
      <c r="NV109" s="121"/>
      <c r="NW109" s="122"/>
      <c r="NX109" s="121"/>
      <c r="NY109" s="121"/>
      <c r="NZ109" s="121"/>
      <c r="OA109" s="122"/>
      <c r="OB109" s="121"/>
      <c r="OC109" s="121"/>
      <c r="OD109" s="121"/>
      <c r="OE109" s="122"/>
      <c r="OF109" s="121"/>
      <c r="OG109" s="121"/>
      <c r="OH109" s="121"/>
      <c r="OI109" s="122"/>
      <c r="OJ109" s="121"/>
      <c r="OK109" s="121"/>
      <c r="OL109" s="121"/>
      <c r="OM109" s="122"/>
      <c r="ON109" s="121"/>
      <c r="OO109" s="121"/>
      <c r="OP109" s="121"/>
      <c r="OQ109" s="122"/>
      <c r="OR109" s="121"/>
      <c r="OS109" s="121"/>
      <c r="OT109" s="121"/>
      <c r="OU109" s="122"/>
      <c r="OV109" s="121"/>
      <c r="OW109" s="121"/>
      <c r="OX109" s="121"/>
      <c r="OY109" s="122"/>
      <c r="OZ109" s="121"/>
      <c r="PA109" s="121"/>
      <c r="PB109" s="121"/>
      <c r="PC109" s="122"/>
      <c r="PD109" s="121"/>
      <c r="PE109" s="121"/>
      <c r="PF109" s="121"/>
      <c r="PG109" s="122"/>
      <c r="PH109" s="121"/>
      <c r="PI109" s="121"/>
      <c r="PJ109" s="121"/>
      <c r="PK109" s="122"/>
      <c r="PL109" s="121"/>
      <c r="PM109" s="121"/>
      <c r="PN109" s="121"/>
      <c r="PO109" s="122"/>
      <c r="PP109" s="121"/>
      <c r="PQ109" s="121"/>
      <c r="PR109" s="121"/>
      <c r="PS109" s="122"/>
      <c r="PT109" s="121"/>
      <c r="PU109" s="121"/>
      <c r="PV109" s="121"/>
      <c r="PW109" s="122"/>
      <c r="PX109" s="121"/>
      <c r="PY109" s="121"/>
      <c r="PZ109" s="121"/>
      <c r="QA109" s="122"/>
      <c r="QB109" s="121"/>
      <c r="QC109" s="121"/>
      <c r="QD109" s="121"/>
      <c r="QE109" s="122"/>
      <c r="QF109" s="121"/>
      <c r="QG109" s="121"/>
      <c r="QH109" s="121"/>
      <c r="QI109" s="122"/>
      <c r="QJ109" s="121"/>
      <c r="QK109" s="121"/>
      <c r="QL109" s="121"/>
      <c r="QM109" s="122"/>
      <c r="QN109" s="121"/>
      <c r="QO109" s="121"/>
      <c r="QP109" s="121"/>
      <c r="QQ109" s="122"/>
      <c r="QR109" s="121"/>
      <c r="QS109" s="121"/>
      <c r="QT109" s="121"/>
      <c r="QU109" s="122"/>
      <c r="QV109" s="121"/>
      <c r="QW109" s="121"/>
      <c r="QX109" s="121"/>
      <c r="QY109" s="122"/>
      <c r="QZ109" s="121"/>
      <c r="RA109" s="121"/>
      <c r="RB109" s="121"/>
      <c r="RC109" s="122"/>
      <c r="RD109" s="121"/>
      <c r="RE109" s="121"/>
      <c r="RF109" s="121"/>
      <c r="RG109" s="122"/>
      <c r="RH109" s="121"/>
      <c r="RI109" s="121"/>
      <c r="RJ109" s="121"/>
      <c r="RK109" s="122"/>
      <c r="RL109" s="121"/>
      <c r="RM109" s="121"/>
      <c r="RN109" s="121"/>
      <c r="RO109" s="122"/>
      <c r="RP109" s="121"/>
      <c r="RQ109" s="121"/>
      <c r="RR109" s="121"/>
      <c r="RS109" s="122"/>
      <c r="RT109" s="121"/>
      <c r="RU109" s="121"/>
      <c r="RV109" s="121"/>
      <c r="RW109" s="122"/>
      <c r="RX109" s="121"/>
      <c r="RY109" s="121"/>
      <c r="RZ109" s="121"/>
      <c r="SA109" s="122"/>
      <c r="SB109" s="121"/>
      <c r="SC109" s="121"/>
      <c r="SD109" s="121"/>
      <c r="SE109" s="122"/>
      <c r="SF109" s="121"/>
      <c r="SG109" s="121"/>
      <c r="SH109" s="121"/>
      <c r="SI109" s="122"/>
      <c r="SJ109" s="121"/>
      <c r="SK109" s="121"/>
      <c r="SL109" s="121"/>
      <c r="SM109" s="130"/>
    </row>
    <row r="110" hidden="1" outlineLevel="1">
      <c r="A110" s="127"/>
      <c r="B110" s="116"/>
      <c r="C110" s="117"/>
      <c r="D110" s="116"/>
      <c r="E110" s="116"/>
      <c r="F110" s="116"/>
      <c r="G110" s="117"/>
      <c r="H110" s="116"/>
      <c r="I110" s="116"/>
      <c r="J110" s="116"/>
      <c r="K110" s="116"/>
      <c r="L110" s="122"/>
      <c r="M110" s="122"/>
      <c r="N110" s="116"/>
      <c r="O110" s="116"/>
      <c r="P110" s="124"/>
      <c r="Q110" s="124"/>
      <c r="R110" s="116"/>
      <c r="S110" s="116"/>
      <c r="T110" s="121"/>
      <c r="U110" s="121"/>
      <c r="V110" s="121"/>
      <c r="W110" s="121"/>
      <c r="X110" s="124"/>
      <c r="Y110" s="124"/>
      <c r="Z110" s="121"/>
      <c r="AA110" s="124"/>
      <c r="AB110" s="121"/>
      <c r="AC110" s="121"/>
      <c r="AD110" s="121"/>
      <c r="AE110" s="117"/>
      <c r="AF110" s="121"/>
      <c r="AG110" s="121"/>
      <c r="AH110" s="121"/>
      <c r="AI110" s="121"/>
      <c r="AJ110" s="121"/>
      <c r="AK110" s="121"/>
      <c r="AL110" s="121"/>
      <c r="AM110" s="121"/>
      <c r="AN110" s="121"/>
      <c r="AO110" s="121"/>
      <c r="AP110" s="121"/>
      <c r="AQ110" s="121"/>
      <c r="AR110" s="121"/>
      <c r="AS110" s="121"/>
      <c r="AT110" s="121"/>
      <c r="AU110" s="122"/>
      <c r="AV110" s="122"/>
      <c r="AW110" s="122"/>
      <c r="AX110" s="121"/>
      <c r="AY110" s="128"/>
      <c r="AZ110" s="121"/>
      <c r="BA110" s="121"/>
      <c r="BB110" s="121"/>
      <c r="BC110" s="122"/>
      <c r="BD110" s="122"/>
      <c r="BE110" s="122"/>
      <c r="BF110" s="121"/>
      <c r="BG110" s="122"/>
      <c r="BH110" s="122"/>
      <c r="BI110" s="122"/>
      <c r="BJ110" s="121"/>
      <c r="BK110" s="122"/>
      <c r="BL110" s="122"/>
      <c r="BM110" s="122"/>
      <c r="BN110" s="121"/>
      <c r="BO110" s="122"/>
      <c r="BP110" s="122"/>
      <c r="BQ110" s="122"/>
      <c r="BR110" s="121"/>
      <c r="BS110" s="129"/>
      <c r="BT110" s="129"/>
      <c r="BU110" s="129"/>
      <c r="BV110" s="119"/>
      <c r="BW110" s="122"/>
      <c r="BX110" s="121"/>
      <c r="BY110" s="121"/>
      <c r="BZ110" s="121"/>
      <c r="CA110" s="122"/>
      <c r="CB110" s="122"/>
      <c r="CC110" s="122"/>
      <c r="CD110" s="121"/>
      <c r="CE110" s="122"/>
      <c r="CF110" s="121"/>
      <c r="CG110" s="121"/>
      <c r="CH110" s="121"/>
      <c r="CI110" s="122"/>
      <c r="CJ110" s="121"/>
      <c r="CK110" s="121"/>
      <c r="CL110" s="121"/>
      <c r="CM110" s="122"/>
      <c r="CN110" s="122"/>
      <c r="CO110" s="122"/>
      <c r="CP110" s="121"/>
      <c r="CQ110" s="122"/>
      <c r="CR110" s="121"/>
      <c r="CS110" s="121"/>
      <c r="CT110" s="121"/>
      <c r="CU110" s="122"/>
      <c r="CV110" s="121"/>
      <c r="CW110" s="121"/>
      <c r="CX110" s="121"/>
      <c r="CY110" s="122"/>
      <c r="CZ110" s="122"/>
      <c r="DA110" s="122"/>
      <c r="DB110" s="121"/>
      <c r="DC110" s="122"/>
      <c r="DD110" s="122"/>
      <c r="DE110" s="122"/>
      <c r="DF110" s="121"/>
      <c r="DG110" s="129"/>
      <c r="DH110" s="119"/>
      <c r="DI110" s="119"/>
      <c r="DJ110" s="119"/>
      <c r="DK110" s="122"/>
      <c r="DL110" s="121"/>
      <c r="DM110" s="121"/>
      <c r="DN110" s="121"/>
      <c r="DO110" s="122"/>
      <c r="DP110" s="122"/>
      <c r="DQ110" s="122"/>
      <c r="DR110" s="121"/>
      <c r="DS110" s="122"/>
      <c r="DT110" s="121"/>
      <c r="DU110" s="121"/>
      <c r="DV110" s="121"/>
      <c r="DW110" s="122"/>
      <c r="DX110" s="121"/>
      <c r="DY110" s="121"/>
      <c r="DZ110" s="121"/>
      <c r="EA110" s="122"/>
      <c r="EB110" s="121"/>
      <c r="EC110" s="121"/>
      <c r="ED110" s="121"/>
      <c r="EE110" s="122"/>
      <c r="EF110" s="122"/>
      <c r="EG110" s="122"/>
      <c r="EH110" s="121"/>
      <c r="EI110" s="122"/>
      <c r="EJ110" s="122"/>
      <c r="EK110" s="122"/>
      <c r="EL110" s="121"/>
      <c r="EM110" s="122"/>
      <c r="EN110" s="122"/>
      <c r="EO110" s="122"/>
      <c r="EP110" s="121"/>
      <c r="EQ110" s="122"/>
      <c r="ER110" s="122"/>
      <c r="ES110" s="122"/>
      <c r="ET110" s="121"/>
      <c r="EU110" s="122"/>
      <c r="EV110" s="121"/>
      <c r="EW110" s="121"/>
      <c r="EX110" s="121"/>
      <c r="EY110" s="122"/>
      <c r="EZ110" s="122"/>
      <c r="FA110" s="122"/>
      <c r="FB110" s="121"/>
      <c r="FC110" s="122"/>
      <c r="FD110" s="122"/>
      <c r="FE110" s="122"/>
      <c r="FF110" s="121"/>
      <c r="FG110" s="122"/>
      <c r="FH110" s="121"/>
      <c r="FI110" s="121"/>
      <c r="FJ110" s="121"/>
      <c r="FK110" s="122"/>
      <c r="FL110" s="121"/>
      <c r="FM110" s="121"/>
      <c r="FN110" s="121"/>
      <c r="FO110" s="122"/>
      <c r="FP110" s="121"/>
      <c r="FQ110" s="121"/>
      <c r="FR110" s="121"/>
      <c r="FS110" s="122"/>
      <c r="FT110" s="122"/>
      <c r="FU110" s="122"/>
      <c r="FV110" s="121"/>
      <c r="FW110" s="122"/>
      <c r="FX110" s="121"/>
      <c r="FY110" s="121"/>
      <c r="FZ110" s="121"/>
      <c r="GA110" s="122"/>
      <c r="GB110" s="121"/>
      <c r="GC110" s="121"/>
      <c r="GD110" s="121"/>
      <c r="GE110" s="122"/>
      <c r="GF110" s="122"/>
      <c r="GG110" s="122"/>
      <c r="GH110" s="121"/>
      <c r="GI110" s="122"/>
      <c r="GJ110" s="122"/>
      <c r="GK110" s="122"/>
      <c r="GL110" s="121"/>
      <c r="GM110" s="122"/>
      <c r="GN110" s="121"/>
      <c r="GO110" s="121"/>
      <c r="GP110" s="121"/>
      <c r="GQ110" s="122"/>
      <c r="GR110" s="121"/>
      <c r="GS110" s="121"/>
      <c r="GT110" s="121"/>
      <c r="GU110" s="122"/>
      <c r="GV110" s="121"/>
      <c r="GW110" s="121"/>
      <c r="GX110" s="121"/>
      <c r="GY110" s="122"/>
      <c r="GZ110" s="121"/>
      <c r="HA110" s="121"/>
      <c r="HB110" s="121"/>
      <c r="HC110" s="122"/>
      <c r="HD110" s="124"/>
      <c r="HE110" s="124"/>
      <c r="HF110" s="121"/>
      <c r="HG110" s="122"/>
      <c r="HH110" s="121"/>
      <c r="HI110" s="121"/>
      <c r="HJ110" s="121"/>
      <c r="HK110" s="122"/>
      <c r="HL110" s="121"/>
      <c r="HM110" s="121"/>
      <c r="HN110" s="121"/>
      <c r="HO110" s="122"/>
      <c r="HP110" s="121"/>
      <c r="HQ110" s="121"/>
      <c r="HR110" s="121"/>
      <c r="HS110" s="129"/>
      <c r="HT110" s="119"/>
      <c r="HU110" s="119"/>
      <c r="HV110" s="119"/>
      <c r="HW110" s="122"/>
      <c r="HX110" s="121"/>
      <c r="HY110" s="121"/>
      <c r="HZ110" s="121"/>
      <c r="IA110" s="122"/>
      <c r="IB110" s="121"/>
      <c r="IC110" s="121"/>
      <c r="ID110" s="121"/>
      <c r="IE110" s="122"/>
      <c r="IF110" s="121"/>
      <c r="IG110" s="121"/>
      <c r="IH110" s="121"/>
      <c r="II110" s="122"/>
      <c r="IJ110" s="121"/>
      <c r="IK110" s="121"/>
      <c r="IL110" s="121"/>
      <c r="IM110" s="122"/>
      <c r="IN110" s="121"/>
      <c r="IO110" s="121"/>
      <c r="IP110" s="121"/>
      <c r="IQ110" s="122"/>
      <c r="IR110" s="121"/>
      <c r="IS110" s="121"/>
      <c r="IT110" s="121"/>
      <c r="IU110" s="122"/>
      <c r="IV110" s="122"/>
      <c r="IW110" s="122"/>
      <c r="IX110" s="121"/>
      <c r="IY110" s="122"/>
      <c r="IZ110" s="121"/>
      <c r="JA110" s="121"/>
      <c r="JB110" s="121"/>
      <c r="JC110" s="122"/>
      <c r="JD110" s="121"/>
      <c r="JE110" s="121"/>
      <c r="JF110" s="121"/>
      <c r="JG110" s="122"/>
      <c r="JH110" s="121"/>
      <c r="JI110" s="121"/>
      <c r="JJ110" s="121"/>
      <c r="JK110" s="122"/>
      <c r="JL110" s="121"/>
      <c r="JM110" s="121"/>
      <c r="JN110" s="121"/>
      <c r="JO110" s="122"/>
      <c r="JP110" s="121"/>
      <c r="JQ110" s="121"/>
      <c r="JR110" s="121"/>
      <c r="JS110" s="122"/>
      <c r="JT110" s="121"/>
      <c r="JU110" s="121"/>
      <c r="JV110" s="121"/>
      <c r="JW110" s="122"/>
      <c r="JX110" s="121"/>
      <c r="JY110" s="121"/>
      <c r="JZ110" s="121"/>
      <c r="KA110" s="122"/>
      <c r="KB110" s="122"/>
      <c r="KC110" s="122"/>
      <c r="KD110" s="121"/>
      <c r="KE110" s="122"/>
      <c r="KF110" s="122"/>
      <c r="KG110" s="122"/>
      <c r="KH110" s="121"/>
      <c r="KI110" s="122"/>
      <c r="KJ110" s="122"/>
      <c r="KK110" s="122"/>
      <c r="KL110" s="121"/>
      <c r="KM110" s="122"/>
      <c r="KN110" s="122"/>
      <c r="KO110" s="122"/>
      <c r="KP110" s="121"/>
      <c r="KQ110" s="122"/>
      <c r="KR110" s="122"/>
      <c r="KS110" s="122"/>
      <c r="KT110" s="121"/>
      <c r="KU110" s="122"/>
      <c r="KV110" s="124"/>
      <c r="KW110" s="124"/>
      <c r="KX110" s="121"/>
      <c r="KY110" s="122"/>
      <c r="KZ110" s="124"/>
      <c r="LA110" s="124"/>
      <c r="LB110" s="121"/>
      <c r="LC110" s="122"/>
      <c r="LD110" s="121"/>
      <c r="LE110" s="121"/>
      <c r="LF110" s="121"/>
      <c r="LG110" s="122"/>
      <c r="LH110" s="121"/>
      <c r="LI110" s="121"/>
      <c r="LJ110" s="121"/>
      <c r="LK110" s="122"/>
      <c r="LL110" s="121"/>
      <c r="LM110" s="121"/>
      <c r="LN110" s="121"/>
      <c r="LO110" s="122"/>
      <c r="LP110" s="121"/>
      <c r="LQ110" s="121"/>
      <c r="LR110" s="121"/>
      <c r="LS110" s="122"/>
      <c r="LT110" s="121"/>
      <c r="LU110" s="121"/>
      <c r="LV110" s="121"/>
      <c r="LW110" s="122"/>
      <c r="LX110" s="126"/>
      <c r="LY110" s="121"/>
      <c r="LZ110" s="121"/>
      <c r="MA110" s="122"/>
      <c r="MB110" s="121"/>
      <c r="MC110" s="121"/>
      <c r="MD110" s="121"/>
      <c r="ME110" s="122"/>
      <c r="MF110" s="121"/>
      <c r="MG110" s="121"/>
      <c r="MH110" s="121"/>
      <c r="MI110" s="122"/>
      <c r="MJ110" s="121"/>
      <c r="MK110" s="121"/>
      <c r="ML110" s="121"/>
      <c r="MM110" s="122"/>
      <c r="MN110" s="121"/>
      <c r="MO110" s="121"/>
      <c r="MP110" s="121"/>
      <c r="MQ110" s="122"/>
      <c r="MR110" s="121"/>
      <c r="MS110" s="121"/>
      <c r="MT110" s="121"/>
      <c r="MU110" s="122"/>
      <c r="MV110" s="121"/>
      <c r="MW110" s="121"/>
      <c r="MX110" s="121"/>
      <c r="MY110" s="122"/>
      <c r="MZ110" s="121"/>
      <c r="NA110" s="121"/>
      <c r="NB110" s="121"/>
      <c r="NC110" s="122"/>
      <c r="ND110" s="121"/>
      <c r="NE110" s="121"/>
      <c r="NF110" s="121"/>
      <c r="NG110" s="122"/>
      <c r="NH110" s="121"/>
      <c r="NI110" s="121"/>
      <c r="NJ110" s="121"/>
      <c r="NK110" s="122"/>
      <c r="NL110" s="121"/>
      <c r="NM110" s="121"/>
      <c r="NN110" s="121"/>
      <c r="NO110" s="122"/>
      <c r="NP110" s="121"/>
      <c r="NQ110" s="121"/>
      <c r="NR110" s="121"/>
      <c r="NS110" s="122"/>
      <c r="NT110" s="122"/>
      <c r="NU110" s="122"/>
      <c r="NV110" s="121"/>
      <c r="NW110" s="122"/>
      <c r="NX110" s="121"/>
      <c r="NY110" s="121"/>
      <c r="NZ110" s="121"/>
      <c r="OA110" s="122"/>
      <c r="OB110" s="121"/>
      <c r="OC110" s="121"/>
      <c r="OD110" s="121"/>
      <c r="OE110" s="122"/>
      <c r="OF110" s="121"/>
      <c r="OG110" s="121"/>
      <c r="OH110" s="121"/>
      <c r="OI110" s="122"/>
      <c r="OJ110" s="121"/>
      <c r="OK110" s="121"/>
      <c r="OL110" s="121"/>
      <c r="OM110" s="122"/>
      <c r="ON110" s="121"/>
      <c r="OO110" s="121"/>
      <c r="OP110" s="121"/>
      <c r="OQ110" s="122"/>
      <c r="OR110" s="121"/>
      <c r="OS110" s="121"/>
      <c r="OT110" s="121"/>
      <c r="OU110" s="122"/>
      <c r="OV110" s="121"/>
      <c r="OW110" s="121"/>
      <c r="OX110" s="121"/>
      <c r="OY110" s="122"/>
      <c r="OZ110" s="121"/>
      <c r="PA110" s="121"/>
      <c r="PB110" s="121"/>
      <c r="PC110" s="122"/>
      <c r="PD110" s="121"/>
      <c r="PE110" s="121"/>
      <c r="PF110" s="121"/>
      <c r="PG110" s="122"/>
      <c r="PH110" s="121"/>
      <c r="PI110" s="121"/>
      <c r="PJ110" s="121"/>
      <c r="PK110" s="122"/>
      <c r="PL110" s="121"/>
      <c r="PM110" s="121"/>
      <c r="PN110" s="121"/>
      <c r="PO110" s="122"/>
      <c r="PP110" s="121"/>
      <c r="PQ110" s="121"/>
      <c r="PR110" s="121"/>
      <c r="PS110" s="122"/>
      <c r="PT110" s="121"/>
      <c r="PU110" s="121"/>
      <c r="PV110" s="121"/>
      <c r="PW110" s="122"/>
      <c r="PX110" s="121"/>
      <c r="PY110" s="121"/>
      <c r="PZ110" s="121"/>
      <c r="QA110" s="122"/>
      <c r="QB110" s="121"/>
      <c r="QC110" s="121"/>
      <c r="QD110" s="121"/>
      <c r="QE110" s="122"/>
      <c r="QF110" s="121"/>
      <c r="QG110" s="121"/>
      <c r="QH110" s="121"/>
      <c r="QI110" s="122"/>
      <c r="QJ110" s="121"/>
      <c r="QK110" s="121"/>
      <c r="QL110" s="121"/>
      <c r="QM110" s="122"/>
      <c r="QN110" s="121"/>
      <c r="QO110" s="121"/>
      <c r="QP110" s="121"/>
      <c r="QQ110" s="122"/>
      <c r="QR110" s="121"/>
      <c r="QS110" s="121"/>
      <c r="QT110" s="121"/>
      <c r="QU110" s="122"/>
      <c r="QV110" s="121"/>
      <c r="QW110" s="121"/>
      <c r="QX110" s="121"/>
      <c r="QY110" s="122"/>
      <c r="QZ110" s="121"/>
      <c r="RA110" s="121"/>
      <c r="RB110" s="121"/>
      <c r="RC110" s="122"/>
      <c r="RD110" s="121"/>
      <c r="RE110" s="121"/>
      <c r="RF110" s="121"/>
      <c r="RG110" s="122"/>
      <c r="RH110" s="121"/>
      <c r="RI110" s="121"/>
      <c r="RJ110" s="121"/>
      <c r="RK110" s="122"/>
      <c r="RL110" s="121"/>
      <c r="RM110" s="121"/>
      <c r="RN110" s="121"/>
      <c r="RO110" s="122"/>
      <c r="RP110" s="121"/>
      <c r="RQ110" s="121"/>
      <c r="RR110" s="121"/>
      <c r="RS110" s="122"/>
      <c r="RT110" s="121"/>
      <c r="RU110" s="121"/>
      <c r="RV110" s="121"/>
      <c r="RW110" s="122"/>
      <c r="RX110" s="121"/>
      <c r="RY110" s="121"/>
      <c r="RZ110" s="121"/>
      <c r="SA110" s="122"/>
      <c r="SB110" s="121"/>
      <c r="SC110" s="121"/>
      <c r="SD110" s="121"/>
      <c r="SE110" s="122"/>
      <c r="SF110" s="121"/>
      <c r="SG110" s="121"/>
      <c r="SH110" s="121"/>
      <c r="SI110" s="122"/>
      <c r="SJ110" s="121"/>
      <c r="SK110" s="121"/>
      <c r="SL110" s="121"/>
      <c r="SM110" s="130"/>
    </row>
    <row r="111" hidden="1" outlineLevel="1">
      <c r="A111" s="127"/>
      <c r="B111" s="116"/>
      <c r="C111" s="117"/>
      <c r="D111" s="116"/>
      <c r="E111" s="116"/>
      <c r="F111" s="116"/>
      <c r="G111" s="117"/>
      <c r="H111" s="116"/>
      <c r="I111" s="116"/>
      <c r="J111" s="116"/>
      <c r="K111" s="116"/>
      <c r="L111" s="122"/>
      <c r="M111" s="122"/>
      <c r="N111" s="116"/>
      <c r="O111" s="116"/>
      <c r="P111" s="124"/>
      <c r="Q111" s="124"/>
      <c r="R111" s="116"/>
      <c r="S111" s="116"/>
      <c r="T111" s="121"/>
      <c r="U111" s="121"/>
      <c r="V111" s="121"/>
      <c r="W111" s="121"/>
      <c r="X111" s="124"/>
      <c r="Y111" s="124"/>
      <c r="Z111" s="121"/>
      <c r="AA111" s="124"/>
      <c r="AB111" s="121"/>
      <c r="AC111" s="121"/>
      <c r="AD111" s="121"/>
      <c r="AE111" s="117"/>
      <c r="AF111" s="121"/>
      <c r="AG111" s="121"/>
      <c r="AH111" s="121"/>
      <c r="AI111" s="121"/>
      <c r="AJ111" s="121"/>
      <c r="AK111" s="121"/>
      <c r="AL111" s="121"/>
      <c r="AM111" s="121"/>
      <c r="AN111" s="121"/>
      <c r="AO111" s="121"/>
      <c r="AP111" s="121"/>
      <c r="AQ111" s="121"/>
      <c r="AR111" s="121"/>
      <c r="AS111" s="121"/>
      <c r="AT111" s="121"/>
      <c r="AU111" s="122"/>
      <c r="AV111" s="122"/>
      <c r="AW111" s="122"/>
      <c r="AX111" s="121"/>
      <c r="AY111" s="128"/>
      <c r="AZ111" s="121"/>
      <c r="BA111" s="121"/>
      <c r="BB111" s="121"/>
      <c r="BC111" s="122"/>
      <c r="BD111" s="122"/>
      <c r="BE111" s="122"/>
      <c r="BF111" s="121"/>
      <c r="BG111" s="122"/>
      <c r="BH111" s="122"/>
      <c r="BI111" s="122"/>
      <c r="BJ111" s="121"/>
      <c r="BK111" s="122"/>
      <c r="BL111" s="122"/>
      <c r="BM111" s="122"/>
      <c r="BN111" s="121"/>
      <c r="BO111" s="122"/>
      <c r="BP111" s="122"/>
      <c r="BQ111" s="122"/>
      <c r="BR111" s="121"/>
      <c r="BS111" s="129"/>
      <c r="BT111" s="129"/>
      <c r="BU111" s="129"/>
      <c r="BV111" s="119"/>
      <c r="BW111" s="122"/>
      <c r="BX111" s="121"/>
      <c r="BY111" s="121"/>
      <c r="BZ111" s="121"/>
      <c r="CA111" s="122"/>
      <c r="CB111" s="122"/>
      <c r="CC111" s="122"/>
      <c r="CD111" s="121"/>
      <c r="CE111" s="122"/>
      <c r="CF111" s="121"/>
      <c r="CG111" s="121"/>
      <c r="CH111" s="121"/>
      <c r="CI111" s="122"/>
      <c r="CJ111" s="121"/>
      <c r="CK111" s="121"/>
      <c r="CL111" s="121"/>
      <c r="CM111" s="122"/>
      <c r="CN111" s="122"/>
      <c r="CO111" s="122"/>
      <c r="CP111" s="121"/>
      <c r="CQ111" s="122"/>
      <c r="CR111" s="121"/>
      <c r="CS111" s="121"/>
      <c r="CT111" s="121"/>
      <c r="CU111" s="122"/>
      <c r="CV111" s="121"/>
      <c r="CW111" s="121"/>
      <c r="CX111" s="121"/>
      <c r="CY111" s="122"/>
      <c r="CZ111" s="122"/>
      <c r="DA111" s="122"/>
      <c r="DB111" s="121"/>
      <c r="DC111" s="122"/>
      <c r="DD111" s="122"/>
      <c r="DE111" s="122"/>
      <c r="DF111" s="121"/>
      <c r="DG111" s="129"/>
      <c r="DH111" s="119"/>
      <c r="DI111" s="119"/>
      <c r="DJ111" s="119"/>
      <c r="DK111" s="122"/>
      <c r="DL111" s="121"/>
      <c r="DM111" s="121"/>
      <c r="DN111" s="121"/>
      <c r="DO111" s="122"/>
      <c r="DP111" s="122"/>
      <c r="DQ111" s="122"/>
      <c r="DR111" s="121"/>
      <c r="DS111" s="122"/>
      <c r="DT111" s="121"/>
      <c r="DU111" s="121"/>
      <c r="DV111" s="121"/>
      <c r="DW111" s="122"/>
      <c r="DX111" s="121"/>
      <c r="DY111" s="121"/>
      <c r="DZ111" s="121"/>
      <c r="EA111" s="122"/>
      <c r="EB111" s="121"/>
      <c r="EC111" s="121"/>
      <c r="ED111" s="121"/>
      <c r="EE111" s="122"/>
      <c r="EF111" s="122"/>
      <c r="EG111" s="122"/>
      <c r="EH111" s="121"/>
      <c r="EI111" s="122"/>
      <c r="EJ111" s="122"/>
      <c r="EK111" s="122"/>
      <c r="EL111" s="121"/>
      <c r="EM111" s="122"/>
      <c r="EN111" s="122"/>
      <c r="EO111" s="122"/>
      <c r="EP111" s="121"/>
      <c r="EQ111" s="122"/>
      <c r="ER111" s="122"/>
      <c r="ES111" s="122"/>
      <c r="ET111" s="121"/>
      <c r="EU111" s="122"/>
      <c r="EV111" s="121"/>
      <c r="EW111" s="121"/>
      <c r="EX111" s="121"/>
      <c r="EY111" s="122"/>
      <c r="EZ111" s="122"/>
      <c r="FA111" s="122"/>
      <c r="FB111" s="121"/>
      <c r="FC111" s="122"/>
      <c r="FD111" s="122"/>
      <c r="FE111" s="122"/>
      <c r="FF111" s="121"/>
      <c r="FG111" s="122"/>
      <c r="FH111" s="121"/>
      <c r="FI111" s="121"/>
      <c r="FJ111" s="121"/>
      <c r="FK111" s="122"/>
      <c r="FL111" s="121"/>
      <c r="FM111" s="121"/>
      <c r="FN111" s="121"/>
      <c r="FO111" s="122"/>
      <c r="FP111" s="121"/>
      <c r="FQ111" s="121"/>
      <c r="FR111" s="121"/>
      <c r="FS111" s="122"/>
      <c r="FT111" s="122"/>
      <c r="FU111" s="122"/>
      <c r="FV111" s="121"/>
      <c r="FW111" s="122"/>
      <c r="FX111" s="121"/>
      <c r="FY111" s="121"/>
      <c r="FZ111" s="121"/>
      <c r="GA111" s="122"/>
      <c r="GB111" s="121"/>
      <c r="GC111" s="121"/>
      <c r="GD111" s="121"/>
      <c r="GE111" s="122"/>
      <c r="GF111" s="122"/>
      <c r="GG111" s="122"/>
      <c r="GH111" s="121"/>
      <c r="GI111" s="122"/>
      <c r="GJ111" s="122"/>
      <c r="GK111" s="122"/>
      <c r="GL111" s="121"/>
      <c r="GM111" s="122"/>
      <c r="GN111" s="121"/>
      <c r="GO111" s="121"/>
      <c r="GP111" s="121"/>
      <c r="GQ111" s="122"/>
      <c r="GR111" s="121"/>
      <c r="GS111" s="121"/>
      <c r="GT111" s="121"/>
      <c r="GU111" s="122"/>
      <c r="GV111" s="121"/>
      <c r="GW111" s="121"/>
      <c r="GX111" s="121"/>
      <c r="GY111" s="122"/>
      <c r="GZ111" s="121"/>
      <c r="HA111" s="121"/>
      <c r="HB111" s="121"/>
      <c r="HC111" s="122"/>
      <c r="HD111" s="124"/>
      <c r="HE111" s="124"/>
      <c r="HF111" s="121"/>
      <c r="HG111" s="122"/>
      <c r="HH111" s="121"/>
      <c r="HI111" s="121"/>
      <c r="HJ111" s="121"/>
      <c r="HK111" s="122"/>
      <c r="HL111" s="121"/>
      <c r="HM111" s="121"/>
      <c r="HN111" s="121"/>
      <c r="HO111" s="122"/>
      <c r="HP111" s="121"/>
      <c r="HQ111" s="121"/>
      <c r="HR111" s="121"/>
      <c r="HS111" s="129"/>
      <c r="HT111" s="119"/>
      <c r="HU111" s="119"/>
      <c r="HV111" s="119"/>
      <c r="HW111" s="122"/>
      <c r="HX111" s="121"/>
      <c r="HY111" s="121"/>
      <c r="HZ111" s="121"/>
      <c r="IA111" s="122"/>
      <c r="IB111" s="121"/>
      <c r="IC111" s="121"/>
      <c r="ID111" s="121"/>
      <c r="IE111" s="122"/>
      <c r="IF111" s="121"/>
      <c r="IG111" s="121"/>
      <c r="IH111" s="121"/>
      <c r="II111" s="122"/>
      <c r="IJ111" s="121"/>
      <c r="IK111" s="121"/>
      <c r="IL111" s="121"/>
      <c r="IM111" s="122"/>
      <c r="IN111" s="121"/>
      <c r="IO111" s="121"/>
      <c r="IP111" s="121"/>
      <c r="IQ111" s="122"/>
      <c r="IR111" s="121"/>
      <c r="IS111" s="121"/>
      <c r="IT111" s="121"/>
      <c r="IU111" s="122"/>
      <c r="IV111" s="122"/>
      <c r="IW111" s="122"/>
      <c r="IX111" s="121"/>
      <c r="IY111" s="122"/>
      <c r="IZ111" s="121"/>
      <c r="JA111" s="121"/>
      <c r="JB111" s="121"/>
      <c r="JC111" s="122"/>
      <c r="JD111" s="121"/>
      <c r="JE111" s="121"/>
      <c r="JF111" s="121"/>
      <c r="JG111" s="122"/>
      <c r="JH111" s="121"/>
      <c r="JI111" s="121"/>
      <c r="JJ111" s="121"/>
      <c r="JK111" s="122"/>
      <c r="JL111" s="121"/>
      <c r="JM111" s="121"/>
      <c r="JN111" s="121"/>
      <c r="JO111" s="122"/>
      <c r="JP111" s="121"/>
      <c r="JQ111" s="121"/>
      <c r="JR111" s="121"/>
      <c r="JS111" s="122"/>
      <c r="JT111" s="121"/>
      <c r="JU111" s="121"/>
      <c r="JV111" s="121"/>
      <c r="JW111" s="122"/>
      <c r="JX111" s="121"/>
      <c r="JY111" s="121"/>
      <c r="JZ111" s="121"/>
      <c r="KA111" s="122"/>
      <c r="KB111" s="122"/>
      <c r="KC111" s="122"/>
      <c r="KD111" s="121"/>
      <c r="KE111" s="122"/>
      <c r="KF111" s="122"/>
      <c r="KG111" s="122"/>
      <c r="KH111" s="121"/>
      <c r="KI111" s="122"/>
      <c r="KJ111" s="122"/>
      <c r="KK111" s="122"/>
      <c r="KL111" s="121"/>
      <c r="KM111" s="122"/>
      <c r="KN111" s="122"/>
      <c r="KO111" s="122"/>
      <c r="KP111" s="121"/>
      <c r="KQ111" s="122"/>
      <c r="KR111" s="122"/>
      <c r="KS111" s="122"/>
      <c r="KT111" s="121"/>
      <c r="KU111" s="122"/>
      <c r="KV111" s="124"/>
      <c r="KW111" s="124"/>
      <c r="KX111" s="121"/>
      <c r="KY111" s="122"/>
      <c r="KZ111" s="124"/>
      <c r="LA111" s="124"/>
      <c r="LB111" s="121"/>
      <c r="LC111" s="122"/>
      <c r="LD111" s="121"/>
      <c r="LE111" s="121"/>
      <c r="LF111" s="121"/>
      <c r="LG111" s="122"/>
      <c r="LH111" s="121"/>
      <c r="LI111" s="121"/>
      <c r="LJ111" s="121"/>
      <c r="LK111" s="122"/>
      <c r="LL111" s="121"/>
      <c r="LM111" s="121"/>
      <c r="LN111" s="121"/>
      <c r="LO111" s="122"/>
      <c r="LP111" s="121"/>
      <c r="LQ111" s="121"/>
      <c r="LR111" s="121"/>
      <c r="LS111" s="122"/>
      <c r="LT111" s="121"/>
      <c r="LU111" s="121"/>
      <c r="LV111" s="121"/>
      <c r="LW111" s="122"/>
      <c r="LX111" s="126"/>
      <c r="LY111" s="121"/>
      <c r="LZ111" s="121"/>
      <c r="MA111" s="122"/>
      <c r="MB111" s="121"/>
      <c r="MC111" s="121"/>
      <c r="MD111" s="121"/>
      <c r="ME111" s="122"/>
      <c r="MF111" s="121"/>
      <c r="MG111" s="121"/>
      <c r="MH111" s="121"/>
      <c r="MI111" s="122"/>
      <c r="MJ111" s="121"/>
      <c r="MK111" s="121"/>
      <c r="ML111" s="121"/>
      <c r="MM111" s="122"/>
      <c r="MN111" s="121"/>
      <c r="MO111" s="121"/>
      <c r="MP111" s="121"/>
      <c r="MQ111" s="122"/>
      <c r="MR111" s="121"/>
      <c r="MS111" s="121"/>
      <c r="MT111" s="121"/>
      <c r="MU111" s="122"/>
      <c r="MV111" s="121"/>
      <c r="MW111" s="121"/>
      <c r="MX111" s="121"/>
      <c r="MY111" s="122"/>
      <c r="MZ111" s="121"/>
      <c r="NA111" s="121"/>
      <c r="NB111" s="121"/>
      <c r="NC111" s="122"/>
      <c r="ND111" s="121"/>
      <c r="NE111" s="121"/>
      <c r="NF111" s="121"/>
      <c r="NG111" s="122"/>
      <c r="NH111" s="121"/>
      <c r="NI111" s="121"/>
      <c r="NJ111" s="121"/>
      <c r="NK111" s="122"/>
      <c r="NL111" s="121"/>
      <c r="NM111" s="121"/>
      <c r="NN111" s="121"/>
      <c r="NO111" s="122"/>
      <c r="NP111" s="121"/>
      <c r="NQ111" s="121"/>
      <c r="NR111" s="121"/>
      <c r="NS111" s="122"/>
      <c r="NT111" s="122"/>
      <c r="NU111" s="122"/>
      <c r="NV111" s="121"/>
      <c r="NW111" s="122"/>
      <c r="NX111" s="121"/>
      <c r="NY111" s="121"/>
      <c r="NZ111" s="121"/>
      <c r="OA111" s="122"/>
      <c r="OB111" s="121"/>
      <c r="OC111" s="121"/>
      <c r="OD111" s="121"/>
      <c r="OE111" s="122"/>
      <c r="OF111" s="121"/>
      <c r="OG111" s="121"/>
      <c r="OH111" s="121"/>
      <c r="OI111" s="122"/>
      <c r="OJ111" s="121"/>
      <c r="OK111" s="121"/>
      <c r="OL111" s="121"/>
      <c r="OM111" s="122"/>
      <c r="ON111" s="121"/>
      <c r="OO111" s="121"/>
      <c r="OP111" s="121"/>
      <c r="OQ111" s="122"/>
      <c r="OR111" s="121"/>
      <c r="OS111" s="121"/>
      <c r="OT111" s="121"/>
      <c r="OU111" s="122"/>
      <c r="OV111" s="121"/>
      <c r="OW111" s="121"/>
      <c r="OX111" s="121"/>
      <c r="OY111" s="122"/>
      <c r="OZ111" s="121"/>
      <c r="PA111" s="121"/>
      <c r="PB111" s="121"/>
      <c r="PC111" s="122"/>
      <c r="PD111" s="121"/>
      <c r="PE111" s="121"/>
      <c r="PF111" s="121"/>
      <c r="PG111" s="122"/>
      <c r="PH111" s="121"/>
      <c r="PI111" s="121"/>
      <c r="PJ111" s="121"/>
      <c r="PK111" s="122"/>
      <c r="PL111" s="121"/>
      <c r="PM111" s="121"/>
      <c r="PN111" s="121"/>
      <c r="PO111" s="122"/>
      <c r="PP111" s="121"/>
      <c r="PQ111" s="121"/>
      <c r="PR111" s="121"/>
      <c r="PS111" s="122"/>
      <c r="PT111" s="121"/>
      <c r="PU111" s="121"/>
      <c r="PV111" s="121"/>
      <c r="PW111" s="122"/>
      <c r="PX111" s="121"/>
      <c r="PY111" s="121"/>
      <c r="PZ111" s="121"/>
      <c r="QA111" s="122"/>
      <c r="QB111" s="121"/>
      <c r="QC111" s="121"/>
      <c r="QD111" s="121"/>
      <c r="QE111" s="122"/>
      <c r="QF111" s="121"/>
      <c r="QG111" s="121"/>
      <c r="QH111" s="121"/>
      <c r="QI111" s="122"/>
      <c r="QJ111" s="121"/>
      <c r="QK111" s="121"/>
      <c r="QL111" s="121"/>
      <c r="QM111" s="122"/>
      <c r="QN111" s="121"/>
      <c r="QO111" s="121"/>
      <c r="QP111" s="121"/>
      <c r="QQ111" s="122"/>
      <c r="QR111" s="121"/>
      <c r="QS111" s="121"/>
      <c r="QT111" s="121"/>
      <c r="QU111" s="122"/>
      <c r="QV111" s="121"/>
      <c r="QW111" s="121"/>
      <c r="QX111" s="121"/>
      <c r="QY111" s="122"/>
      <c r="QZ111" s="121"/>
      <c r="RA111" s="121"/>
      <c r="RB111" s="121"/>
      <c r="RC111" s="122"/>
      <c r="RD111" s="121"/>
      <c r="RE111" s="121"/>
      <c r="RF111" s="121"/>
      <c r="RG111" s="122"/>
      <c r="RH111" s="121"/>
      <c r="RI111" s="121"/>
      <c r="RJ111" s="121"/>
      <c r="RK111" s="122"/>
      <c r="RL111" s="121"/>
      <c r="RM111" s="121"/>
      <c r="RN111" s="121"/>
      <c r="RO111" s="122"/>
      <c r="RP111" s="121"/>
      <c r="RQ111" s="121"/>
      <c r="RR111" s="121"/>
      <c r="RS111" s="122"/>
      <c r="RT111" s="121"/>
      <c r="RU111" s="121"/>
      <c r="RV111" s="121"/>
      <c r="RW111" s="122"/>
      <c r="RX111" s="121"/>
      <c r="RY111" s="121"/>
      <c r="RZ111" s="121"/>
      <c r="SA111" s="122"/>
      <c r="SB111" s="121"/>
      <c r="SC111" s="121"/>
      <c r="SD111" s="121"/>
      <c r="SE111" s="122"/>
      <c r="SF111" s="121"/>
      <c r="SG111" s="121"/>
      <c r="SH111" s="121"/>
      <c r="SI111" s="122"/>
      <c r="SJ111" s="121"/>
      <c r="SK111" s="121"/>
      <c r="SL111" s="121"/>
      <c r="SM111" s="130"/>
    </row>
    <row r="112" hidden="1" outlineLevel="1">
      <c r="A112" s="127"/>
      <c r="B112" s="116"/>
      <c r="C112" s="117"/>
      <c r="D112" s="116"/>
      <c r="E112" s="116"/>
      <c r="F112" s="116"/>
      <c r="G112" s="117"/>
      <c r="H112" s="116"/>
      <c r="I112" s="116"/>
      <c r="J112" s="116"/>
      <c r="K112" s="116"/>
      <c r="L112" s="122"/>
      <c r="M112" s="122"/>
      <c r="N112" s="116"/>
      <c r="O112" s="116"/>
      <c r="P112" s="124"/>
      <c r="Q112" s="124"/>
      <c r="R112" s="116"/>
      <c r="S112" s="116"/>
      <c r="T112" s="121"/>
      <c r="U112" s="121"/>
      <c r="V112" s="121"/>
      <c r="W112" s="121"/>
      <c r="X112" s="124"/>
      <c r="Y112" s="124"/>
      <c r="Z112" s="121"/>
      <c r="AA112" s="124"/>
      <c r="AB112" s="121"/>
      <c r="AC112" s="121"/>
      <c r="AD112" s="121"/>
      <c r="AE112" s="117"/>
      <c r="AF112" s="121"/>
      <c r="AG112" s="121"/>
      <c r="AH112" s="121"/>
      <c r="AI112" s="121"/>
      <c r="AJ112" s="121"/>
      <c r="AK112" s="121"/>
      <c r="AL112" s="121"/>
      <c r="AM112" s="121"/>
      <c r="AN112" s="121"/>
      <c r="AO112" s="121"/>
      <c r="AP112" s="121"/>
      <c r="AQ112" s="121"/>
      <c r="AR112" s="121"/>
      <c r="AS112" s="121"/>
      <c r="AT112" s="121"/>
      <c r="AU112" s="122"/>
      <c r="AV112" s="122"/>
      <c r="AW112" s="122"/>
      <c r="AX112" s="121"/>
      <c r="AY112" s="128"/>
      <c r="AZ112" s="121"/>
      <c r="BA112" s="121"/>
      <c r="BB112" s="121"/>
      <c r="BC112" s="122"/>
      <c r="BD112" s="122"/>
      <c r="BE112" s="122"/>
      <c r="BF112" s="121"/>
      <c r="BG112" s="122"/>
      <c r="BH112" s="122"/>
      <c r="BI112" s="122"/>
      <c r="BJ112" s="121"/>
      <c r="BK112" s="122"/>
      <c r="BL112" s="122"/>
      <c r="BM112" s="122"/>
      <c r="BN112" s="121"/>
      <c r="BO112" s="122"/>
      <c r="BP112" s="122"/>
      <c r="BQ112" s="122"/>
      <c r="BR112" s="121"/>
      <c r="BS112" s="129"/>
      <c r="BT112" s="129"/>
      <c r="BU112" s="129"/>
      <c r="BV112" s="119"/>
      <c r="BW112" s="122"/>
      <c r="BX112" s="121"/>
      <c r="BY112" s="121"/>
      <c r="BZ112" s="121"/>
      <c r="CA112" s="122"/>
      <c r="CB112" s="122"/>
      <c r="CC112" s="122"/>
      <c r="CD112" s="121"/>
      <c r="CE112" s="122"/>
      <c r="CF112" s="121"/>
      <c r="CG112" s="121"/>
      <c r="CH112" s="121"/>
      <c r="CI112" s="122"/>
      <c r="CJ112" s="121"/>
      <c r="CK112" s="121"/>
      <c r="CL112" s="121"/>
      <c r="CM112" s="122"/>
      <c r="CN112" s="122"/>
      <c r="CO112" s="122"/>
      <c r="CP112" s="121"/>
      <c r="CQ112" s="122"/>
      <c r="CR112" s="121"/>
      <c r="CS112" s="121"/>
      <c r="CT112" s="121"/>
      <c r="CU112" s="122"/>
      <c r="CV112" s="121"/>
      <c r="CW112" s="121"/>
      <c r="CX112" s="121"/>
      <c r="CY112" s="122"/>
      <c r="CZ112" s="122"/>
      <c r="DA112" s="122"/>
      <c r="DB112" s="121"/>
      <c r="DC112" s="122"/>
      <c r="DD112" s="122"/>
      <c r="DE112" s="122"/>
      <c r="DF112" s="121"/>
      <c r="DG112" s="129"/>
      <c r="DH112" s="119"/>
      <c r="DI112" s="119"/>
      <c r="DJ112" s="119"/>
      <c r="DK112" s="122"/>
      <c r="DL112" s="121"/>
      <c r="DM112" s="121"/>
      <c r="DN112" s="121"/>
      <c r="DO112" s="122"/>
      <c r="DP112" s="122"/>
      <c r="DQ112" s="122"/>
      <c r="DR112" s="121"/>
      <c r="DS112" s="122"/>
      <c r="DT112" s="121"/>
      <c r="DU112" s="121"/>
      <c r="DV112" s="121"/>
      <c r="DW112" s="122"/>
      <c r="DX112" s="121"/>
      <c r="DY112" s="121"/>
      <c r="DZ112" s="121"/>
      <c r="EA112" s="122"/>
      <c r="EB112" s="121"/>
      <c r="EC112" s="121"/>
      <c r="ED112" s="121"/>
      <c r="EE112" s="122"/>
      <c r="EF112" s="122"/>
      <c r="EG112" s="122"/>
      <c r="EH112" s="121"/>
      <c r="EI112" s="122"/>
      <c r="EJ112" s="122"/>
      <c r="EK112" s="122"/>
      <c r="EL112" s="121"/>
      <c r="EM112" s="122"/>
      <c r="EN112" s="122"/>
      <c r="EO112" s="122"/>
      <c r="EP112" s="121"/>
      <c r="EQ112" s="122"/>
      <c r="ER112" s="122"/>
      <c r="ES112" s="122"/>
      <c r="ET112" s="121"/>
      <c r="EU112" s="122"/>
      <c r="EV112" s="121"/>
      <c r="EW112" s="121"/>
      <c r="EX112" s="121"/>
      <c r="EY112" s="122"/>
      <c r="EZ112" s="122"/>
      <c r="FA112" s="122"/>
      <c r="FB112" s="121"/>
      <c r="FC112" s="122"/>
      <c r="FD112" s="122"/>
      <c r="FE112" s="122"/>
      <c r="FF112" s="121"/>
      <c r="FG112" s="122"/>
      <c r="FH112" s="121"/>
      <c r="FI112" s="121"/>
      <c r="FJ112" s="121"/>
      <c r="FK112" s="122"/>
      <c r="FL112" s="121"/>
      <c r="FM112" s="121"/>
      <c r="FN112" s="121"/>
      <c r="FO112" s="122"/>
      <c r="FP112" s="121"/>
      <c r="FQ112" s="121"/>
      <c r="FR112" s="121"/>
      <c r="FS112" s="122"/>
      <c r="FT112" s="122"/>
      <c r="FU112" s="122"/>
      <c r="FV112" s="121"/>
      <c r="FW112" s="122"/>
      <c r="FX112" s="121"/>
      <c r="FY112" s="121"/>
      <c r="FZ112" s="121"/>
      <c r="GA112" s="122"/>
      <c r="GB112" s="121"/>
      <c r="GC112" s="121"/>
      <c r="GD112" s="121"/>
      <c r="GE112" s="122"/>
      <c r="GF112" s="122"/>
      <c r="GG112" s="122"/>
      <c r="GH112" s="121"/>
      <c r="GI112" s="122"/>
      <c r="GJ112" s="122"/>
      <c r="GK112" s="122"/>
      <c r="GL112" s="121"/>
      <c r="GM112" s="122"/>
      <c r="GN112" s="121"/>
      <c r="GO112" s="121"/>
      <c r="GP112" s="121"/>
      <c r="GQ112" s="122"/>
      <c r="GR112" s="121"/>
      <c r="GS112" s="121"/>
      <c r="GT112" s="121"/>
      <c r="GU112" s="122"/>
      <c r="GV112" s="121"/>
      <c r="GW112" s="121"/>
      <c r="GX112" s="121"/>
      <c r="GY112" s="122"/>
      <c r="GZ112" s="121"/>
      <c r="HA112" s="121"/>
      <c r="HB112" s="121"/>
      <c r="HC112" s="122"/>
      <c r="HD112" s="124"/>
      <c r="HE112" s="124"/>
      <c r="HF112" s="121"/>
      <c r="HG112" s="122"/>
      <c r="HH112" s="121"/>
      <c r="HI112" s="121"/>
      <c r="HJ112" s="121"/>
      <c r="HK112" s="122"/>
      <c r="HL112" s="121"/>
      <c r="HM112" s="121"/>
      <c r="HN112" s="121"/>
      <c r="HO112" s="122"/>
      <c r="HP112" s="121"/>
      <c r="HQ112" s="121"/>
      <c r="HR112" s="121"/>
      <c r="HS112" s="129"/>
      <c r="HT112" s="119"/>
      <c r="HU112" s="119"/>
      <c r="HV112" s="119"/>
      <c r="HW112" s="122"/>
      <c r="HX112" s="121"/>
      <c r="HY112" s="121"/>
      <c r="HZ112" s="121"/>
      <c r="IA112" s="122"/>
      <c r="IB112" s="121"/>
      <c r="IC112" s="121"/>
      <c r="ID112" s="121"/>
      <c r="IE112" s="122"/>
      <c r="IF112" s="121"/>
      <c r="IG112" s="121"/>
      <c r="IH112" s="121"/>
      <c r="II112" s="122"/>
      <c r="IJ112" s="121"/>
      <c r="IK112" s="121"/>
      <c r="IL112" s="121"/>
      <c r="IM112" s="122"/>
      <c r="IN112" s="121"/>
      <c r="IO112" s="121"/>
      <c r="IP112" s="121"/>
      <c r="IQ112" s="122"/>
      <c r="IR112" s="121"/>
      <c r="IS112" s="121"/>
      <c r="IT112" s="121"/>
      <c r="IU112" s="122"/>
      <c r="IV112" s="122"/>
      <c r="IW112" s="122"/>
      <c r="IX112" s="121"/>
      <c r="IY112" s="122"/>
      <c r="IZ112" s="121"/>
      <c r="JA112" s="121"/>
      <c r="JB112" s="121"/>
      <c r="JC112" s="122"/>
      <c r="JD112" s="121"/>
      <c r="JE112" s="121"/>
      <c r="JF112" s="121"/>
      <c r="JG112" s="122"/>
      <c r="JH112" s="121"/>
      <c r="JI112" s="121"/>
      <c r="JJ112" s="121"/>
      <c r="JK112" s="122"/>
      <c r="JL112" s="121"/>
      <c r="JM112" s="121"/>
      <c r="JN112" s="121"/>
      <c r="JO112" s="122"/>
      <c r="JP112" s="121"/>
      <c r="JQ112" s="121"/>
      <c r="JR112" s="121"/>
      <c r="JS112" s="122"/>
      <c r="JT112" s="121"/>
      <c r="JU112" s="121"/>
      <c r="JV112" s="121"/>
      <c r="JW112" s="122"/>
      <c r="JX112" s="121"/>
      <c r="JY112" s="121"/>
      <c r="JZ112" s="121"/>
      <c r="KA112" s="122"/>
      <c r="KB112" s="122"/>
      <c r="KC112" s="122"/>
      <c r="KD112" s="121"/>
      <c r="KE112" s="122"/>
      <c r="KF112" s="122"/>
      <c r="KG112" s="122"/>
      <c r="KH112" s="121"/>
      <c r="KI112" s="122"/>
      <c r="KJ112" s="122"/>
      <c r="KK112" s="122"/>
      <c r="KL112" s="121"/>
      <c r="KM112" s="122"/>
      <c r="KN112" s="122"/>
      <c r="KO112" s="122"/>
      <c r="KP112" s="121"/>
      <c r="KQ112" s="122"/>
      <c r="KR112" s="122"/>
      <c r="KS112" s="122"/>
      <c r="KT112" s="121"/>
      <c r="KU112" s="122"/>
      <c r="KV112" s="124"/>
      <c r="KW112" s="124"/>
      <c r="KX112" s="121"/>
      <c r="KY112" s="122"/>
      <c r="KZ112" s="124"/>
      <c r="LA112" s="124"/>
      <c r="LB112" s="121"/>
      <c r="LC112" s="122"/>
      <c r="LD112" s="121"/>
      <c r="LE112" s="121"/>
      <c r="LF112" s="121"/>
      <c r="LG112" s="122"/>
      <c r="LH112" s="121"/>
      <c r="LI112" s="121"/>
      <c r="LJ112" s="121"/>
      <c r="LK112" s="122"/>
      <c r="LL112" s="121"/>
      <c r="LM112" s="121"/>
      <c r="LN112" s="121"/>
      <c r="LO112" s="122"/>
      <c r="LP112" s="121"/>
      <c r="LQ112" s="121"/>
      <c r="LR112" s="121"/>
      <c r="LS112" s="122"/>
      <c r="LT112" s="121"/>
      <c r="LU112" s="121"/>
      <c r="LV112" s="121"/>
      <c r="LW112" s="122"/>
      <c r="LX112" s="126"/>
      <c r="LY112" s="121"/>
      <c r="LZ112" s="121"/>
      <c r="MA112" s="122"/>
      <c r="MB112" s="121"/>
      <c r="MC112" s="121"/>
      <c r="MD112" s="121"/>
      <c r="ME112" s="122"/>
      <c r="MF112" s="121"/>
      <c r="MG112" s="121"/>
      <c r="MH112" s="121"/>
      <c r="MI112" s="122"/>
      <c r="MJ112" s="121"/>
      <c r="MK112" s="121"/>
      <c r="ML112" s="121"/>
      <c r="MM112" s="122"/>
      <c r="MN112" s="121"/>
      <c r="MO112" s="121"/>
      <c r="MP112" s="121"/>
      <c r="MQ112" s="122"/>
      <c r="MR112" s="121"/>
      <c r="MS112" s="121"/>
      <c r="MT112" s="121"/>
      <c r="MU112" s="122"/>
      <c r="MV112" s="121"/>
      <c r="MW112" s="121"/>
      <c r="MX112" s="121"/>
      <c r="MY112" s="122"/>
      <c r="MZ112" s="121"/>
      <c r="NA112" s="121"/>
      <c r="NB112" s="121"/>
      <c r="NC112" s="122"/>
      <c r="ND112" s="121"/>
      <c r="NE112" s="121"/>
      <c r="NF112" s="121"/>
      <c r="NG112" s="122"/>
      <c r="NH112" s="121"/>
      <c r="NI112" s="121"/>
      <c r="NJ112" s="121"/>
      <c r="NK112" s="122"/>
      <c r="NL112" s="121"/>
      <c r="NM112" s="121"/>
      <c r="NN112" s="121"/>
      <c r="NO112" s="122"/>
      <c r="NP112" s="121"/>
      <c r="NQ112" s="121"/>
      <c r="NR112" s="121"/>
      <c r="NS112" s="122"/>
      <c r="NT112" s="122"/>
      <c r="NU112" s="122"/>
      <c r="NV112" s="121"/>
      <c r="NW112" s="122"/>
      <c r="NX112" s="121"/>
      <c r="NY112" s="121"/>
      <c r="NZ112" s="121"/>
      <c r="OA112" s="122"/>
      <c r="OB112" s="121"/>
      <c r="OC112" s="121"/>
      <c r="OD112" s="121"/>
      <c r="OE112" s="122"/>
      <c r="OF112" s="121"/>
      <c r="OG112" s="121"/>
      <c r="OH112" s="121"/>
      <c r="OI112" s="122"/>
      <c r="OJ112" s="121"/>
      <c r="OK112" s="121"/>
      <c r="OL112" s="121"/>
      <c r="OM112" s="122"/>
      <c r="ON112" s="121"/>
      <c r="OO112" s="121"/>
      <c r="OP112" s="121"/>
      <c r="OQ112" s="122"/>
      <c r="OR112" s="121"/>
      <c r="OS112" s="121"/>
      <c r="OT112" s="121"/>
      <c r="OU112" s="122"/>
      <c r="OV112" s="121"/>
      <c r="OW112" s="121"/>
      <c r="OX112" s="121"/>
      <c r="OY112" s="122"/>
      <c r="OZ112" s="121"/>
      <c r="PA112" s="121"/>
      <c r="PB112" s="121"/>
      <c r="PC112" s="122"/>
      <c r="PD112" s="121"/>
      <c r="PE112" s="121"/>
      <c r="PF112" s="121"/>
      <c r="PG112" s="122"/>
      <c r="PH112" s="121"/>
      <c r="PI112" s="121"/>
      <c r="PJ112" s="121"/>
      <c r="PK112" s="122"/>
      <c r="PL112" s="121"/>
      <c r="PM112" s="121"/>
      <c r="PN112" s="121"/>
      <c r="PO112" s="122"/>
      <c r="PP112" s="121"/>
      <c r="PQ112" s="121"/>
      <c r="PR112" s="121"/>
      <c r="PS112" s="122"/>
      <c r="PT112" s="121"/>
      <c r="PU112" s="121"/>
      <c r="PV112" s="121"/>
      <c r="PW112" s="122"/>
      <c r="PX112" s="121"/>
      <c r="PY112" s="121"/>
      <c r="PZ112" s="121"/>
      <c r="QA112" s="122"/>
      <c r="QB112" s="121"/>
      <c r="QC112" s="121"/>
      <c r="QD112" s="121"/>
      <c r="QE112" s="122"/>
      <c r="QF112" s="121"/>
      <c r="QG112" s="121"/>
      <c r="QH112" s="121"/>
      <c r="QI112" s="122"/>
      <c r="QJ112" s="121"/>
      <c r="QK112" s="121"/>
      <c r="QL112" s="121"/>
      <c r="QM112" s="122"/>
      <c r="QN112" s="121"/>
      <c r="QO112" s="121"/>
      <c r="QP112" s="121"/>
      <c r="QQ112" s="122"/>
      <c r="QR112" s="121"/>
      <c r="QS112" s="121"/>
      <c r="QT112" s="121"/>
      <c r="QU112" s="122"/>
      <c r="QV112" s="121"/>
      <c r="QW112" s="121"/>
      <c r="QX112" s="121"/>
      <c r="QY112" s="122"/>
      <c r="QZ112" s="121"/>
      <c r="RA112" s="121"/>
      <c r="RB112" s="121"/>
      <c r="RC112" s="122"/>
      <c r="RD112" s="121"/>
      <c r="RE112" s="121"/>
      <c r="RF112" s="121"/>
      <c r="RG112" s="122"/>
      <c r="RH112" s="121"/>
      <c r="RI112" s="121"/>
      <c r="RJ112" s="121"/>
      <c r="RK112" s="122"/>
      <c r="RL112" s="121"/>
      <c r="RM112" s="121"/>
      <c r="RN112" s="121"/>
      <c r="RO112" s="122"/>
      <c r="RP112" s="121"/>
      <c r="RQ112" s="121"/>
      <c r="RR112" s="121"/>
      <c r="RS112" s="122"/>
      <c r="RT112" s="121"/>
      <c r="RU112" s="121"/>
      <c r="RV112" s="121"/>
      <c r="RW112" s="122"/>
      <c r="RX112" s="121"/>
      <c r="RY112" s="121"/>
      <c r="RZ112" s="121"/>
      <c r="SA112" s="122"/>
      <c r="SB112" s="121"/>
      <c r="SC112" s="121"/>
      <c r="SD112" s="121"/>
      <c r="SE112" s="122"/>
      <c r="SF112" s="121"/>
      <c r="SG112" s="121"/>
      <c r="SH112" s="121"/>
      <c r="SI112" s="122"/>
      <c r="SJ112" s="121"/>
      <c r="SK112" s="121"/>
      <c r="SL112" s="121"/>
      <c r="SM112" s="121"/>
    </row>
    <row r="113" hidden="1" outlineLevel="1">
      <c r="A113" s="127"/>
      <c r="B113" s="116"/>
      <c r="C113" s="117"/>
      <c r="D113" s="116"/>
      <c r="E113" s="116"/>
      <c r="F113" s="116"/>
      <c r="G113" s="117"/>
      <c r="H113" s="116"/>
      <c r="I113" s="116"/>
      <c r="J113" s="116"/>
      <c r="K113" s="116"/>
      <c r="L113" s="122"/>
      <c r="M113" s="122"/>
      <c r="N113" s="116"/>
      <c r="O113" s="116"/>
      <c r="P113" s="124"/>
      <c r="Q113" s="124"/>
      <c r="R113" s="116"/>
      <c r="S113" s="116"/>
      <c r="T113" s="121"/>
      <c r="U113" s="121"/>
      <c r="V113" s="121"/>
      <c r="W113" s="121"/>
      <c r="X113" s="124"/>
      <c r="Y113" s="124"/>
      <c r="Z113" s="121"/>
      <c r="AA113" s="124"/>
      <c r="AB113" s="121"/>
      <c r="AC113" s="121"/>
      <c r="AD113" s="121"/>
      <c r="AE113" s="117"/>
      <c r="AF113" s="121"/>
      <c r="AG113" s="121"/>
      <c r="AH113" s="121"/>
      <c r="AI113" s="121"/>
      <c r="AJ113" s="121"/>
      <c r="AK113" s="121"/>
      <c r="AL113" s="121"/>
      <c r="AM113" s="121"/>
      <c r="AN113" s="121"/>
      <c r="AO113" s="121"/>
      <c r="AP113" s="121"/>
      <c r="AQ113" s="121"/>
      <c r="AR113" s="121"/>
      <c r="AS113" s="121"/>
      <c r="AT113" s="121"/>
      <c r="AU113" s="122"/>
      <c r="AV113" s="122"/>
      <c r="AW113" s="122"/>
      <c r="AX113" s="121"/>
      <c r="AY113" s="128"/>
      <c r="AZ113" s="121"/>
      <c r="BA113" s="121"/>
      <c r="BB113" s="121"/>
      <c r="BC113" s="122"/>
      <c r="BD113" s="122"/>
      <c r="BE113" s="122"/>
      <c r="BF113" s="121"/>
      <c r="BG113" s="122"/>
      <c r="BH113" s="122"/>
      <c r="BI113" s="122"/>
      <c r="BJ113" s="121"/>
      <c r="BK113" s="122"/>
      <c r="BL113" s="122"/>
      <c r="BM113" s="122"/>
      <c r="BN113" s="121"/>
      <c r="BO113" s="122"/>
      <c r="BP113" s="122"/>
      <c r="BQ113" s="122"/>
      <c r="BR113" s="121"/>
      <c r="BS113" s="129"/>
      <c r="BT113" s="129"/>
      <c r="BU113" s="129"/>
      <c r="BV113" s="119"/>
      <c r="BW113" s="122"/>
      <c r="BX113" s="121"/>
      <c r="BY113" s="121"/>
      <c r="BZ113" s="121"/>
      <c r="CA113" s="122"/>
      <c r="CB113" s="122"/>
      <c r="CC113" s="122"/>
      <c r="CD113" s="121"/>
      <c r="CE113" s="122"/>
      <c r="CF113" s="121"/>
      <c r="CG113" s="121"/>
      <c r="CH113" s="121"/>
      <c r="CI113" s="122"/>
      <c r="CJ113" s="121"/>
      <c r="CK113" s="121"/>
      <c r="CL113" s="121"/>
      <c r="CM113" s="122"/>
      <c r="CN113" s="122"/>
      <c r="CO113" s="122"/>
      <c r="CP113" s="121"/>
      <c r="CQ113" s="122"/>
      <c r="CR113" s="121"/>
      <c r="CS113" s="121"/>
      <c r="CT113" s="121"/>
      <c r="CU113" s="122"/>
      <c r="CV113" s="121"/>
      <c r="CW113" s="121"/>
      <c r="CX113" s="121"/>
      <c r="CY113" s="122"/>
      <c r="CZ113" s="122"/>
      <c r="DA113" s="122"/>
      <c r="DB113" s="121"/>
      <c r="DC113" s="122"/>
      <c r="DD113" s="122"/>
      <c r="DE113" s="122"/>
      <c r="DF113" s="121"/>
      <c r="DG113" s="129"/>
      <c r="DH113" s="119"/>
      <c r="DI113" s="119"/>
      <c r="DJ113" s="119"/>
      <c r="DK113" s="122"/>
      <c r="DL113" s="121"/>
      <c r="DM113" s="121"/>
      <c r="DN113" s="121"/>
      <c r="DO113" s="122"/>
      <c r="DP113" s="122"/>
      <c r="DQ113" s="122"/>
      <c r="DR113" s="121"/>
      <c r="DS113" s="122"/>
      <c r="DT113" s="121"/>
      <c r="DU113" s="121"/>
      <c r="DV113" s="121"/>
      <c r="DW113" s="122"/>
      <c r="DX113" s="121"/>
      <c r="DY113" s="121"/>
      <c r="DZ113" s="121"/>
      <c r="EA113" s="122"/>
      <c r="EB113" s="121"/>
      <c r="EC113" s="121"/>
      <c r="ED113" s="121"/>
      <c r="EE113" s="122"/>
      <c r="EF113" s="122"/>
      <c r="EG113" s="122"/>
      <c r="EH113" s="121"/>
      <c r="EI113" s="122"/>
      <c r="EJ113" s="122"/>
      <c r="EK113" s="122"/>
      <c r="EL113" s="121"/>
      <c r="EM113" s="122"/>
      <c r="EN113" s="122"/>
      <c r="EO113" s="122"/>
      <c r="EP113" s="121"/>
      <c r="EQ113" s="122"/>
      <c r="ER113" s="122"/>
      <c r="ES113" s="122"/>
      <c r="ET113" s="121"/>
      <c r="EU113" s="122"/>
      <c r="EV113" s="121"/>
      <c r="EW113" s="121"/>
      <c r="EX113" s="121"/>
      <c r="EY113" s="122"/>
      <c r="EZ113" s="122"/>
      <c r="FA113" s="122"/>
      <c r="FB113" s="121"/>
      <c r="FC113" s="122"/>
      <c r="FD113" s="122"/>
      <c r="FE113" s="122"/>
      <c r="FF113" s="121"/>
      <c r="FG113" s="122"/>
      <c r="FH113" s="121"/>
      <c r="FI113" s="121"/>
      <c r="FJ113" s="121"/>
      <c r="FK113" s="122"/>
      <c r="FL113" s="121"/>
      <c r="FM113" s="121"/>
      <c r="FN113" s="121"/>
      <c r="FO113" s="122"/>
      <c r="FP113" s="121"/>
      <c r="FQ113" s="121"/>
      <c r="FR113" s="121"/>
      <c r="FS113" s="122"/>
      <c r="FT113" s="122"/>
      <c r="FU113" s="122"/>
      <c r="FV113" s="121"/>
      <c r="FW113" s="122"/>
      <c r="FX113" s="121"/>
      <c r="FY113" s="121"/>
      <c r="FZ113" s="121"/>
      <c r="GA113" s="122"/>
      <c r="GB113" s="121"/>
      <c r="GC113" s="121"/>
      <c r="GD113" s="121"/>
      <c r="GE113" s="122"/>
      <c r="GF113" s="122"/>
      <c r="GG113" s="122"/>
      <c r="GH113" s="121"/>
      <c r="GI113" s="122"/>
      <c r="GJ113" s="122"/>
      <c r="GK113" s="122"/>
      <c r="GL113" s="121"/>
      <c r="GM113" s="122"/>
      <c r="GN113" s="121"/>
      <c r="GO113" s="121"/>
      <c r="GP113" s="121"/>
      <c r="GQ113" s="122"/>
      <c r="GR113" s="121"/>
      <c r="GS113" s="121"/>
      <c r="GT113" s="121"/>
      <c r="GU113" s="122"/>
      <c r="GV113" s="121"/>
      <c r="GW113" s="121"/>
      <c r="GX113" s="121"/>
      <c r="GY113" s="122"/>
      <c r="GZ113" s="121"/>
      <c r="HA113" s="121"/>
      <c r="HB113" s="121"/>
      <c r="HC113" s="122"/>
      <c r="HD113" s="124"/>
      <c r="HE113" s="124"/>
      <c r="HF113" s="121"/>
      <c r="HG113" s="122"/>
      <c r="HH113" s="121"/>
      <c r="HI113" s="121"/>
      <c r="HJ113" s="121"/>
      <c r="HK113" s="122"/>
      <c r="HL113" s="121"/>
      <c r="HM113" s="121"/>
      <c r="HN113" s="121"/>
      <c r="HO113" s="122"/>
      <c r="HP113" s="121"/>
      <c r="HQ113" s="121"/>
      <c r="HR113" s="121"/>
      <c r="HS113" s="129"/>
      <c r="HT113" s="119"/>
      <c r="HU113" s="119"/>
      <c r="HV113" s="119"/>
      <c r="HW113" s="122"/>
      <c r="HX113" s="121"/>
      <c r="HY113" s="121"/>
      <c r="HZ113" s="121"/>
      <c r="IA113" s="122"/>
      <c r="IB113" s="121"/>
      <c r="IC113" s="121"/>
      <c r="ID113" s="121"/>
      <c r="IE113" s="122"/>
      <c r="IF113" s="121"/>
      <c r="IG113" s="121"/>
      <c r="IH113" s="121"/>
      <c r="II113" s="122"/>
      <c r="IJ113" s="121"/>
      <c r="IK113" s="121"/>
      <c r="IL113" s="121"/>
      <c r="IM113" s="122"/>
      <c r="IN113" s="121"/>
      <c r="IO113" s="121"/>
      <c r="IP113" s="121"/>
      <c r="IQ113" s="122"/>
      <c r="IR113" s="121"/>
      <c r="IS113" s="121"/>
      <c r="IT113" s="121"/>
      <c r="IU113" s="122"/>
      <c r="IV113" s="122"/>
      <c r="IW113" s="122"/>
      <c r="IX113" s="121"/>
      <c r="IY113" s="122"/>
      <c r="IZ113" s="121"/>
      <c r="JA113" s="121"/>
      <c r="JB113" s="121"/>
      <c r="JC113" s="122"/>
      <c r="JD113" s="121"/>
      <c r="JE113" s="121"/>
      <c r="JF113" s="121"/>
      <c r="JG113" s="122"/>
      <c r="JH113" s="121"/>
      <c r="JI113" s="121"/>
      <c r="JJ113" s="121"/>
      <c r="JK113" s="122"/>
      <c r="JL113" s="121"/>
      <c r="JM113" s="121"/>
      <c r="JN113" s="121"/>
      <c r="JO113" s="122"/>
      <c r="JP113" s="121"/>
      <c r="JQ113" s="121"/>
      <c r="JR113" s="121"/>
      <c r="JS113" s="122"/>
      <c r="JT113" s="121"/>
      <c r="JU113" s="121"/>
      <c r="JV113" s="121"/>
      <c r="JW113" s="122"/>
      <c r="JX113" s="121"/>
      <c r="JY113" s="121"/>
      <c r="JZ113" s="121"/>
      <c r="KA113" s="122"/>
      <c r="KB113" s="122"/>
      <c r="KC113" s="122"/>
      <c r="KD113" s="121"/>
      <c r="KE113" s="122"/>
      <c r="KF113" s="122"/>
      <c r="KG113" s="122"/>
      <c r="KH113" s="121"/>
      <c r="KI113" s="122"/>
      <c r="KJ113" s="122"/>
      <c r="KK113" s="122"/>
      <c r="KL113" s="121"/>
      <c r="KM113" s="122"/>
      <c r="KN113" s="122"/>
      <c r="KO113" s="122"/>
      <c r="KP113" s="121"/>
      <c r="KQ113" s="122"/>
      <c r="KR113" s="122"/>
      <c r="KS113" s="122"/>
      <c r="KT113" s="121"/>
      <c r="KU113" s="122"/>
      <c r="KV113" s="124"/>
      <c r="KW113" s="124"/>
      <c r="KX113" s="121"/>
      <c r="KY113" s="122"/>
      <c r="KZ113" s="124"/>
      <c r="LA113" s="124"/>
      <c r="LB113" s="121"/>
      <c r="LC113" s="122"/>
      <c r="LD113" s="121"/>
      <c r="LE113" s="121"/>
      <c r="LF113" s="121"/>
      <c r="LG113" s="122"/>
      <c r="LH113" s="121"/>
      <c r="LI113" s="121"/>
      <c r="LJ113" s="121"/>
      <c r="LK113" s="122"/>
      <c r="LL113" s="121"/>
      <c r="LM113" s="121"/>
      <c r="LN113" s="121"/>
      <c r="LO113" s="122"/>
      <c r="LP113" s="121"/>
      <c r="LQ113" s="121"/>
      <c r="LR113" s="121"/>
      <c r="LS113" s="122"/>
      <c r="LT113" s="121"/>
      <c r="LU113" s="121"/>
      <c r="LV113" s="121"/>
      <c r="LW113" s="122"/>
      <c r="LX113" s="126"/>
      <c r="LY113" s="121"/>
      <c r="LZ113" s="121"/>
      <c r="MA113" s="122"/>
      <c r="MB113" s="121"/>
      <c r="MC113" s="121"/>
      <c r="MD113" s="121"/>
      <c r="ME113" s="122"/>
      <c r="MF113" s="121"/>
      <c r="MG113" s="121"/>
      <c r="MH113" s="121"/>
      <c r="MI113" s="122"/>
      <c r="MJ113" s="121"/>
      <c r="MK113" s="121"/>
      <c r="ML113" s="121"/>
      <c r="MM113" s="122"/>
      <c r="MN113" s="121"/>
      <c r="MO113" s="121"/>
      <c r="MP113" s="121"/>
      <c r="MQ113" s="122"/>
      <c r="MR113" s="121"/>
      <c r="MS113" s="121"/>
      <c r="MT113" s="121"/>
      <c r="MU113" s="122"/>
      <c r="MV113" s="121"/>
      <c r="MW113" s="121"/>
      <c r="MX113" s="121"/>
      <c r="MY113" s="122"/>
      <c r="MZ113" s="121"/>
      <c r="NA113" s="121"/>
      <c r="NB113" s="121"/>
      <c r="NC113" s="122"/>
      <c r="ND113" s="121"/>
      <c r="NE113" s="121"/>
      <c r="NF113" s="121"/>
      <c r="NG113" s="122"/>
      <c r="NH113" s="121"/>
      <c r="NI113" s="121"/>
      <c r="NJ113" s="121"/>
      <c r="NK113" s="122"/>
      <c r="NL113" s="121"/>
      <c r="NM113" s="121"/>
      <c r="NN113" s="121"/>
      <c r="NO113" s="122"/>
      <c r="NP113" s="121"/>
      <c r="NQ113" s="121"/>
      <c r="NR113" s="121"/>
      <c r="NS113" s="122"/>
      <c r="NT113" s="122"/>
      <c r="NU113" s="122"/>
      <c r="NV113" s="121"/>
      <c r="NW113" s="122"/>
      <c r="NX113" s="121"/>
      <c r="NY113" s="121"/>
      <c r="NZ113" s="121"/>
      <c r="OA113" s="122"/>
      <c r="OB113" s="121"/>
      <c r="OC113" s="121"/>
      <c r="OD113" s="121"/>
      <c r="OE113" s="122"/>
      <c r="OF113" s="121"/>
      <c r="OG113" s="121"/>
      <c r="OH113" s="121"/>
      <c r="OI113" s="122"/>
      <c r="OJ113" s="121"/>
      <c r="OK113" s="121"/>
      <c r="OL113" s="121"/>
      <c r="OM113" s="122"/>
      <c r="ON113" s="121"/>
      <c r="OO113" s="121"/>
      <c r="OP113" s="121"/>
      <c r="OQ113" s="122"/>
      <c r="OR113" s="121"/>
      <c r="OS113" s="121"/>
      <c r="OT113" s="121"/>
      <c r="OU113" s="122"/>
      <c r="OV113" s="121"/>
      <c r="OW113" s="121"/>
      <c r="OX113" s="121"/>
      <c r="OY113" s="122"/>
      <c r="OZ113" s="121"/>
      <c r="PA113" s="121"/>
      <c r="PB113" s="121"/>
      <c r="PC113" s="122"/>
      <c r="PD113" s="121"/>
      <c r="PE113" s="121"/>
      <c r="PF113" s="121"/>
      <c r="PG113" s="122"/>
      <c r="PH113" s="121"/>
      <c r="PI113" s="121"/>
      <c r="PJ113" s="121"/>
      <c r="PK113" s="122"/>
      <c r="PL113" s="121"/>
      <c r="PM113" s="121"/>
      <c r="PN113" s="121"/>
      <c r="PO113" s="122"/>
      <c r="PP113" s="121"/>
      <c r="PQ113" s="121"/>
      <c r="PR113" s="121"/>
      <c r="PS113" s="122"/>
      <c r="PT113" s="121"/>
      <c r="PU113" s="121"/>
      <c r="PV113" s="121"/>
      <c r="PW113" s="122"/>
      <c r="PX113" s="121"/>
      <c r="PY113" s="121"/>
      <c r="PZ113" s="121"/>
      <c r="QA113" s="122"/>
      <c r="QB113" s="121"/>
      <c r="QC113" s="121"/>
      <c r="QD113" s="121"/>
      <c r="QE113" s="122"/>
      <c r="QF113" s="121"/>
      <c r="QG113" s="121"/>
      <c r="QH113" s="121"/>
      <c r="QI113" s="122"/>
      <c r="QJ113" s="121"/>
      <c r="QK113" s="121"/>
      <c r="QL113" s="121"/>
      <c r="QM113" s="122"/>
      <c r="QN113" s="121"/>
      <c r="QO113" s="121"/>
      <c r="QP113" s="121"/>
      <c r="QQ113" s="122"/>
      <c r="QR113" s="121"/>
      <c r="QS113" s="121"/>
      <c r="QT113" s="121"/>
      <c r="QU113" s="122"/>
      <c r="QV113" s="121"/>
      <c r="QW113" s="121"/>
      <c r="QX113" s="121"/>
      <c r="QY113" s="122"/>
      <c r="QZ113" s="121"/>
      <c r="RA113" s="121"/>
      <c r="RB113" s="121"/>
      <c r="RC113" s="122"/>
      <c r="RD113" s="121"/>
      <c r="RE113" s="121"/>
      <c r="RF113" s="121"/>
      <c r="RG113" s="122"/>
      <c r="RH113" s="121"/>
      <c r="RI113" s="121"/>
      <c r="RJ113" s="121"/>
      <c r="RK113" s="122"/>
      <c r="RL113" s="121"/>
      <c r="RM113" s="121"/>
      <c r="RN113" s="121"/>
      <c r="RO113" s="122"/>
      <c r="RP113" s="121"/>
      <c r="RQ113" s="121"/>
      <c r="RR113" s="121"/>
      <c r="RS113" s="122"/>
      <c r="RT113" s="121"/>
      <c r="RU113" s="121"/>
      <c r="RV113" s="121"/>
      <c r="RW113" s="122"/>
      <c r="RX113" s="121"/>
      <c r="RY113" s="121"/>
      <c r="RZ113" s="121"/>
      <c r="SA113" s="122"/>
      <c r="SB113" s="121"/>
      <c r="SC113" s="121"/>
      <c r="SD113" s="121"/>
      <c r="SE113" s="122"/>
      <c r="SF113" s="121"/>
      <c r="SG113" s="121"/>
      <c r="SH113" s="121"/>
      <c r="SI113" s="122"/>
      <c r="SJ113" s="121"/>
      <c r="SK113" s="121"/>
      <c r="SL113" s="121"/>
      <c r="SM113" s="121"/>
    </row>
    <row r="114" hidden="1" outlineLevel="1">
      <c r="A114" s="127"/>
      <c r="B114" s="116"/>
      <c r="C114" s="117"/>
      <c r="D114" s="116"/>
      <c r="E114" s="116"/>
      <c r="F114" s="116"/>
      <c r="G114" s="117"/>
      <c r="H114" s="116"/>
      <c r="I114" s="116"/>
      <c r="J114" s="116"/>
      <c r="K114" s="116"/>
      <c r="L114" s="122"/>
      <c r="M114" s="122"/>
      <c r="N114" s="116"/>
      <c r="O114" s="116"/>
      <c r="P114" s="124"/>
      <c r="Q114" s="124"/>
      <c r="R114" s="116"/>
      <c r="S114" s="116"/>
      <c r="T114" s="121"/>
      <c r="U114" s="121"/>
      <c r="V114" s="121"/>
      <c r="W114" s="121"/>
      <c r="X114" s="124"/>
      <c r="Y114" s="124"/>
      <c r="Z114" s="121"/>
      <c r="AA114" s="124"/>
      <c r="AB114" s="121"/>
      <c r="AC114" s="121"/>
      <c r="AD114" s="121"/>
      <c r="AE114" s="117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2"/>
      <c r="AV114" s="122"/>
      <c r="AW114" s="122"/>
      <c r="AX114" s="121"/>
      <c r="AY114" s="128"/>
      <c r="AZ114" s="121"/>
      <c r="BA114" s="121"/>
      <c r="BB114" s="121"/>
      <c r="BC114" s="122"/>
      <c r="BD114" s="122"/>
      <c r="BE114" s="122"/>
      <c r="BF114" s="121"/>
      <c r="BG114" s="122"/>
      <c r="BH114" s="122"/>
      <c r="BI114" s="122"/>
      <c r="BJ114" s="121"/>
      <c r="BK114" s="122"/>
      <c r="BL114" s="122"/>
      <c r="BM114" s="122"/>
      <c r="BN114" s="121"/>
      <c r="BO114" s="122"/>
      <c r="BP114" s="122"/>
      <c r="BQ114" s="122"/>
      <c r="BR114" s="121"/>
      <c r="BS114" s="129"/>
      <c r="BT114" s="129"/>
      <c r="BU114" s="129"/>
      <c r="BV114" s="119"/>
      <c r="BW114" s="122"/>
      <c r="BX114" s="121"/>
      <c r="BY114" s="121"/>
      <c r="BZ114" s="121"/>
      <c r="CA114" s="122"/>
      <c r="CB114" s="122"/>
      <c r="CC114" s="122"/>
      <c r="CD114" s="121"/>
      <c r="CE114" s="122"/>
      <c r="CF114" s="121"/>
      <c r="CG114" s="121"/>
      <c r="CH114" s="121"/>
      <c r="CI114" s="122"/>
      <c r="CJ114" s="121"/>
      <c r="CK114" s="121"/>
      <c r="CL114" s="121"/>
      <c r="CM114" s="122"/>
      <c r="CN114" s="122"/>
      <c r="CO114" s="122"/>
      <c r="CP114" s="121"/>
      <c r="CQ114" s="122"/>
      <c r="CR114" s="121"/>
      <c r="CS114" s="121"/>
      <c r="CT114" s="121"/>
      <c r="CU114" s="122"/>
      <c r="CV114" s="121"/>
      <c r="CW114" s="121"/>
      <c r="CX114" s="121"/>
      <c r="CY114" s="122"/>
      <c r="CZ114" s="122"/>
      <c r="DA114" s="122"/>
      <c r="DB114" s="121"/>
      <c r="DC114" s="122"/>
      <c r="DD114" s="122"/>
      <c r="DE114" s="122"/>
      <c r="DF114" s="121"/>
      <c r="DG114" s="129"/>
      <c r="DH114" s="119"/>
      <c r="DI114" s="119"/>
      <c r="DJ114" s="119"/>
      <c r="DK114" s="122"/>
      <c r="DL114" s="121"/>
      <c r="DM114" s="121"/>
      <c r="DN114" s="121"/>
      <c r="DO114" s="122"/>
      <c r="DP114" s="122"/>
      <c r="DQ114" s="122"/>
      <c r="DR114" s="121"/>
      <c r="DS114" s="122"/>
      <c r="DT114" s="121"/>
      <c r="DU114" s="121"/>
      <c r="DV114" s="121"/>
      <c r="DW114" s="122"/>
      <c r="DX114" s="121"/>
      <c r="DY114" s="121"/>
      <c r="DZ114" s="121"/>
      <c r="EA114" s="122"/>
      <c r="EB114" s="121"/>
      <c r="EC114" s="121"/>
      <c r="ED114" s="121"/>
      <c r="EE114" s="122"/>
      <c r="EF114" s="122"/>
      <c r="EG114" s="122"/>
      <c r="EH114" s="121"/>
      <c r="EI114" s="122"/>
      <c r="EJ114" s="122"/>
      <c r="EK114" s="122"/>
      <c r="EL114" s="121"/>
      <c r="EM114" s="122"/>
      <c r="EN114" s="122"/>
      <c r="EO114" s="122"/>
      <c r="EP114" s="121"/>
      <c r="EQ114" s="122"/>
      <c r="ER114" s="122"/>
      <c r="ES114" s="122"/>
      <c r="ET114" s="121"/>
      <c r="EU114" s="122"/>
      <c r="EV114" s="121"/>
      <c r="EW114" s="121"/>
      <c r="EX114" s="121"/>
      <c r="EY114" s="122"/>
      <c r="EZ114" s="122"/>
      <c r="FA114" s="122"/>
      <c r="FB114" s="121"/>
      <c r="FC114" s="122"/>
      <c r="FD114" s="122"/>
      <c r="FE114" s="122"/>
      <c r="FF114" s="121"/>
      <c r="FG114" s="122"/>
      <c r="FH114" s="121"/>
      <c r="FI114" s="121"/>
      <c r="FJ114" s="121"/>
      <c r="FK114" s="122"/>
      <c r="FL114" s="121"/>
      <c r="FM114" s="121"/>
      <c r="FN114" s="121"/>
      <c r="FO114" s="122"/>
      <c r="FP114" s="121"/>
      <c r="FQ114" s="121"/>
      <c r="FR114" s="121"/>
      <c r="FS114" s="122"/>
      <c r="FT114" s="122"/>
      <c r="FU114" s="122"/>
      <c r="FV114" s="121"/>
      <c r="FW114" s="122"/>
      <c r="FX114" s="121"/>
      <c r="FY114" s="121"/>
      <c r="FZ114" s="121"/>
      <c r="GA114" s="122"/>
      <c r="GB114" s="121"/>
      <c r="GC114" s="121"/>
      <c r="GD114" s="121"/>
      <c r="GE114" s="122"/>
      <c r="GF114" s="122"/>
      <c r="GG114" s="122"/>
      <c r="GH114" s="121"/>
      <c r="GI114" s="122"/>
      <c r="GJ114" s="122"/>
      <c r="GK114" s="122"/>
      <c r="GL114" s="121"/>
      <c r="GM114" s="122"/>
      <c r="GN114" s="121"/>
      <c r="GO114" s="121"/>
      <c r="GP114" s="121"/>
      <c r="GQ114" s="122"/>
      <c r="GR114" s="121"/>
      <c r="GS114" s="121"/>
      <c r="GT114" s="121"/>
      <c r="GU114" s="122"/>
      <c r="GV114" s="121"/>
      <c r="GW114" s="121"/>
      <c r="GX114" s="121"/>
      <c r="GY114" s="122"/>
      <c r="GZ114" s="121"/>
      <c r="HA114" s="121"/>
      <c r="HB114" s="121"/>
      <c r="HC114" s="122"/>
      <c r="HD114" s="124"/>
      <c r="HE114" s="124"/>
      <c r="HF114" s="121"/>
      <c r="HG114" s="122"/>
      <c r="HH114" s="121"/>
      <c r="HI114" s="121"/>
      <c r="HJ114" s="121"/>
      <c r="HK114" s="122"/>
      <c r="HL114" s="121"/>
      <c r="HM114" s="121"/>
      <c r="HN114" s="121"/>
      <c r="HO114" s="122"/>
      <c r="HP114" s="121"/>
      <c r="HQ114" s="121"/>
      <c r="HR114" s="121"/>
      <c r="HS114" s="129"/>
      <c r="HT114" s="119"/>
      <c r="HU114" s="119"/>
      <c r="HV114" s="119"/>
      <c r="HW114" s="122"/>
      <c r="HX114" s="121"/>
      <c r="HY114" s="121"/>
      <c r="HZ114" s="121"/>
      <c r="IA114" s="122"/>
      <c r="IB114" s="121"/>
      <c r="IC114" s="121"/>
      <c r="ID114" s="121"/>
      <c r="IE114" s="122"/>
      <c r="IF114" s="121"/>
      <c r="IG114" s="121"/>
      <c r="IH114" s="121"/>
      <c r="II114" s="122"/>
      <c r="IJ114" s="121"/>
      <c r="IK114" s="121"/>
      <c r="IL114" s="121"/>
      <c r="IM114" s="122"/>
      <c r="IN114" s="121"/>
      <c r="IO114" s="121"/>
      <c r="IP114" s="121"/>
      <c r="IQ114" s="122"/>
      <c r="IR114" s="121"/>
      <c r="IS114" s="121"/>
      <c r="IT114" s="121"/>
      <c r="IU114" s="122"/>
      <c r="IV114" s="122"/>
      <c r="IW114" s="122"/>
      <c r="IX114" s="121"/>
      <c r="IY114" s="122"/>
      <c r="IZ114" s="121"/>
      <c r="JA114" s="121"/>
      <c r="JB114" s="121"/>
      <c r="JC114" s="122"/>
      <c r="JD114" s="121"/>
      <c r="JE114" s="121"/>
      <c r="JF114" s="121"/>
      <c r="JG114" s="122"/>
      <c r="JH114" s="121"/>
      <c r="JI114" s="121"/>
      <c r="JJ114" s="121"/>
      <c r="JK114" s="122"/>
      <c r="JL114" s="121"/>
      <c r="JM114" s="121"/>
      <c r="JN114" s="121"/>
      <c r="JO114" s="122"/>
      <c r="JP114" s="121"/>
      <c r="JQ114" s="121"/>
      <c r="JR114" s="121"/>
      <c r="JS114" s="122"/>
      <c r="JT114" s="121"/>
      <c r="JU114" s="121"/>
      <c r="JV114" s="121"/>
      <c r="JW114" s="122"/>
      <c r="JX114" s="121"/>
      <c r="JY114" s="121"/>
      <c r="JZ114" s="121"/>
      <c r="KA114" s="122"/>
      <c r="KB114" s="122"/>
      <c r="KC114" s="122"/>
      <c r="KD114" s="121"/>
      <c r="KE114" s="122"/>
      <c r="KF114" s="122"/>
      <c r="KG114" s="122"/>
      <c r="KH114" s="121"/>
      <c r="KI114" s="122"/>
      <c r="KJ114" s="122"/>
      <c r="KK114" s="122"/>
      <c r="KL114" s="121"/>
      <c r="KM114" s="122"/>
      <c r="KN114" s="122"/>
      <c r="KO114" s="122"/>
      <c r="KP114" s="121"/>
      <c r="KQ114" s="122"/>
      <c r="KR114" s="122"/>
      <c r="KS114" s="122"/>
      <c r="KT114" s="121"/>
      <c r="KU114" s="122"/>
      <c r="KV114" s="124"/>
      <c r="KW114" s="124"/>
      <c r="KX114" s="121"/>
      <c r="KY114" s="122"/>
      <c r="KZ114" s="124"/>
      <c r="LA114" s="124"/>
      <c r="LB114" s="121"/>
      <c r="LC114" s="122"/>
      <c r="LD114" s="121"/>
      <c r="LE114" s="121"/>
      <c r="LF114" s="121"/>
      <c r="LG114" s="122"/>
      <c r="LH114" s="121"/>
      <c r="LI114" s="121"/>
      <c r="LJ114" s="121"/>
      <c r="LK114" s="122"/>
      <c r="LL114" s="121"/>
      <c r="LM114" s="121"/>
      <c r="LN114" s="121"/>
      <c r="LO114" s="122"/>
      <c r="LP114" s="121"/>
      <c r="LQ114" s="121"/>
      <c r="LR114" s="121"/>
      <c r="LS114" s="122"/>
      <c r="LT114" s="121"/>
      <c r="LU114" s="121"/>
      <c r="LV114" s="121"/>
      <c r="LW114" s="122"/>
      <c r="LX114" s="126"/>
      <c r="LY114" s="121"/>
      <c r="LZ114" s="121"/>
      <c r="MA114" s="122"/>
      <c r="MB114" s="121"/>
      <c r="MC114" s="121"/>
      <c r="MD114" s="121"/>
      <c r="ME114" s="122"/>
      <c r="MF114" s="121"/>
      <c r="MG114" s="121"/>
      <c r="MH114" s="121"/>
      <c r="MI114" s="122"/>
      <c r="MJ114" s="121"/>
      <c r="MK114" s="121"/>
      <c r="ML114" s="121"/>
      <c r="MM114" s="122"/>
      <c r="MN114" s="121"/>
      <c r="MO114" s="121"/>
      <c r="MP114" s="121"/>
      <c r="MQ114" s="122"/>
      <c r="MR114" s="121"/>
      <c r="MS114" s="121"/>
      <c r="MT114" s="121"/>
      <c r="MU114" s="122"/>
      <c r="MV114" s="121"/>
      <c r="MW114" s="121"/>
      <c r="MX114" s="121"/>
      <c r="MY114" s="122"/>
      <c r="MZ114" s="121"/>
      <c r="NA114" s="121"/>
      <c r="NB114" s="121"/>
      <c r="NC114" s="122"/>
      <c r="ND114" s="121"/>
      <c r="NE114" s="121"/>
      <c r="NF114" s="121"/>
      <c r="NG114" s="122"/>
      <c r="NH114" s="121"/>
      <c r="NI114" s="121"/>
      <c r="NJ114" s="121"/>
      <c r="NK114" s="122"/>
      <c r="NL114" s="121"/>
      <c r="NM114" s="121"/>
      <c r="NN114" s="121"/>
      <c r="NO114" s="122"/>
      <c r="NP114" s="121"/>
      <c r="NQ114" s="121"/>
      <c r="NR114" s="121"/>
      <c r="NS114" s="122"/>
      <c r="NT114" s="122"/>
      <c r="NU114" s="122"/>
      <c r="NV114" s="121"/>
      <c r="NW114" s="122"/>
      <c r="NX114" s="121"/>
      <c r="NY114" s="121"/>
      <c r="NZ114" s="121"/>
      <c r="OA114" s="122"/>
      <c r="OB114" s="121"/>
      <c r="OC114" s="121"/>
      <c r="OD114" s="121"/>
      <c r="OE114" s="122"/>
      <c r="OF114" s="121"/>
      <c r="OG114" s="121"/>
      <c r="OH114" s="121"/>
      <c r="OI114" s="122"/>
      <c r="OJ114" s="121"/>
      <c r="OK114" s="121"/>
      <c r="OL114" s="121"/>
      <c r="OM114" s="122"/>
      <c r="ON114" s="121"/>
      <c r="OO114" s="121"/>
      <c r="OP114" s="121"/>
      <c r="OQ114" s="122"/>
      <c r="OR114" s="121"/>
      <c r="OS114" s="121"/>
      <c r="OT114" s="121"/>
      <c r="OU114" s="122"/>
      <c r="OV114" s="121"/>
      <c r="OW114" s="121"/>
      <c r="OX114" s="121"/>
      <c r="OY114" s="122"/>
      <c r="OZ114" s="121"/>
      <c r="PA114" s="121"/>
      <c r="PB114" s="121"/>
      <c r="PC114" s="122"/>
      <c r="PD114" s="121"/>
      <c r="PE114" s="121"/>
      <c r="PF114" s="121"/>
      <c r="PG114" s="122"/>
      <c r="PH114" s="121"/>
      <c r="PI114" s="121"/>
      <c r="PJ114" s="121"/>
      <c r="PK114" s="122"/>
      <c r="PL114" s="121"/>
      <c r="PM114" s="121"/>
      <c r="PN114" s="121"/>
      <c r="PO114" s="122"/>
      <c r="PP114" s="121"/>
      <c r="PQ114" s="121"/>
      <c r="PR114" s="121"/>
      <c r="PS114" s="122"/>
      <c r="PT114" s="121"/>
      <c r="PU114" s="121"/>
      <c r="PV114" s="121"/>
      <c r="PW114" s="122"/>
      <c r="PX114" s="121"/>
      <c r="PY114" s="121"/>
      <c r="PZ114" s="121"/>
      <c r="QA114" s="122"/>
      <c r="QB114" s="121"/>
      <c r="QC114" s="121"/>
      <c r="QD114" s="121"/>
      <c r="QE114" s="122"/>
      <c r="QF114" s="121"/>
      <c r="QG114" s="121"/>
      <c r="QH114" s="121"/>
      <c r="QI114" s="122"/>
      <c r="QJ114" s="121"/>
      <c r="QK114" s="121"/>
      <c r="QL114" s="121"/>
      <c r="QM114" s="122"/>
      <c r="QN114" s="121"/>
      <c r="QO114" s="121"/>
      <c r="QP114" s="121"/>
      <c r="QQ114" s="122"/>
      <c r="QR114" s="121"/>
      <c r="QS114" s="121"/>
      <c r="QT114" s="121"/>
      <c r="QU114" s="122"/>
      <c r="QV114" s="121"/>
      <c r="QW114" s="121"/>
      <c r="QX114" s="121"/>
      <c r="QY114" s="122"/>
      <c r="QZ114" s="121"/>
      <c r="RA114" s="121"/>
      <c r="RB114" s="121"/>
      <c r="RC114" s="122"/>
      <c r="RD114" s="121"/>
      <c r="RE114" s="121"/>
      <c r="RF114" s="121"/>
      <c r="RG114" s="122"/>
      <c r="RH114" s="121"/>
      <c r="RI114" s="121"/>
      <c r="RJ114" s="121"/>
      <c r="RK114" s="122"/>
      <c r="RL114" s="121"/>
      <c r="RM114" s="121"/>
      <c r="RN114" s="121"/>
      <c r="RO114" s="122"/>
      <c r="RP114" s="121"/>
      <c r="RQ114" s="121"/>
      <c r="RR114" s="121"/>
      <c r="RS114" s="122"/>
      <c r="RT114" s="121"/>
      <c r="RU114" s="121"/>
      <c r="RV114" s="121"/>
      <c r="RW114" s="122"/>
      <c r="RX114" s="121"/>
      <c r="RY114" s="121"/>
      <c r="RZ114" s="121"/>
      <c r="SA114" s="122"/>
      <c r="SB114" s="121"/>
      <c r="SC114" s="121"/>
      <c r="SD114" s="121"/>
      <c r="SE114" s="122"/>
      <c r="SF114" s="121"/>
      <c r="SG114" s="121"/>
      <c r="SH114" s="121"/>
      <c r="SI114" s="122"/>
      <c r="SJ114" s="121"/>
      <c r="SK114" s="121"/>
      <c r="SL114" s="121"/>
      <c r="SM114" s="121"/>
    </row>
    <row r="115" hidden="1" outlineLevel="1">
      <c r="A115" s="127"/>
      <c r="B115" s="116"/>
      <c r="C115" s="117"/>
      <c r="D115" s="116"/>
      <c r="E115" s="116"/>
      <c r="F115" s="116"/>
      <c r="G115" s="117"/>
      <c r="H115" s="116"/>
      <c r="I115" s="116"/>
      <c r="J115" s="116"/>
      <c r="K115" s="116"/>
      <c r="L115" s="122"/>
      <c r="M115" s="122"/>
      <c r="N115" s="116"/>
      <c r="O115" s="116"/>
      <c r="P115" s="124"/>
      <c r="Q115" s="124"/>
      <c r="R115" s="116"/>
      <c r="S115" s="116"/>
      <c r="T115" s="121"/>
      <c r="U115" s="121"/>
      <c r="V115" s="121"/>
      <c r="W115" s="121"/>
      <c r="X115" s="124"/>
      <c r="Y115" s="124"/>
      <c r="Z115" s="121"/>
      <c r="AA115" s="124"/>
      <c r="AB115" s="121"/>
      <c r="AC115" s="121"/>
      <c r="AD115" s="121"/>
      <c r="AE115" s="117"/>
      <c r="AF115" s="121"/>
      <c r="AG115" s="121"/>
      <c r="AH115" s="121"/>
      <c r="AI115" s="121"/>
      <c r="AJ115" s="121"/>
      <c r="AK115" s="121"/>
      <c r="AL115" s="121"/>
      <c r="AM115" s="121"/>
      <c r="AN115" s="121"/>
      <c r="AO115" s="121"/>
      <c r="AP115" s="121"/>
      <c r="AQ115" s="121"/>
      <c r="AR115" s="121"/>
      <c r="AS115" s="121"/>
      <c r="AT115" s="121"/>
      <c r="AU115" s="122"/>
      <c r="AV115" s="122"/>
      <c r="AW115" s="122"/>
      <c r="AX115" s="121"/>
      <c r="AY115" s="128"/>
      <c r="AZ115" s="121"/>
      <c r="BA115" s="121"/>
      <c r="BB115" s="121"/>
      <c r="BC115" s="122"/>
      <c r="BD115" s="122"/>
      <c r="BE115" s="122"/>
      <c r="BF115" s="121"/>
      <c r="BG115" s="122"/>
      <c r="BH115" s="122"/>
      <c r="BI115" s="122"/>
      <c r="BJ115" s="121"/>
      <c r="BK115" s="122"/>
      <c r="BL115" s="122"/>
      <c r="BM115" s="122"/>
      <c r="BN115" s="121"/>
      <c r="BO115" s="122"/>
      <c r="BP115" s="122"/>
      <c r="BQ115" s="122"/>
      <c r="BR115" s="121"/>
      <c r="BS115" s="129"/>
      <c r="BT115" s="129"/>
      <c r="BU115" s="129"/>
      <c r="BV115" s="119"/>
      <c r="BW115" s="122"/>
      <c r="BX115" s="121"/>
      <c r="BY115" s="121"/>
      <c r="BZ115" s="121"/>
      <c r="CA115" s="122"/>
      <c r="CB115" s="122"/>
      <c r="CC115" s="122"/>
      <c r="CD115" s="121"/>
      <c r="CE115" s="122"/>
      <c r="CF115" s="121"/>
      <c r="CG115" s="121"/>
      <c r="CH115" s="121"/>
      <c r="CI115" s="122"/>
      <c r="CJ115" s="121"/>
      <c r="CK115" s="121"/>
      <c r="CL115" s="121"/>
      <c r="CM115" s="122"/>
      <c r="CN115" s="122"/>
      <c r="CO115" s="122"/>
      <c r="CP115" s="121"/>
      <c r="CQ115" s="122"/>
      <c r="CR115" s="121"/>
      <c r="CS115" s="121"/>
      <c r="CT115" s="121"/>
      <c r="CU115" s="122"/>
      <c r="CV115" s="121"/>
      <c r="CW115" s="121"/>
      <c r="CX115" s="121"/>
      <c r="CY115" s="122"/>
      <c r="CZ115" s="122"/>
      <c r="DA115" s="122"/>
      <c r="DB115" s="121"/>
      <c r="DC115" s="122"/>
      <c r="DD115" s="122"/>
      <c r="DE115" s="122"/>
      <c r="DF115" s="121"/>
      <c r="DG115" s="129"/>
      <c r="DH115" s="119"/>
      <c r="DI115" s="119"/>
      <c r="DJ115" s="119"/>
      <c r="DK115" s="122"/>
      <c r="DL115" s="121"/>
      <c r="DM115" s="121"/>
      <c r="DN115" s="121"/>
      <c r="DO115" s="122"/>
      <c r="DP115" s="122"/>
      <c r="DQ115" s="122"/>
      <c r="DR115" s="121"/>
      <c r="DS115" s="122"/>
      <c r="DT115" s="121"/>
      <c r="DU115" s="121"/>
      <c r="DV115" s="121"/>
      <c r="DW115" s="122"/>
      <c r="DX115" s="121"/>
      <c r="DY115" s="121"/>
      <c r="DZ115" s="121"/>
      <c r="EA115" s="122"/>
      <c r="EB115" s="121"/>
      <c r="EC115" s="121"/>
      <c r="ED115" s="121"/>
      <c r="EE115" s="122"/>
      <c r="EF115" s="122"/>
      <c r="EG115" s="122"/>
      <c r="EH115" s="121"/>
      <c r="EI115" s="122"/>
      <c r="EJ115" s="122"/>
      <c r="EK115" s="122"/>
      <c r="EL115" s="121"/>
      <c r="EM115" s="122"/>
      <c r="EN115" s="122"/>
      <c r="EO115" s="122"/>
      <c r="EP115" s="121"/>
      <c r="EQ115" s="122"/>
      <c r="ER115" s="122"/>
      <c r="ES115" s="122"/>
      <c r="ET115" s="121"/>
      <c r="EU115" s="122"/>
      <c r="EV115" s="121"/>
      <c r="EW115" s="121"/>
      <c r="EX115" s="121"/>
      <c r="EY115" s="122"/>
      <c r="EZ115" s="122"/>
      <c r="FA115" s="122"/>
      <c r="FB115" s="121"/>
      <c r="FC115" s="122"/>
      <c r="FD115" s="122"/>
      <c r="FE115" s="122"/>
      <c r="FF115" s="121"/>
      <c r="FG115" s="122"/>
      <c r="FH115" s="121"/>
      <c r="FI115" s="121"/>
      <c r="FJ115" s="121"/>
      <c r="FK115" s="122"/>
      <c r="FL115" s="121"/>
      <c r="FM115" s="121"/>
      <c r="FN115" s="121"/>
      <c r="FO115" s="122"/>
      <c r="FP115" s="121"/>
      <c r="FQ115" s="121"/>
      <c r="FR115" s="121"/>
      <c r="FS115" s="122"/>
      <c r="FT115" s="122"/>
      <c r="FU115" s="122"/>
      <c r="FV115" s="121"/>
      <c r="FW115" s="122"/>
      <c r="FX115" s="121"/>
      <c r="FY115" s="121"/>
      <c r="FZ115" s="121"/>
      <c r="GA115" s="122"/>
      <c r="GB115" s="121"/>
      <c r="GC115" s="121"/>
      <c r="GD115" s="121"/>
      <c r="GE115" s="122"/>
      <c r="GF115" s="122"/>
      <c r="GG115" s="122"/>
      <c r="GH115" s="121"/>
      <c r="GI115" s="122"/>
      <c r="GJ115" s="122"/>
      <c r="GK115" s="122"/>
      <c r="GL115" s="121"/>
      <c r="GM115" s="122"/>
      <c r="GN115" s="121"/>
      <c r="GO115" s="121"/>
      <c r="GP115" s="121"/>
      <c r="GQ115" s="122"/>
      <c r="GR115" s="121"/>
      <c r="GS115" s="121"/>
      <c r="GT115" s="121"/>
      <c r="GU115" s="122"/>
      <c r="GV115" s="121"/>
      <c r="GW115" s="121"/>
      <c r="GX115" s="121"/>
      <c r="GY115" s="122"/>
      <c r="GZ115" s="121"/>
      <c r="HA115" s="121"/>
      <c r="HB115" s="121"/>
      <c r="HC115" s="122"/>
      <c r="HD115" s="124"/>
      <c r="HE115" s="124"/>
      <c r="HF115" s="121"/>
      <c r="HG115" s="122"/>
      <c r="HH115" s="121"/>
      <c r="HI115" s="121"/>
      <c r="HJ115" s="121"/>
      <c r="HK115" s="122"/>
      <c r="HL115" s="121"/>
      <c r="HM115" s="121"/>
      <c r="HN115" s="121"/>
      <c r="HO115" s="122"/>
      <c r="HP115" s="121"/>
      <c r="HQ115" s="121"/>
      <c r="HR115" s="121"/>
      <c r="HS115" s="129"/>
      <c r="HT115" s="119"/>
      <c r="HU115" s="119"/>
      <c r="HV115" s="119"/>
      <c r="HW115" s="122"/>
      <c r="HX115" s="121"/>
      <c r="HY115" s="121"/>
      <c r="HZ115" s="121"/>
      <c r="IA115" s="122"/>
      <c r="IB115" s="121"/>
      <c r="IC115" s="121"/>
      <c r="ID115" s="121"/>
      <c r="IE115" s="122"/>
      <c r="IF115" s="121"/>
      <c r="IG115" s="121"/>
      <c r="IH115" s="121"/>
      <c r="II115" s="122"/>
      <c r="IJ115" s="121"/>
      <c r="IK115" s="121"/>
      <c r="IL115" s="121"/>
      <c r="IM115" s="122"/>
      <c r="IN115" s="121"/>
      <c r="IO115" s="121"/>
      <c r="IP115" s="121"/>
      <c r="IQ115" s="122"/>
      <c r="IR115" s="121"/>
      <c r="IS115" s="121"/>
      <c r="IT115" s="121"/>
      <c r="IU115" s="122"/>
      <c r="IV115" s="122"/>
      <c r="IW115" s="122"/>
      <c r="IX115" s="121"/>
      <c r="IY115" s="122"/>
      <c r="IZ115" s="121"/>
      <c r="JA115" s="121"/>
      <c r="JB115" s="121"/>
      <c r="JC115" s="122"/>
      <c r="JD115" s="121"/>
      <c r="JE115" s="121"/>
      <c r="JF115" s="121"/>
      <c r="JG115" s="122"/>
      <c r="JH115" s="121"/>
      <c r="JI115" s="121"/>
      <c r="JJ115" s="121"/>
      <c r="JK115" s="122"/>
      <c r="JL115" s="121"/>
      <c r="JM115" s="121"/>
      <c r="JN115" s="121"/>
      <c r="JO115" s="122"/>
      <c r="JP115" s="121"/>
      <c r="JQ115" s="121"/>
      <c r="JR115" s="121"/>
      <c r="JS115" s="122"/>
      <c r="JT115" s="121"/>
      <c r="JU115" s="121"/>
      <c r="JV115" s="121"/>
      <c r="JW115" s="122"/>
      <c r="JX115" s="121"/>
      <c r="JY115" s="121"/>
      <c r="JZ115" s="121"/>
      <c r="KA115" s="122"/>
      <c r="KB115" s="122"/>
      <c r="KC115" s="122"/>
      <c r="KD115" s="121"/>
      <c r="KE115" s="122"/>
      <c r="KF115" s="122"/>
      <c r="KG115" s="122"/>
      <c r="KH115" s="121"/>
      <c r="KI115" s="122"/>
      <c r="KJ115" s="122"/>
      <c r="KK115" s="122"/>
      <c r="KL115" s="121"/>
      <c r="KM115" s="122"/>
      <c r="KN115" s="122"/>
      <c r="KO115" s="122"/>
      <c r="KP115" s="121"/>
      <c r="KQ115" s="122"/>
      <c r="KR115" s="122"/>
      <c r="KS115" s="122"/>
      <c r="KT115" s="121"/>
      <c r="KU115" s="122"/>
      <c r="KV115" s="124"/>
      <c r="KW115" s="124"/>
      <c r="KX115" s="121"/>
      <c r="KY115" s="122"/>
      <c r="KZ115" s="124"/>
      <c r="LA115" s="124"/>
      <c r="LB115" s="121"/>
      <c r="LC115" s="122"/>
      <c r="LD115" s="121"/>
      <c r="LE115" s="121"/>
      <c r="LF115" s="121"/>
      <c r="LG115" s="122"/>
      <c r="LH115" s="121"/>
      <c r="LI115" s="121"/>
      <c r="LJ115" s="121"/>
      <c r="LK115" s="122"/>
      <c r="LL115" s="121"/>
      <c r="LM115" s="121"/>
      <c r="LN115" s="121"/>
      <c r="LO115" s="122"/>
      <c r="LP115" s="121"/>
      <c r="LQ115" s="121"/>
      <c r="LR115" s="121"/>
      <c r="LS115" s="122"/>
      <c r="LT115" s="121"/>
      <c r="LU115" s="121"/>
      <c r="LV115" s="121"/>
      <c r="LW115" s="122"/>
      <c r="LX115" s="126"/>
      <c r="LY115" s="121"/>
      <c r="LZ115" s="121"/>
      <c r="MA115" s="122"/>
      <c r="MB115" s="121"/>
      <c r="MC115" s="121"/>
      <c r="MD115" s="121"/>
      <c r="ME115" s="122"/>
      <c r="MF115" s="121"/>
      <c r="MG115" s="121"/>
      <c r="MH115" s="121"/>
      <c r="MI115" s="122"/>
      <c r="MJ115" s="121"/>
      <c r="MK115" s="121"/>
      <c r="ML115" s="121"/>
      <c r="MM115" s="122"/>
      <c r="MN115" s="121"/>
      <c r="MO115" s="121"/>
      <c r="MP115" s="121"/>
      <c r="MQ115" s="122"/>
      <c r="MR115" s="121"/>
      <c r="MS115" s="121"/>
      <c r="MT115" s="121"/>
      <c r="MU115" s="122"/>
      <c r="MV115" s="121"/>
      <c r="MW115" s="121"/>
      <c r="MX115" s="121"/>
      <c r="MY115" s="122"/>
      <c r="MZ115" s="121"/>
      <c r="NA115" s="121"/>
      <c r="NB115" s="121"/>
      <c r="NC115" s="122"/>
      <c r="ND115" s="121"/>
      <c r="NE115" s="121"/>
      <c r="NF115" s="121"/>
      <c r="NG115" s="122"/>
      <c r="NH115" s="121"/>
      <c r="NI115" s="121"/>
      <c r="NJ115" s="121"/>
      <c r="NK115" s="122"/>
      <c r="NL115" s="121"/>
      <c r="NM115" s="121"/>
      <c r="NN115" s="121"/>
      <c r="NO115" s="122"/>
      <c r="NP115" s="121"/>
      <c r="NQ115" s="121"/>
      <c r="NR115" s="121"/>
      <c r="NS115" s="122"/>
      <c r="NT115" s="122"/>
      <c r="NU115" s="122"/>
      <c r="NV115" s="121"/>
      <c r="NW115" s="122"/>
      <c r="NX115" s="121"/>
      <c r="NY115" s="121"/>
      <c r="NZ115" s="121"/>
      <c r="OA115" s="122"/>
      <c r="OB115" s="121"/>
      <c r="OC115" s="121"/>
      <c r="OD115" s="121"/>
      <c r="OE115" s="122"/>
      <c r="OF115" s="121"/>
      <c r="OG115" s="121"/>
      <c r="OH115" s="121"/>
      <c r="OI115" s="122"/>
      <c r="OJ115" s="121"/>
      <c r="OK115" s="121"/>
      <c r="OL115" s="121"/>
      <c r="OM115" s="122"/>
      <c r="ON115" s="121"/>
      <c r="OO115" s="121"/>
      <c r="OP115" s="121"/>
      <c r="OQ115" s="122"/>
      <c r="OR115" s="121"/>
      <c r="OS115" s="121"/>
      <c r="OT115" s="121"/>
      <c r="OU115" s="122"/>
      <c r="OV115" s="121"/>
      <c r="OW115" s="121"/>
      <c r="OX115" s="121"/>
      <c r="OY115" s="122"/>
      <c r="OZ115" s="121"/>
      <c r="PA115" s="121"/>
      <c r="PB115" s="121"/>
      <c r="PC115" s="122"/>
      <c r="PD115" s="121"/>
      <c r="PE115" s="121"/>
      <c r="PF115" s="121"/>
      <c r="PG115" s="122"/>
      <c r="PH115" s="121"/>
      <c r="PI115" s="121"/>
      <c r="PJ115" s="121"/>
      <c r="PK115" s="122"/>
      <c r="PL115" s="121"/>
      <c r="PM115" s="121"/>
      <c r="PN115" s="121"/>
      <c r="PO115" s="122"/>
      <c r="PP115" s="121"/>
      <c r="PQ115" s="121"/>
      <c r="PR115" s="121"/>
      <c r="PS115" s="122"/>
      <c r="PT115" s="121"/>
      <c r="PU115" s="121"/>
      <c r="PV115" s="121"/>
      <c r="PW115" s="122"/>
      <c r="PX115" s="121"/>
      <c r="PY115" s="121"/>
      <c r="PZ115" s="121"/>
      <c r="QA115" s="122"/>
      <c r="QB115" s="121"/>
      <c r="QC115" s="121"/>
      <c r="QD115" s="121"/>
      <c r="QE115" s="122"/>
      <c r="QF115" s="121"/>
      <c r="QG115" s="121"/>
      <c r="QH115" s="121"/>
      <c r="QI115" s="122"/>
      <c r="QJ115" s="121"/>
      <c r="QK115" s="121"/>
      <c r="QL115" s="121"/>
      <c r="QM115" s="122"/>
      <c r="QN115" s="121"/>
      <c r="QO115" s="121"/>
      <c r="QP115" s="121"/>
      <c r="QQ115" s="122"/>
      <c r="QR115" s="121"/>
      <c r="QS115" s="121"/>
      <c r="QT115" s="121"/>
      <c r="QU115" s="122"/>
      <c r="QV115" s="121"/>
      <c r="QW115" s="121"/>
      <c r="QX115" s="121"/>
      <c r="QY115" s="122"/>
      <c r="QZ115" s="121"/>
      <c r="RA115" s="121"/>
      <c r="RB115" s="121"/>
      <c r="RC115" s="122"/>
      <c r="RD115" s="121"/>
      <c r="RE115" s="121"/>
      <c r="RF115" s="121"/>
      <c r="RG115" s="122"/>
      <c r="RH115" s="121"/>
      <c r="RI115" s="121"/>
      <c r="RJ115" s="121"/>
      <c r="RK115" s="122"/>
      <c r="RL115" s="121"/>
      <c r="RM115" s="121"/>
      <c r="RN115" s="121"/>
      <c r="RO115" s="122"/>
      <c r="RP115" s="121"/>
      <c r="RQ115" s="121"/>
      <c r="RR115" s="121"/>
      <c r="RS115" s="122"/>
      <c r="RT115" s="121"/>
      <c r="RU115" s="121"/>
      <c r="RV115" s="121"/>
      <c r="RW115" s="122"/>
      <c r="RX115" s="121"/>
      <c r="RY115" s="121"/>
      <c r="RZ115" s="121"/>
      <c r="SA115" s="122"/>
      <c r="SB115" s="121"/>
      <c r="SC115" s="121"/>
      <c r="SD115" s="121"/>
      <c r="SE115" s="122"/>
      <c r="SF115" s="121"/>
      <c r="SG115" s="121"/>
      <c r="SH115" s="121"/>
      <c r="SI115" s="122"/>
      <c r="SJ115" s="121"/>
      <c r="SK115" s="121"/>
      <c r="SL115" s="121"/>
      <c r="SM115" s="121"/>
    </row>
    <row r="116" hidden="1" outlineLevel="1">
      <c r="A116" s="127"/>
      <c r="B116" s="116"/>
      <c r="C116" s="117"/>
      <c r="D116" s="116"/>
      <c r="E116" s="116"/>
      <c r="F116" s="116"/>
      <c r="G116" s="117"/>
      <c r="H116" s="116"/>
      <c r="I116" s="116"/>
      <c r="J116" s="116"/>
      <c r="K116" s="116"/>
      <c r="L116" s="122"/>
      <c r="M116" s="122"/>
      <c r="N116" s="116"/>
      <c r="O116" s="116"/>
      <c r="P116" s="124"/>
      <c r="Q116" s="124"/>
      <c r="R116" s="116"/>
      <c r="S116" s="116"/>
      <c r="T116" s="121"/>
      <c r="U116" s="121"/>
      <c r="V116" s="121"/>
      <c r="W116" s="121"/>
      <c r="X116" s="124"/>
      <c r="Y116" s="124"/>
      <c r="Z116" s="121"/>
      <c r="AA116" s="124"/>
      <c r="AB116" s="121"/>
      <c r="AC116" s="121"/>
      <c r="AD116" s="121"/>
      <c r="AE116" s="117"/>
      <c r="AF116" s="121"/>
      <c r="AG116" s="121"/>
      <c r="AH116" s="121"/>
      <c r="AI116" s="121"/>
      <c r="AJ116" s="121"/>
      <c r="AK116" s="121"/>
      <c r="AL116" s="121"/>
      <c r="AM116" s="121"/>
      <c r="AN116" s="121"/>
      <c r="AO116" s="121"/>
      <c r="AP116" s="121"/>
      <c r="AQ116" s="121"/>
      <c r="AR116" s="121"/>
      <c r="AS116" s="121"/>
      <c r="AT116" s="121"/>
      <c r="AU116" s="122"/>
      <c r="AV116" s="122"/>
      <c r="AW116" s="122"/>
      <c r="AX116" s="121"/>
      <c r="AY116" s="128"/>
      <c r="AZ116" s="121"/>
      <c r="BA116" s="121"/>
      <c r="BB116" s="121"/>
      <c r="BC116" s="122"/>
      <c r="BD116" s="122"/>
      <c r="BE116" s="122"/>
      <c r="BF116" s="121"/>
      <c r="BG116" s="122"/>
      <c r="BH116" s="122"/>
      <c r="BI116" s="122"/>
      <c r="BJ116" s="121"/>
      <c r="BK116" s="122"/>
      <c r="BL116" s="122"/>
      <c r="BM116" s="122"/>
      <c r="BN116" s="121"/>
      <c r="BO116" s="122"/>
      <c r="BP116" s="122"/>
      <c r="BQ116" s="122"/>
      <c r="BR116" s="121"/>
      <c r="BS116" s="129"/>
      <c r="BT116" s="129"/>
      <c r="BU116" s="129"/>
      <c r="BV116" s="119"/>
      <c r="BW116" s="122"/>
      <c r="BX116" s="121"/>
      <c r="BY116" s="121"/>
      <c r="BZ116" s="121"/>
      <c r="CA116" s="122"/>
      <c r="CB116" s="122"/>
      <c r="CC116" s="122"/>
      <c r="CD116" s="121"/>
      <c r="CE116" s="122"/>
      <c r="CF116" s="121"/>
      <c r="CG116" s="121"/>
      <c r="CH116" s="121"/>
      <c r="CI116" s="122"/>
      <c r="CJ116" s="121"/>
      <c r="CK116" s="121"/>
      <c r="CL116" s="121"/>
      <c r="CM116" s="122"/>
      <c r="CN116" s="122"/>
      <c r="CO116" s="122"/>
      <c r="CP116" s="121"/>
      <c r="CQ116" s="122"/>
      <c r="CR116" s="121"/>
      <c r="CS116" s="121"/>
      <c r="CT116" s="121"/>
      <c r="CU116" s="122"/>
      <c r="CV116" s="121"/>
      <c r="CW116" s="121"/>
      <c r="CX116" s="121"/>
      <c r="CY116" s="122"/>
      <c r="CZ116" s="122"/>
      <c r="DA116" s="122"/>
      <c r="DB116" s="121"/>
      <c r="DC116" s="122"/>
      <c r="DD116" s="122"/>
      <c r="DE116" s="122"/>
      <c r="DF116" s="121"/>
      <c r="DG116" s="129"/>
      <c r="DH116" s="119"/>
      <c r="DI116" s="119"/>
      <c r="DJ116" s="119"/>
      <c r="DK116" s="122"/>
      <c r="DL116" s="121"/>
      <c r="DM116" s="121"/>
      <c r="DN116" s="121"/>
      <c r="DO116" s="122"/>
      <c r="DP116" s="122"/>
      <c r="DQ116" s="122"/>
      <c r="DR116" s="121"/>
      <c r="DS116" s="122"/>
      <c r="DT116" s="121"/>
      <c r="DU116" s="121"/>
      <c r="DV116" s="121"/>
      <c r="DW116" s="122"/>
      <c r="DX116" s="121"/>
      <c r="DY116" s="121"/>
      <c r="DZ116" s="121"/>
      <c r="EA116" s="122"/>
      <c r="EB116" s="121"/>
      <c r="EC116" s="121"/>
      <c r="ED116" s="121"/>
      <c r="EE116" s="122"/>
      <c r="EF116" s="122"/>
      <c r="EG116" s="122"/>
      <c r="EH116" s="121"/>
      <c r="EI116" s="122"/>
      <c r="EJ116" s="122"/>
      <c r="EK116" s="122"/>
      <c r="EL116" s="121"/>
      <c r="EM116" s="122"/>
      <c r="EN116" s="122"/>
      <c r="EO116" s="122"/>
      <c r="EP116" s="121"/>
      <c r="EQ116" s="122"/>
      <c r="ER116" s="122"/>
      <c r="ES116" s="122"/>
      <c r="ET116" s="121"/>
      <c r="EU116" s="122"/>
      <c r="EV116" s="121"/>
      <c r="EW116" s="121"/>
      <c r="EX116" s="121"/>
      <c r="EY116" s="122"/>
      <c r="EZ116" s="122"/>
      <c r="FA116" s="122"/>
      <c r="FB116" s="121"/>
      <c r="FC116" s="122"/>
      <c r="FD116" s="122"/>
      <c r="FE116" s="122"/>
      <c r="FF116" s="121"/>
      <c r="FG116" s="122"/>
      <c r="FH116" s="121"/>
      <c r="FI116" s="121"/>
      <c r="FJ116" s="121"/>
      <c r="FK116" s="122"/>
      <c r="FL116" s="121"/>
      <c r="FM116" s="121"/>
      <c r="FN116" s="121"/>
      <c r="FO116" s="122"/>
      <c r="FP116" s="121"/>
      <c r="FQ116" s="121"/>
      <c r="FR116" s="121"/>
      <c r="FS116" s="122"/>
      <c r="FT116" s="122"/>
      <c r="FU116" s="122"/>
      <c r="FV116" s="121"/>
      <c r="FW116" s="122"/>
      <c r="FX116" s="121"/>
      <c r="FY116" s="121"/>
      <c r="FZ116" s="121"/>
      <c r="GA116" s="122"/>
      <c r="GB116" s="121"/>
      <c r="GC116" s="121"/>
      <c r="GD116" s="121"/>
      <c r="GE116" s="122"/>
      <c r="GF116" s="122"/>
      <c r="GG116" s="122"/>
      <c r="GH116" s="121"/>
      <c r="GI116" s="122"/>
      <c r="GJ116" s="122"/>
      <c r="GK116" s="122"/>
      <c r="GL116" s="121"/>
      <c r="GM116" s="122"/>
      <c r="GN116" s="121"/>
      <c r="GO116" s="121"/>
      <c r="GP116" s="121"/>
      <c r="GQ116" s="122"/>
      <c r="GR116" s="121"/>
      <c r="GS116" s="121"/>
      <c r="GT116" s="121"/>
      <c r="GU116" s="122"/>
      <c r="GV116" s="121"/>
      <c r="GW116" s="121"/>
      <c r="GX116" s="121"/>
      <c r="GY116" s="122"/>
      <c r="GZ116" s="121"/>
      <c r="HA116" s="121"/>
      <c r="HB116" s="121"/>
      <c r="HC116" s="122"/>
      <c r="HD116" s="124"/>
      <c r="HE116" s="124"/>
      <c r="HF116" s="121"/>
      <c r="HG116" s="122"/>
      <c r="HH116" s="121"/>
      <c r="HI116" s="121"/>
      <c r="HJ116" s="121"/>
      <c r="HK116" s="122"/>
      <c r="HL116" s="121"/>
      <c r="HM116" s="121"/>
      <c r="HN116" s="121"/>
      <c r="HO116" s="122"/>
      <c r="HP116" s="121"/>
      <c r="HQ116" s="121"/>
      <c r="HR116" s="121"/>
      <c r="HS116" s="129"/>
      <c r="HT116" s="119"/>
      <c r="HU116" s="119"/>
      <c r="HV116" s="119"/>
      <c r="HW116" s="122"/>
      <c r="HX116" s="121"/>
      <c r="HY116" s="121"/>
      <c r="HZ116" s="121"/>
      <c r="IA116" s="122"/>
      <c r="IB116" s="121"/>
      <c r="IC116" s="121"/>
      <c r="ID116" s="121"/>
      <c r="IE116" s="122"/>
      <c r="IF116" s="121"/>
      <c r="IG116" s="121"/>
      <c r="IH116" s="121"/>
      <c r="II116" s="122"/>
      <c r="IJ116" s="121"/>
      <c r="IK116" s="121"/>
      <c r="IL116" s="121"/>
      <c r="IM116" s="122"/>
      <c r="IN116" s="121"/>
      <c r="IO116" s="121"/>
      <c r="IP116" s="121"/>
      <c r="IQ116" s="122"/>
      <c r="IR116" s="121"/>
      <c r="IS116" s="121"/>
      <c r="IT116" s="121"/>
      <c r="IU116" s="122"/>
      <c r="IV116" s="122"/>
      <c r="IW116" s="122"/>
      <c r="IX116" s="121"/>
      <c r="IY116" s="122"/>
      <c r="IZ116" s="121"/>
      <c r="JA116" s="121"/>
      <c r="JB116" s="121"/>
      <c r="JC116" s="122"/>
      <c r="JD116" s="121"/>
      <c r="JE116" s="121"/>
      <c r="JF116" s="121"/>
      <c r="JG116" s="122"/>
      <c r="JH116" s="121"/>
      <c r="JI116" s="121"/>
      <c r="JJ116" s="121"/>
      <c r="JK116" s="122"/>
      <c r="JL116" s="121"/>
      <c r="JM116" s="121"/>
      <c r="JN116" s="121"/>
      <c r="JO116" s="122"/>
      <c r="JP116" s="121"/>
      <c r="JQ116" s="121"/>
      <c r="JR116" s="121"/>
      <c r="JS116" s="122"/>
      <c r="JT116" s="121"/>
      <c r="JU116" s="121"/>
      <c r="JV116" s="121"/>
      <c r="JW116" s="122"/>
      <c r="JX116" s="121"/>
      <c r="JY116" s="121"/>
      <c r="JZ116" s="121"/>
      <c r="KA116" s="122"/>
      <c r="KB116" s="122"/>
      <c r="KC116" s="122"/>
      <c r="KD116" s="121"/>
      <c r="KE116" s="122"/>
      <c r="KF116" s="122"/>
      <c r="KG116" s="122"/>
      <c r="KH116" s="121"/>
      <c r="KI116" s="122"/>
      <c r="KJ116" s="122"/>
      <c r="KK116" s="122"/>
      <c r="KL116" s="121"/>
      <c r="KM116" s="122"/>
      <c r="KN116" s="122"/>
      <c r="KO116" s="122"/>
      <c r="KP116" s="121"/>
      <c r="KQ116" s="122"/>
      <c r="KR116" s="122"/>
      <c r="KS116" s="122"/>
      <c r="KT116" s="121"/>
      <c r="KU116" s="122"/>
      <c r="KV116" s="124"/>
      <c r="KW116" s="124"/>
      <c r="KX116" s="121"/>
      <c r="KY116" s="122"/>
      <c r="KZ116" s="124"/>
      <c r="LA116" s="124"/>
      <c r="LB116" s="121"/>
      <c r="LC116" s="122"/>
      <c r="LD116" s="121"/>
      <c r="LE116" s="121"/>
      <c r="LF116" s="121"/>
      <c r="LG116" s="122"/>
      <c r="LH116" s="121"/>
      <c r="LI116" s="121"/>
      <c r="LJ116" s="121"/>
      <c r="LK116" s="122"/>
      <c r="LL116" s="121"/>
      <c r="LM116" s="121"/>
      <c r="LN116" s="121"/>
      <c r="LO116" s="122"/>
      <c r="LP116" s="121"/>
      <c r="LQ116" s="121"/>
      <c r="LR116" s="121"/>
      <c r="LS116" s="122"/>
      <c r="LT116" s="121"/>
      <c r="LU116" s="121"/>
      <c r="LV116" s="121"/>
      <c r="LW116" s="122"/>
      <c r="LX116" s="126"/>
      <c r="LY116" s="121"/>
      <c r="LZ116" s="121"/>
      <c r="MA116" s="122"/>
      <c r="MB116" s="121"/>
      <c r="MC116" s="121"/>
      <c r="MD116" s="121"/>
      <c r="ME116" s="122"/>
      <c r="MF116" s="121"/>
      <c r="MG116" s="121"/>
      <c r="MH116" s="121"/>
      <c r="MI116" s="122"/>
      <c r="MJ116" s="121"/>
      <c r="MK116" s="121"/>
      <c r="ML116" s="121"/>
      <c r="MM116" s="122"/>
      <c r="MN116" s="121"/>
      <c r="MO116" s="121"/>
      <c r="MP116" s="121"/>
      <c r="MQ116" s="122"/>
      <c r="MR116" s="121"/>
      <c r="MS116" s="121"/>
      <c r="MT116" s="121"/>
      <c r="MU116" s="122"/>
      <c r="MV116" s="121"/>
      <c r="MW116" s="121"/>
      <c r="MX116" s="121"/>
      <c r="MY116" s="122"/>
      <c r="MZ116" s="121"/>
      <c r="NA116" s="121"/>
      <c r="NB116" s="121"/>
      <c r="NC116" s="122"/>
      <c r="ND116" s="121"/>
      <c r="NE116" s="121"/>
      <c r="NF116" s="121"/>
      <c r="NG116" s="122"/>
      <c r="NH116" s="121"/>
      <c r="NI116" s="121"/>
      <c r="NJ116" s="121"/>
      <c r="NK116" s="122"/>
      <c r="NL116" s="121"/>
      <c r="NM116" s="121"/>
      <c r="NN116" s="121"/>
      <c r="NO116" s="122"/>
      <c r="NP116" s="121"/>
      <c r="NQ116" s="121"/>
      <c r="NR116" s="121"/>
      <c r="NS116" s="122"/>
      <c r="NT116" s="122"/>
      <c r="NU116" s="122"/>
      <c r="NV116" s="121"/>
      <c r="NW116" s="122"/>
      <c r="NX116" s="121"/>
      <c r="NY116" s="121"/>
      <c r="NZ116" s="121"/>
      <c r="OA116" s="122"/>
      <c r="OB116" s="121"/>
      <c r="OC116" s="121"/>
      <c r="OD116" s="121"/>
      <c r="OE116" s="122"/>
      <c r="OF116" s="121"/>
      <c r="OG116" s="121"/>
      <c r="OH116" s="121"/>
      <c r="OI116" s="122"/>
      <c r="OJ116" s="121"/>
      <c r="OK116" s="121"/>
      <c r="OL116" s="121"/>
      <c r="OM116" s="122"/>
      <c r="ON116" s="121"/>
      <c r="OO116" s="121"/>
      <c r="OP116" s="121"/>
      <c r="OQ116" s="122"/>
      <c r="OR116" s="121"/>
      <c r="OS116" s="121"/>
      <c r="OT116" s="121"/>
      <c r="OU116" s="122"/>
      <c r="OV116" s="121"/>
      <c r="OW116" s="121"/>
      <c r="OX116" s="121"/>
      <c r="OY116" s="122"/>
      <c r="OZ116" s="121"/>
      <c r="PA116" s="121"/>
      <c r="PB116" s="121"/>
      <c r="PC116" s="122"/>
      <c r="PD116" s="121"/>
      <c r="PE116" s="121"/>
      <c r="PF116" s="121"/>
      <c r="PG116" s="122"/>
      <c r="PH116" s="121"/>
      <c r="PI116" s="121"/>
      <c r="PJ116" s="121"/>
      <c r="PK116" s="122"/>
      <c r="PL116" s="121"/>
      <c r="PM116" s="121"/>
      <c r="PN116" s="121"/>
      <c r="PO116" s="122"/>
      <c r="PP116" s="121"/>
      <c r="PQ116" s="121"/>
      <c r="PR116" s="121"/>
      <c r="PS116" s="122"/>
      <c r="PT116" s="121"/>
      <c r="PU116" s="121"/>
      <c r="PV116" s="121"/>
      <c r="PW116" s="122"/>
      <c r="PX116" s="121"/>
      <c r="PY116" s="121"/>
      <c r="PZ116" s="121"/>
      <c r="QA116" s="122"/>
      <c r="QB116" s="121"/>
      <c r="QC116" s="121"/>
      <c r="QD116" s="121"/>
      <c r="QE116" s="122"/>
      <c r="QF116" s="121"/>
      <c r="QG116" s="121"/>
      <c r="QH116" s="121"/>
      <c r="QI116" s="122"/>
      <c r="QJ116" s="121"/>
      <c r="QK116" s="121"/>
      <c r="QL116" s="121"/>
      <c r="QM116" s="122"/>
      <c r="QN116" s="121"/>
      <c r="QO116" s="121"/>
      <c r="QP116" s="121"/>
      <c r="QQ116" s="122"/>
      <c r="QR116" s="121"/>
      <c r="QS116" s="121"/>
      <c r="QT116" s="121"/>
      <c r="QU116" s="122"/>
      <c r="QV116" s="121"/>
      <c r="QW116" s="121"/>
      <c r="QX116" s="121"/>
      <c r="QY116" s="122"/>
      <c r="QZ116" s="121"/>
      <c r="RA116" s="121"/>
      <c r="RB116" s="121"/>
      <c r="RC116" s="122"/>
      <c r="RD116" s="121"/>
      <c r="RE116" s="121"/>
      <c r="RF116" s="121"/>
      <c r="RG116" s="122"/>
      <c r="RH116" s="121"/>
      <c r="RI116" s="121"/>
      <c r="RJ116" s="121"/>
      <c r="RK116" s="122"/>
      <c r="RL116" s="121"/>
      <c r="RM116" s="121"/>
      <c r="RN116" s="121"/>
      <c r="RO116" s="122"/>
      <c r="RP116" s="121"/>
      <c r="RQ116" s="121"/>
      <c r="RR116" s="121"/>
      <c r="RS116" s="122"/>
      <c r="RT116" s="121"/>
      <c r="RU116" s="121"/>
      <c r="RV116" s="121"/>
      <c r="RW116" s="122"/>
      <c r="RX116" s="121"/>
      <c r="RY116" s="121"/>
      <c r="RZ116" s="121"/>
      <c r="SA116" s="122"/>
      <c r="SB116" s="121"/>
      <c r="SC116" s="121"/>
      <c r="SD116" s="121"/>
      <c r="SE116" s="122"/>
      <c r="SF116" s="121"/>
      <c r="SG116" s="121"/>
      <c r="SH116" s="121"/>
      <c r="SI116" s="122"/>
      <c r="SJ116" s="121"/>
      <c r="SK116" s="121"/>
      <c r="SL116" s="121"/>
      <c r="SM116" s="121"/>
    </row>
    <row r="117" hidden="1" outlineLevel="1">
      <c r="A117" s="127"/>
      <c r="B117" s="116"/>
      <c r="C117" s="117"/>
      <c r="D117" s="116"/>
      <c r="E117" s="116"/>
      <c r="F117" s="116"/>
      <c r="G117" s="117"/>
      <c r="H117" s="116"/>
      <c r="I117" s="116"/>
      <c r="J117" s="116"/>
      <c r="K117" s="116"/>
      <c r="L117" s="122"/>
      <c r="M117" s="122"/>
      <c r="N117" s="116"/>
      <c r="O117" s="116"/>
      <c r="P117" s="124"/>
      <c r="Q117" s="124"/>
      <c r="R117" s="116"/>
      <c r="S117" s="116"/>
      <c r="T117" s="121"/>
      <c r="U117" s="121"/>
      <c r="V117" s="121"/>
      <c r="W117" s="121"/>
      <c r="X117" s="124"/>
      <c r="Y117" s="124"/>
      <c r="Z117" s="121"/>
      <c r="AA117" s="124"/>
      <c r="AB117" s="121"/>
      <c r="AC117" s="121"/>
      <c r="AD117" s="121"/>
      <c r="AE117" s="117"/>
      <c r="AF117" s="121"/>
      <c r="AG117" s="121"/>
      <c r="AH117" s="121"/>
      <c r="AI117" s="121"/>
      <c r="AJ117" s="121"/>
      <c r="AK117" s="121"/>
      <c r="AL117" s="121"/>
      <c r="AM117" s="121"/>
      <c r="AN117" s="121"/>
      <c r="AO117" s="121"/>
      <c r="AP117" s="121"/>
      <c r="AQ117" s="121"/>
      <c r="AR117" s="121"/>
      <c r="AS117" s="121"/>
      <c r="AT117" s="121"/>
      <c r="AU117" s="122"/>
      <c r="AV117" s="122"/>
      <c r="AW117" s="122"/>
      <c r="AX117" s="121"/>
      <c r="AY117" s="128"/>
      <c r="AZ117" s="121"/>
      <c r="BA117" s="121"/>
      <c r="BB117" s="121"/>
      <c r="BC117" s="122"/>
      <c r="BD117" s="122"/>
      <c r="BE117" s="122"/>
      <c r="BF117" s="121"/>
      <c r="BG117" s="122"/>
      <c r="BH117" s="122"/>
      <c r="BI117" s="122"/>
      <c r="BJ117" s="121"/>
      <c r="BK117" s="122"/>
      <c r="BL117" s="122"/>
      <c r="BM117" s="122"/>
      <c r="BN117" s="121"/>
      <c r="BO117" s="122"/>
      <c r="BP117" s="122"/>
      <c r="BQ117" s="122"/>
      <c r="BR117" s="121"/>
      <c r="BS117" s="129"/>
      <c r="BT117" s="129"/>
      <c r="BU117" s="129"/>
      <c r="BV117" s="119"/>
      <c r="BW117" s="122"/>
      <c r="BX117" s="121"/>
      <c r="BY117" s="121"/>
      <c r="BZ117" s="121"/>
      <c r="CA117" s="122"/>
      <c r="CB117" s="122"/>
      <c r="CC117" s="122"/>
      <c r="CD117" s="121"/>
      <c r="CE117" s="122"/>
      <c r="CF117" s="121"/>
      <c r="CG117" s="121"/>
      <c r="CH117" s="121"/>
      <c r="CI117" s="122"/>
      <c r="CJ117" s="121"/>
      <c r="CK117" s="121"/>
      <c r="CL117" s="121"/>
      <c r="CM117" s="122"/>
      <c r="CN117" s="122"/>
      <c r="CO117" s="122"/>
      <c r="CP117" s="121"/>
      <c r="CQ117" s="122"/>
      <c r="CR117" s="121"/>
      <c r="CS117" s="121"/>
      <c r="CT117" s="121"/>
      <c r="CU117" s="122"/>
      <c r="CV117" s="121"/>
      <c r="CW117" s="121"/>
      <c r="CX117" s="121"/>
      <c r="CY117" s="122"/>
      <c r="CZ117" s="122"/>
      <c r="DA117" s="122"/>
      <c r="DB117" s="121"/>
      <c r="DC117" s="122"/>
      <c r="DD117" s="122"/>
      <c r="DE117" s="122"/>
      <c r="DF117" s="121"/>
      <c r="DG117" s="129"/>
      <c r="DH117" s="119"/>
      <c r="DI117" s="119"/>
      <c r="DJ117" s="119"/>
      <c r="DK117" s="122"/>
      <c r="DL117" s="121"/>
      <c r="DM117" s="121"/>
      <c r="DN117" s="121"/>
      <c r="DO117" s="122"/>
      <c r="DP117" s="122"/>
      <c r="DQ117" s="122"/>
      <c r="DR117" s="121"/>
      <c r="DS117" s="122"/>
      <c r="DT117" s="121"/>
      <c r="DU117" s="121"/>
      <c r="DV117" s="121"/>
      <c r="DW117" s="122"/>
      <c r="DX117" s="121"/>
      <c r="DY117" s="121"/>
      <c r="DZ117" s="121"/>
      <c r="EA117" s="122"/>
      <c r="EB117" s="121"/>
      <c r="EC117" s="121"/>
      <c r="ED117" s="121"/>
      <c r="EE117" s="122"/>
      <c r="EF117" s="122"/>
      <c r="EG117" s="122"/>
      <c r="EH117" s="121"/>
      <c r="EI117" s="122"/>
      <c r="EJ117" s="122"/>
      <c r="EK117" s="122"/>
      <c r="EL117" s="121"/>
      <c r="EM117" s="122"/>
      <c r="EN117" s="122"/>
      <c r="EO117" s="122"/>
      <c r="EP117" s="121"/>
      <c r="EQ117" s="122"/>
      <c r="ER117" s="122"/>
      <c r="ES117" s="122"/>
      <c r="ET117" s="121"/>
      <c r="EU117" s="122"/>
      <c r="EV117" s="121"/>
      <c r="EW117" s="121"/>
      <c r="EX117" s="121"/>
      <c r="EY117" s="122"/>
      <c r="EZ117" s="122"/>
      <c r="FA117" s="122"/>
      <c r="FB117" s="121"/>
      <c r="FC117" s="122"/>
      <c r="FD117" s="122"/>
      <c r="FE117" s="122"/>
      <c r="FF117" s="121"/>
      <c r="FG117" s="122"/>
      <c r="FH117" s="121"/>
      <c r="FI117" s="121"/>
      <c r="FJ117" s="121"/>
      <c r="FK117" s="122"/>
      <c r="FL117" s="121"/>
      <c r="FM117" s="121"/>
      <c r="FN117" s="121"/>
      <c r="FO117" s="122"/>
      <c r="FP117" s="121"/>
      <c r="FQ117" s="121"/>
      <c r="FR117" s="121"/>
      <c r="FS117" s="122"/>
      <c r="FT117" s="122"/>
      <c r="FU117" s="122"/>
      <c r="FV117" s="121"/>
      <c r="FW117" s="122"/>
      <c r="FX117" s="121"/>
      <c r="FY117" s="121"/>
      <c r="FZ117" s="121"/>
      <c r="GA117" s="122"/>
      <c r="GB117" s="121"/>
      <c r="GC117" s="121"/>
      <c r="GD117" s="121"/>
      <c r="GE117" s="122"/>
      <c r="GF117" s="122"/>
      <c r="GG117" s="122"/>
      <c r="GH117" s="121"/>
      <c r="GI117" s="122"/>
      <c r="GJ117" s="122"/>
      <c r="GK117" s="122"/>
      <c r="GL117" s="121"/>
      <c r="GM117" s="122"/>
      <c r="GN117" s="121"/>
      <c r="GO117" s="121"/>
      <c r="GP117" s="121"/>
      <c r="GQ117" s="122"/>
      <c r="GR117" s="121"/>
      <c r="GS117" s="121"/>
      <c r="GT117" s="121"/>
      <c r="GU117" s="122"/>
      <c r="GV117" s="121"/>
      <c r="GW117" s="121"/>
      <c r="GX117" s="121"/>
      <c r="GY117" s="122"/>
      <c r="GZ117" s="121"/>
      <c r="HA117" s="121"/>
      <c r="HB117" s="121"/>
      <c r="HC117" s="122"/>
      <c r="HD117" s="124"/>
      <c r="HE117" s="124"/>
      <c r="HF117" s="121"/>
      <c r="HG117" s="122"/>
      <c r="HH117" s="121"/>
      <c r="HI117" s="121"/>
      <c r="HJ117" s="121"/>
      <c r="HK117" s="122"/>
      <c r="HL117" s="121"/>
      <c r="HM117" s="121"/>
      <c r="HN117" s="121"/>
      <c r="HO117" s="122"/>
      <c r="HP117" s="121"/>
      <c r="HQ117" s="121"/>
      <c r="HR117" s="121"/>
      <c r="HS117" s="129"/>
      <c r="HT117" s="119"/>
      <c r="HU117" s="119"/>
      <c r="HV117" s="119"/>
      <c r="HW117" s="122"/>
      <c r="HX117" s="121"/>
      <c r="HY117" s="121"/>
      <c r="HZ117" s="121"/>
      <c r="IA117" s="122"/>
      <c r="IB117" s="121"/>
      <c r="IC117" s="121"/>
      <c r="ID117" s="121"/>
      <c r="IE117" s="122"/>
      <c r="IF117" s="121"/>
      <c r="IG117" s="121"/>
      <c r="IH117" s="121"/>
      <c r="II117" s="122"/>
      <c r="IJ117" s="121"/>
      <c r="IK117" s="121"/>
      <c r="IL117" s="121"/>
      <c r="IM117" s="122"/>
      <c r="IN117" s="121"/>
      <c r="IO117" s="121"/>
      <c r="IP117" s="121"/>
      <c r="IQ117" s="122"/>
      <c r="IR117" s="121"/>
      <c r="IS117" s="121"/>
      <c r="IT117" s="121"/>
      <c r="IU117" s="122"/>
      <c r="IV117" s="122"/>
      <c r="IW117" s="122"/>
      <c r="IX117" s="121"/>
      <c r="IY117" s="122"/>
      <c r="IZ117" s="121"/>
      <c r="JA117" s="121"/>
      <c r="JB117" s="121"/>
      <c r="JC117" s="122"/>
      <c r="JD117" s="121"/>
      <c r="JE117" s="121"/>
      <c r="JF117" s="121"/>
      <c r="JG117" s="122"/>
      <c r="JH117" s="121"/>
      <c r="JI117" s="121"/>
      <c r="JJ117" s="121"/>
      <c r="JK117" s="122"/>
      <c r="JL117" s="121"/>
      <c r="JM117" s="121"/>
      <c r="JN117" s="121"/>
      <c r="JO117" s="122"/>
      <c r="JP117" s="121"/>
      <c r="JQ117" s="121"/>
      <c r="JR117" s="121"/>
      <c r="JS117" s="122"/>
      <c r="JT117" s="121"/>
      <c r="JU117" s="121"/>
      <c r="JV117" s="121"/>
      <c r="JW117" s="122"/>
      <c r="JX117" s="121"/>
      <c r="JY117" s="121"/>
      <c r="JZ117" s="121"/>
      <c r="KA117" s="122"/>
      <c r="KB117" s="122"/>
      <c r="KC117" s="122"/>
      <c r="KD117" s="121"/>
      <c r="KE117" s="122"/>
      <c r="KF117" s="122"/>
      <c r="KG117" s="122"/>
      <c r="KH117" s="121"/>
      <c r="KI117" s="122"/>
      <c r="KJ117" s="122"/>
      <c r="KK117" s="122"/>
      <c r="KL117" s="121"/>
      <c r="KM117" s="122"/>
      <c r="KN117" s="122"/>
      <c r="KO117" s="122"/>
      <c r="KP117" s="121"/>
      <c r="KQ117" s="122"/>
      <c r="KR117" s="122"/>
      <c r="KS117" s="122"/>
      <c r="KT117" s="121"/>
      <c r="KU117" s="122"/>
      <c r="KV117" s="124"/>
      <c r="KW117" s="124"/>
      <c r="KX117" s="121"/>
      <c r="KY117" s="122"/>
      <c r="KZ117" s="124"/>
      <c r="LA117" s="124"/>
      <c r="LB117" s="121"/>
      <c r="LC117" s="122"/>
      <c r="LD117" s="121"/>
      <c r="LE117" s="121"/>
      <c r="LF117" s="121"/>
      <c r="LG117" s="122"/>
      <c r="LH117" s="121"/>
      <c r="LI117" s="121"/>
      <c r="LJ117" s="121"/>
      <c r="LK117" s="122"/>
      <c r="LL117" s="121"/>
      <c r="LM117" s="121"/>
      <c r="LN117" s="121"/>
      <c r="LO117" s="122"/>
      <c r="LP117" s="121"/>
      <c r="LQ117" s="121"/>
      <c r="LR117" s="121"/>
      <c r="LS117" s="122"/>
      <c r="LT117" s="121"/>
      <c r="LU117" s="121"/>
      <c r="LV117" s="121"/>
      <c r="LW117" s="122"/>
      <c r="LX117" s="126"/>
      <c r="LY117" s="121"/>
      <c r="LZ117" s="121"/>
      <c r="MA117" s="122"/>
      <c r="MB117" s="121"/>
      <c r="MC117" s="121"/>
      <c r="MD117" s="121"/>
      <c r="ME117" s="122"/>
      <c r="MF117" s="121"/>
      <c r="MG117" s="121"/>
      <c r="MH117" s="121"/>
      <c r="MI117" s="122"/>
      <c r="MJ117" s="121"/>
      <c r="MK117" s="121"/>
      <c r="ML117" s="121"/>
      <c r="MM117" s="122"/>
      <c r="MN117" s="121"/>
      <c r="MO117" s="121"/>
      <c r="MP117" s="121"/>
      <c r="MQ117" s="122"/>
      <c r="MR117" s="121"/>
      <c r="MS117" s="121"/>
      <c r="MT117" s="121"/>
      <c r="MU117" s="122"/>
      <c r="MV117" s="121"/>
      <c r="MW117" s="121"/>
      <c r="MX117" s="121"/>
      <c r="MY117" s="122"/>
      <c r="MZ117" s="121"/>
      <c r="NA117" s="121"/>
      <c r="NB117" s="121"/>
      <c r="NC117" s="122"/>
      <c r="ND117" s="121"/>
      <c r="NE117" s="121"/>
      <c r="NF117" s="121"/>
      <c r="NG117" s="122"/>
      <c r="NH117" s="121"/>
      <c r="NI117" s="121"/>
      <c r="NJ117" s="121"/>
      <c r="NK117" s="122"/>
      <c r="NL117" s="121"/>
      <c r="NM117" s="121"/>
      <c r="NN117" s="121"/>
      <c r="NO117" s="122"/>
      <c r="NP117" s="121"/>
      <c r="NQ117" s="121"/>
      <c r="NR117" s="121"/>
      <c r="NS117" s="122"/>
      <c r="NT117" s="122"/>
      <c r="NU117" s="122"/>
      <c r="NV117" s="121"/>
      <c r="NW117" s="122"/>
      <c r="NX117" s="121"/>
      <c r="NY117" s="121"/>
      <c r="NZ117" s="121"/>
      <c r="OA117" s="122"/>
      <c r="OB117" s="121"/>
      <c r="OC117" s="121"/>
      <c r="OD117" s="121"/>
      <c r="OE117" s="122"/>
      <c r="OF117" s="121"/>
      <c r="OG117" s="121"/>
      <c r="OH117" s="121"/>
      <c r="OI117" s="122"/>
      <c r="OJ117" s="121"/>
      <c r="OK117" s="121"/>
      <c r="OL117" s="121"/>
      <c r="OM117" s="122"/>
      <c r="ON117" s="121"/>
      <c r="OO117" s="121"/>
      <c r="OP117" s="121"/>
      <c r="OQ117" s="122"/>
      <c r="OR117" s="121"/>
      <c r="OS117" s="121"/>
      <c r="OT117" s="121"/>
      <c r="OU117" s="122"/>
      <c r="OV117" s="121"/>
      <c r="OW117" s="121"/>
      <c r="OX117" s="121"/>
      <c r="OY117" s="122"/>
      <c r="OZ117" s="121"/>
      <c r="PA117" s="121"/>
      <c r="PB117" s="121"/>
      <c r="PC117" s="122"/>
      <c r="PD117" s="121"/>
      <c r="PE117" s="121"/>
      <c r="PF117" s="121"/>
      <c r="PG117" s="122"/>
      <c r="PH117" s="121"/>
      <c r="PI117" s="121"/>
      <c r="PJ117" s="121"/>
      <c r="PK117" s="122"/>
      <c r="PL117" s="121"/>
      <c r="PM117" s="121"/>
      <c r="PN117" s="121"/>
      <c r="PO117" s="122"/>
      <c r="PP117" s="121"/>
      <c r="PQ117" s="121"/>
      <c r="PR117" s="121"/>
      <c r="PS117" s="122"/>
      <c r="PT117" s="121"/>
      <c r="PU117" s="121"/>
      <c r="PV117" s="121"/>
      <c r="PW117" s="122"/>
      <c r="PX117" s="121"/>
      <c r="PY117" s="121"/>
      <c r="PZ117" s="121"/>
      <c r="QA117" s="122"/>
      <c r="QB117" s="121"/>
      <c r="QC117" s="121"/>
      <c r="QD117" s="121"/>
      <c r="QE117" s="122"/>
      <c r="QF117" s="121"/>
      <c r="QG117" s="121"/>
      <c r="QH117" s="121"/>
      <c r="QI117" s="122"/>
      <c r="QJ117" s="121"/>
      <c r="QK117" s="121"/>
      <c r="QL117" s="121"/>
      <c r="QM117" s="122"/>
      <c r="QN117" s="121"/>
      <c r="QO117" s="121"/>
      <c r="QP117" s="121"/>
      <c r="QQ117" s="122"/>
      <c r="QR117" s="121"/>
      <c r="QS117" s="121"/>
      <c r="QT117" s="121"/>
      <c r="QU117" s="122"/>
      <c r="QV117" s="121"/>
      <c r="QW117" s="121"/>
      <c r="QX117" s="121"/>
      <c r="QY117" s="122"/>
      <c r="QZ117" s="121"/>
      <c r="RA117" s="121"/>
      <c r="RB117" s="121"/>
      <c r="RC117" s="122"/>
      <c r="RD117" s="121"/>
      <c r="RE117" s="121"/>
      <c r="RF117" s="121"/>
      <c r="RG117" s="122"/>
      <c r="RH117" s="121"/>
      <c r="RI117" s="121"/>
      <c r="RJ117" s="121"/>
      <c r="RK117" s="122"/>
      <c r="RL117" s="121"/>
      <c r="RM117" s="121"/>
      <c r="RN117" s="121"/>
      <c r="RO117" s="122"/>
      <c r="RP117" s="121"/>
      <c r="RQ117" s="121"/>
      <c r="RR117" s="121"/>
      <c r="RS117" s="122"/>
      <c r="RT117" s="121"/>
      <c r="RU117" s="121"/>
      <c r="RV117" s="121"/>
      <c r="RW117" s="122"/>
      <c r="RX117" s="121"/>
      <c r="RY117" s="121"/>
      <c r="RZ117" s="121"/>
      <c r="SA117" s="122"/>
      <c r="SB117" s="121"/>
      <c r="SC117" s="121"/>
      <c r="SD117" s="121"/>
      <c r="SE117" s="122"/>
      <c r="SF117" s="121"/>
      <c r="SG117" s="121"/>
      <c r="SH117" s="121"/>
      <c r="SI117" s="122"/>
      <c r="SJ117" s="121"/>
      <c r="SK117" s="121"/>
      <c r="SL117" s="121"/>
      <c r="SM117" s="121"/>
    </row>
    <row r="118" hidden="1" outlineLevel="1">
      <c r="A118" s="127"/>
      <c r="B118" s="116"/>
      <c r="C118" s="117"/>
      <c r="D118" s="116"/>
      <c r="E118" s="116"/>
      <c r="F118" s="116"/>
      <c r="G118" s="117"/>
      <c r="H118" s="116"/>
      <c r="I118" s="116"/>
      <c r="J118" s="116"/>
      <c r="K118" s="116"/>
      <c r="L118" s="122"/>
      <c r="M118" s="122"/>
      <c r="N118" s="116"/>
      <c r="O118" s="116"/>
      <c r="P118" s="124"/>
      <c r="Q118" s="124"/>
      <c r="R118" s="116"/>
      <c r="S118" s="116"/>
      <c r="T118" s="121"/>
      <c r="U118" s="121"/>
      <c r="V118" s="121"/>
      <c r="W118" s="121"/>
      <c r="X118" s="124"/>
      <c r="Y118" s="124"/>
      <c r="Z118" s="121"/>
      <c r="AA118" s="124"/>
      <c r="AB118" s="121"/>
      <c r="AC118" s="121"/>
      <c r="AD118" s="121"/>
      <c r="AE118" s="117"/>
      <c r="AF118" s="121"/>
      <c r="AG118" s="121"/>
      <c r="AH118" s="121"/>
      <c r="AI118" s="121"/>
      <c r="AJ118" s="121"/>
      <c r="AK118" s="121"/>
      <c r="AL118" s="121"/>
      <c r="AM118" s="121"/>
      <c r="AN118" s="121"/>
      <c r="AO118" s="121"/>
      <c r="AP118" s="121"/>
      <c r="AQ118" s="121"/>
      <c r="AR118" s="121"/>
      <c r="AS118" s="121"/>
      <c r="AT118" s="121"/>
      <c r="AU118" s="122"/>
      <c r="AV118" s="122"/>
      <c r="AW118" s="122"/>
      <c r="AX118" s="121"/>
      <c r="AY118" s="128"/>
      <c r="AZ118" s="121"/>
      <c r="BA118" s="121"/>
      <c r="BB118" s="121"/>
      <c r="BC118" s="122"/>
      <c r="BD118" s="122"/>
      <c r="BE118" s="122"/>
      <c r="BF118" s="121"/>
      <c r="BG118" s="122"/>
      <c r="BH118" s="122"/>
      <c r="BI118" s="122"/>
      <c r="BJ118" s="121"/>
      <c r="BK118" s="122"/>
      <c r="BL118" s="122"/>
      <c r="BM118" s="122"/>
      <c r="BN118" s="121"/>
      <c r="BO118" s="122"/>
      <c r="BP118" s="122"/>
      <c r="BQ118" s="122"/>
      <c r="BR118" s="121"/>
      <c r="BS118" s="129"/>
      <c r="BT118" s="129"/>
      <c r="BU118" s="129"/>
      <c r="BV118" s="119"/>
      <c r="BW118" s="122"/>
      <c r="BX118" s="121"/>
      <c r="BY118" s="121"/>
      <c r="BZ118" s="121"/>
      <c r="CA118" s="122"/>
      <c r="CB118" s="122"/>
      <c r="CC118" s="122"/>
      <c r="CD118" s="121"/>
      <c r="CE118" s="122"/>
      <c r="CF118" s="121"/>
      <c r="CG118" s="121"/>
      <c r="CH118" s="121"/>
      <c r="CI118" s="122"/>
      <c r="CJ118" s="121"/>
      <c r="CK118" s="121"/>
      <c r="CL118" s="121"/>
      <c r="CM118" s="122"/>
      <c r="CN118" s="122"/>
      <c r="CO118" s="122"/>
      <c r="CP118" s="121"/>
      <c r="CQ118" s="122"/>
      <c r="CR118" s="121"/>
      <c r="CS118" s="121"/>
      <c r="CT118" s="121"/>
      <c r="CU118" s="122"/>
      <c r="CV118" s="121"/>
      <c r="CW118" s="121"/>
      <c r="CX118" s="121"/>
      <c r="CY118" s="122"/>
      <c r="CZ118" s="122"/>
      <c r="DA118" s="122"/>
      <c r="DB118" s="121"/>
      <c r="DC118" s="122"/>
      <c r="DD118" s="122"/>
      <c r="DE118" s="122"/>
      <c r="DF118" s="121"/>
      <c r="DG118" s="129"/>
      <c r="DH118" s="119"/>
      <c r="DI118" s="119"/>
      <c r="DJ118" s="119"/>
      <c r="DK118" s="122"/>
      <c r="DL118" s="121"/>
      <c r="DM118" s="121"/>
      <c r="DN118" s="121"/>
      <c r="DO118" s="122"/>
      <c r="DP118" s="122"/>
      <c r="DQ118" s="122"/>
      <c r="DR118" s="121"/>
      <c r="DS118" s="122"/>
      <c r="DT118" s="121"/>
      <c r="DU118" s="121"/>
      <c r="DV118" s="121"/>
      <c r="DW118" s="122"/>
      <c r="DX118" s="121"/>
      <c r="DY118" s="121"/>
      <c r="DZ118" s="121"/>
      <c r="EA118" s="122"/>
      <c r="EB118" s="121"/>
      <c r="EC118" s="121"/>
      <c r="ED118" s="121"/>
      <c r="EE118" s="122"/>
      <c r="EF118" s="122"/>
      <c r="EG118" s="122"/>
      <c r="EH118" s="121"/>
      <c r="EI118" s="122"/>
      <c r="EJ118" s="122"/>
      <c r="EK118" s="122"/>
      <c r="EL118" s="121"/>
      <c r="EM118" s="122"/>
      <c r="EN118" s="122"/>
      <c r="EO118" s="122"/>
      <c r="EP118" s="121"/>
      <c r="EQ118" s="122"/>
      <c r="ER118" s="122"/>
      <c r="ES118" s="122"/>
      <c r="ET118" s="121"/>
      <c r="EU118" s="122"/>
      <c r="EV118" s="121"/>
      <c r="EW118" s="121"/>
      <c r="EX118" s="121"/>
      <c r="EY118" s="122"/>
      <c r="EZ118" s="122"/>
      <c r="FA118" s="122"/>
      <c r="FB118" s="121"/>
      <c r="FC118" s="122"/>
      <c r="FD118" s="122"/>
      <c r="FE118" s="122"/>
      <c r="FF118" s="121"/>
      <c r="FG118" s="122"/>
      <c r="FH118" s="121"/>
      <c r="FI118" s="121"/>
      <c r="FJ118" s="121"/>
      <c r="FK118" s="122"/>
      <c r="FL118" s="121"/>
      <c r="FM118" s="121"/>
      <c r="FN118" s="121"/>
      <c r="FO118" s="122"/>
      <c r="FP118" s="121"/>
      <c r="FQ118" s="121"/>
      <c r="FR118" s="121"/>
      <c r="FS118" s="122"/>
      <c r="FT118" s="122"/>
      <c r="FU118" s="122"/>
      <c r="FV118" s="121"/>
      <c r="FW118" s="122"/>
      <c r="FX118" s="121"/>
      <c r="FY118" s="121"/>
      <c r="FZ118" s="121"/>
      <c r="GA118" s="122"/>
      <c r="GB118" s="121"/>
      <c r="GC118" s="121"/>
      <c r="GD118" s="121"/>
      <c r="GE118" s="122"/>
      <c r="GF118" s="122"/>
      <c r="GG118" s="122"/>
      <c r="GH118" s="121"/>
      <c r="GI118" s="122"/>
      <c r="GJ118" s="122"/>
      <c r="GK118" s="122"/>
      <c r="GL118" s="121"/>
      <c r="GM118" s="122"/>
      <c r="GN118" s="121"/>
      <c r="GO118" s="121"/>
      <c r="GP118" s="121"/>
      <c r="GQ118" s="122"/>
      <c r="GR118" s="121"/>
      <c r="GS118" s="121"/>
      <c r="GT118" s="121"/>
      <c r="GU118" s="122"/>
      <c r="GV118" s="121"/>
      <c r="GW118" s="121"/>
      <c r="GX118" s="121"/>
      <c r="GY118" s="122"/>
      <c r="GZ118" s="121"/>
      <c r="HA118" s="121"/>
      <c r="HB118" s="121"/>
      <c r="HC118" s="122"/>
      <c r="HD118" s="124"/>
      <c r="HE118" s="124"/>
      <c r="HF118" s="121"/>
      <c r="HG118" s="122"/>
      <c r="HH118" s="121"/>
      <c r="HI118" s="121"/>
      <c r="HJ118" s="121"/>
      <c r="HK118" s="122"/>
      <c r="HL118" s="121"/>
      <c r="HM118" s="121"/>
      <c r="HN118" s="121"/>
      <c r="HO118" s="122"/>
      <c r="HP118" s="121"/>
      <c r="HQ118" s="121"/>
      <c r="HR118" s="121"/>
      <c r="HS118" s="129"/>
      <c r="HT118" s="119"/>
      <c r="HU118" s="119"/>
      <c r="HV118" s="119"/>
      <c r="HW118" s="122"/>
      <c r="HX118" s="121"/>
      <c r="HY118" s="121"/>
      <c r="HZ118" s="121"/>
      <c r="IA118" s="122"/>
      <c r="IB118" s="121"/>
      <c r="IC118" s="121"/>
      <c r="ID118" s="121"/>
      <c r="IE118" s="122"/>
      <c r="IF118" s="121"/>
      <c r="IG118" s="121"/>
      <c r="IH118" s="121"/>
      <c r="II118" s="122"/>
      <c r="IJ118" s="121"/>
      <c r="IK118" s="121"/>
      <c r="IL118" s="121"/>
      <c r="IM118" s="122"/>
      <c r="IN118" s="121"/>
      <c r="IO118" s="121"/>
      <c r="IP118" s="121"/>
      <c r="IQ118" s="122"/>
      <c r="IR118" s="121"/>
      <c r="IS118" s="121"/>
      <c r="IT118" s="121"/>
      <c r="IU118" s="122"/>
      <c r="IV118" s="122"/>
      <c r="IW118" s="122"/>
      <c r="IX118" s="121"/>
      <c r="IY118" s="122"/>
      <c r="IZ118" s="121"/>
      <c r="JA118" s="121"/>
      <c r="JB118" s="121"/>
      <c r="JC118" s="122"/>
      <c r="JD118" s="121"/>
      <c r="JE118" s="121"/>
      <c r="JF118" s="121"/>
      <c r="JG118" s="122"/>
      <c r="JH118" s="121"/>
      <c r="JI118" s="121"/>
      <c r="JJ118" s="121"/>
      <c r="JK118" s="122"/>
      <c r="JL118" s="121"/>
      <c r="JM118" s="121"/>
      <c r="JN118" s="121"/>
      <c r="JO118" s="122"/>
      <c r="JP118" s="121"/>
      <c r="JQ118" s="121"/>
      <c r="JR118" s="121"/>
      <c r="JS118" s="122"/>
      <c r="JT118" s="121"/>
      <c r="JU118" s="121"/>
      <c r="JV118" s="121"/>
      <c r="JW118" s="122"/>
      <c r="JX118" s="121"/>
      <c r="JY118" s="121"/>
      <c r="JZ118" s="121"/>
      <c r="KA118" s="122"/>
      <c r="KB118" s="122"/>
      <c r="KC118" s="122"/>
      <c r="KD118" s="121"/>
      <c r="KE118" s="122"/>
      <c r="KF118" s="122"/>
      <c r="KG118" s="122"/>
      <c r="KH118" s="121"/>
      <c r="KI118" s="122"/>
      <c r="KJ118" s="122"/>
      <c r="KK118" s="122"/>
      <c r="KL118" s="121"/>
      <c r="KM118" s="122"/>
      <c r="KN118" s="122"/>
      <c r="KO118" s="122"/>
      <c r="KP118" s="121"/>
      <c r="KQ118" s="122"/>
      <c r="KR118" s="122"/>
      <c r="KS118" s="122"/>
      <c r="KT118" s="121"/>
      <c r="KU118" s="122"/>
      <c r="KV118" s="124"/>
      <c r="KW118" s="124"/>
      <c r="KX118" s="121"/>
      <c r="KY118" s="122"/>
      <c r="KZ118" s="124"/>
      <c r="LA118" s="124"/>
      <c r="LB118" s="121"/>
      <c r="LC118" s="122"/>
      <c r="LD118" s="121"/>
      <c r="LE118" s="121"/>
      <c r="LF118" s="121"/>
      <c r="LG118" s="122"/>
      <c r="LH118" s="121"/>
      <c r="LI118" s="121"/>
      <c r="LJ118" s="121"/>
      <c r="LK118" s="122"/>
      <c r="LL118" s="121"/>
      <c r="LM118" s="121"/>
      <c r="LN118" s="121"/>
      <c r="LO118" s="122"/>
      <c r="LP118" s="121"/>
      <c r="LQ118" s="121"/>
      <c r="LR118" s="121"/>
      <c r="LS118" s="122"/>
      <c r="LT118" s="121"/>
      <c r="LU118" s="121"/>
      <c r="LV118" s="121"/>
      <c r="LW118" s="122"/>
      <c r="LX118" s="126"/>
      <c r="LY118" s="121"/>
      <c r="LZ118" s="121"/>
      <c r="MA118" s="122"/>
      <c r="MB118" s="121"/>
      <c r="MC118" s="121"/>
      <c r="MD118" s="121"/>
      <c r="ME118" s="122"/>
      <c r="MF118" s="121"/>
      <c r="MG118" s="121"/>
      <c r="MH118" s="121"/>
      <c r="MI118" s="122"/>
      <c r="MJ118" s="121"/>
      <c r="MK118" s="121"/>
      <c r="ML118" s="121"/>
      <c r="MM118" s="122"/>
      <c r="MN118" s="121"/>
      <c r="MO118" s="121"/>
      <c r="MP118" s="121"/>
      <c r="MQ118" s="122"/>
      <c r="MR118" s="121"/>
      <c r="MS118" s="121"/>
      <c r="MT118" s="121"/>
      <c r="MU118" s="122"/>
      <c r="MV118" s="121"/>
      <c r="MW118" s="121"/>
      <c r="MX118" s="121"/>
      <c r="MY118" s="122"/>
      <c r="MZ118" s="121"/>
      <c r="NA118" s="121"/>
      <c r="NB118" s="121"/>
      <c r="NC118" s="122"/>
      <c r="ND118" s="121"/>
      <c r="NE118" s="121"/>
      <c r="NF118" s="121"/>
      <c r="NG118" s="122"/>
      <c r="NH118" s="121"/>
      <c r="NI118" s="121"/>
      <c r="NJ118" s="121"/>
      <c r="NK118" s="122"/>
      <c r="NL118" s="121"/>
      <c r="NM118" s="121"/>
      <c r="NN118" s="121"/>
      <c r="NO118" s="122"/>
      <c r="NP118" s="121"/>
      <c r="NQ118" s="121"/>
      <c r="NR118" s="121"/>
      <c r="NS118" s="122"/>
      <c r="NT118" s="122"/>
      <c r="NU118" s="122"/>
      <c r="NV118" s="121"/>
      <c r="NW118" s="122"/>
      <c r="NX118" s="121"/>
      <c r="NY118" s="121"/>
      <c r="NZ118" s="121"/>
      <c r="OA118" s="122"/>
      <c r="OB118" s="121"/>
      <c r="OC118" s="121"/>
      <c r="OD118" s="121"/>
      <c r="OE118" s="122"/>
      <c r="OF118" s="121"/>
      <c r="OG118" s="121"/>
      <c r="OH118" s="121"/>
      <c r="OI118" s="122"/>
      <c r="OJ118" s="121"/>
      <c r="OK118" s="121"/>
      <c r="OL118" s="121"/>
      <c r="OM118" s="122"/>
      <c r="ON118" s="121"/>
      <c r="OO118" s="121"/>
      <c r="OP118" s="121"/>
      <c r="OQ118" s="122"/>
      <c r="OR118" s="121"/>
      <c r="OS118" s="121"/>
      <c r="OT118" s="121"/>
      <c r="OU118" s="122"/>
      <c r="OV118" s="121"/>
      <c r="OW118" s="121"/>
      <c r="OX118" s="121"/>
      <c r="OY118" s="122"/>
      <c r="OZ118" s="121"/>
      <c r="PA118" s="121"/>
      <c r="PB118" s="121"/>
      <c r="PC118" s="122"/>
      <c r="PD118" s="121"/>
      <c r="PE118" s="121"/>
      <c r="PF118" s="121"/>
      <c r="PG118" s="122"/>
      <c r="PH118" s="121"/>
      <c r="PI118" s="121"/>
      <c r="PJ118" s="121"/>
      <c r="PK118" s="122"/>
      <c r="PL118" s="121"/>
      <c r="PM118" s="121"/>
      <c r="PN118" s="121"/>
      <c r="PO118" s="122"/>
      <c r="PP118" s="121"/>
      <c r="PQ118" s="121"/>
      <c r="PR118" s="121"/>
      <c r="PS118" s="122"/>
      <c r="PT118" s="121"/>
      <c r="PU118" s="121"/>
      <c r="PV118" s="121"/>
      <c r="PW118" s="122"/>
      <c r="PX118" s="121"/>
      <c r="PY118" s="121"/>
      <c r="PZ118" s="121"/>
      <c r="QA118" s="122"/>
      <c r="QB118" s="121"/>
      <c r="QC118" s="121"/>
      <c r="QD118" s="121"/>
      <c r="QE118" s="122"/>
      <c r="QF118" s="121"/>
      <c r="QG118" s="121"/>
      <c r="QH118" s="121"/>
      <c r="QI118" s="122"/>
      <c r="QJ118" s="121"/>
      <c r="QK118" s="121"/>
      <c r="QL118" s="121"/>
      <c r="QM118" s="122"/>
      <c r="QN118" s="121"/>
      <c r="QO118" s="121"/>
      <c r="QP118" s="121"/>
      <c r="QQ118" s="122"/>
      <c r="QR118" s="121"/>
      <c r="QS118" s="121"/>
      <c r="QT118" s="121"/>
      <c r="QU118" s="122"/>
      <c r="QV118" s="121"/>
      <c r="QW118" s="121"/>
      <c r="QX118" s="121"/>
      <c r="QY118" s="122"/>
      <c r="QZ118" s="121"/>
      <c r="RA118" s="121"/>
      <c r="RB118" s="121"/>
      <c r="RC118" s="122"/>
      <c r="RD118" s="121"/>
      <c r="RE118" s="121"/>
      <c r="RF118" s="121"/>
      <c r="RG118" s="122"/>
      <c r="RH118" s="121"/>
      <c r="RI118" s="121"/>
      <c r="RJ118" s="121"/>
      <c r="RK118" s="122"/>
      <c r="RL118" s="121"/>
      <c r="RM118" s="121"/>
      <c r="RN118" s="121"/>
      <c r="RO118" s="122"/>
      <c r="RP118" s="121"/>
      <c r="RQ118" s="121"/>
      <c r="RR118" s="121"/>
      <c r="RS118" s="122"/>
      <c r="RT118" s="121"/>
      <c r="RU118" s="121"/>
      <c r="RV118" s="121"/>
      <c r="RW118" s="122"/>
      <c r="RX118" s="121"/>
      <c r="RY118" s="121"/>
      <c r="RZ118" s="121"/>
      <c r="SA118" s="122"/>
      <c r="SB118" s="121"/>
      <c r="SC118" s="121"/>
      <c r="SD118" s="121"/>
      <c r="SE118" s="122"/>
      <c r="SF118" s="121"/>
      <c r="SG118" s="121"/>
      <c r="SH118" s="121"/>
      <c r="SI118" s="122"/>
      <c r="SJ118" s="121"/>
      <c r="SK118" s="121"/>
      <c r="SL118" s="121"/>
      <c r="SM118" s="121"/>
    </row>
    <row r="119" hidden="1" outlineLevel="1">
      <c r="A119" s="127"/>
      <c r="B119" s="116"/>
      <c r="C119" s="117"/>
      <c r="D119" s="116"/>
      <c r="E119" s="116"/>
      <c r="F119" s="116"/>
      <c r="G119" s="117"/>
      <c r="H119" s="116"/>
      <c r="I119" s="116"/>
      <c r="J119" s="116"/>
      <c r="K119" s="116"/>
      <c r="L119" s="122"/>
      <c r="M119" s="122"/>
      <c r="N119" s="116"/>
      <c r="O119" s="116"/>
      <c r="P119" s="124"/>
      <c r="Q119" s="124"/>
      <c r="R119" s="116"/>
      <c r="S119" s="116"/>
      <c r="T119" s="121"/>
      <c r="U119" s="121"/>
      <c r="V119" s="121"/>
      <c r="W119" s="121"/>
      <c r="X119" s="124"/>
      <c r="Y119" s="124"/>
      <c r="Z119" s="121"/>
      <c r="AA119" s="124"/>
      <c r="AB119" s="121"/>
      <c r="AC119" s="121"/>
      <c r="AD119" s="121"/>
      <c r="AE119" s="117"/>
      <c r="AF119" s="121"/>
      <c r="AG119" s="121"/>
      <c r="AH119" s="121"/>
      <c r="AI119" s="121"/>
      <c r="AJ119" s="121"/>
      <c r="AK119" s="121"/>
      <c r="AL119" s="121"/>
      <c r="AM119" s="121"/>
      <c r="AN119" s="121"/>
      <c r="AO119" s="121"/>
      <c r="AP119" s="121"/>
      <c r="AQ119" s="121"/>
      <c r="AR119" s="121"/>
      <c r="AS119" s="121"/>
      <c r="AT119" s="121"/>
      <c r="AU119" s="122"/>
      <c r="AV119" s="122"/>
      <c r="AW119" s="122"/>
      <c r="AX119" s="121"/>
      <c r="AY119" s="128"/>
      <c r="AZ119" s="121"/>
      <c r="BA119" s="121"/>
      <c r="BB119" s="121"/>
      <c r="BC119" s="122"/>
      <c r="BD119" s="122"/>
      <c r="BE119" s="122"/>
      <c r="BF119" s="121"/>
      <c r="BG119" s="122"/>
      <c r="BH119" s="122"/>
      <c r="BI119" s="122"/>
      <c r="BJ119" s="121"/>
      <c r="BK119" s="122"/>
      <c r="BL119" s="122"/>
      <c r="BM119" s="122"/>
      <c r="BN119" s="121"/>
      <c r="BO119" s="122"/>
      <c r="BP119" s="122"/>
      <c r="BQ119" s="122"/>
      <c r="BR119" s="121"/>
      <c r="BS119" s="129"/>
      <c r="BT119" s="129"/>
      <c r="BU119" s="129"/>
      <c r="BV119" s="119"/>
      <c r="BW119" s="122"/>
      <c r="BX119" s="121"/>
      <c r="BY119" s="121"/>
      <c r="BZ119" s="121"/>
      <c r="CA119" s="122"/>
      <c r="CB119" s="122"/>
      <c r="CC119" s="122"/>
      <c r="CD119" s="121"/>
      <c r="CE119" s="122"/>
      <c r="CF119" s="121"/>
      <c r="CG119" s="121"/>
      <c r="CH119" s="121"/>
      <c r="CI119" s="122"/>
      <c r="CJ119" s="121"/>
      <c r="CK119" s="121"/>
      <c r="CL119" s="121"/>
      <c r="CM119" s="122"/>
      <c r="CN119" s="122"/>
      <c r="CO119" s="122"/>
      <c r="CP119" s="121"/>
      <c r="CQ119" s="122"/>
      <c r="CR119" s="121"/>
      <c r="CS119" s="121"/>
      <c r="CT119" s="121"/>
      <c r="CU119" s="122"/>
      <c r="CV119" s="121"/>
      <c r="CW119" s="121"/>
      <c r="CX119" s="121"/>
      <c r="CY119" s="122"/>
      <c r="CZ119" s="122"/>
      <c r="DA119" s="122"/>
      <c r="DB119" s="121"/>
      <c r="DC119" s="122"/>
      <c r="DD119" s="122"/>
      <c r="DE119" s="122"/>
      <c r="DF119" s="121"/>
      <c r="DG119" s="129"/>
      <c r="DH119" s="119"/>
      <c r="DI119" s="119"/>
      <c r="DJ119" s="119"/>
      <c r="DK119" s="122"/>
      <c r="DL119" s="121"/>
      <c r="DM119" s="121"/>
      <c r="DN119" s="121"/>
      <c r="DO119" s="122"/>
      <c r="DP119" s="122"/>
      <c r="DQ119" s="122"/>
      <c r="DR119" s="121"/>
      <c r="DS119" s="122"/>
      <c r="DT119" s="121"/>
      <c r="DU119" s="121"/>
      <c r="DV119" s="121"/>
      <c r="DW119" s="122"/>
      <c r="DX119" s="121"/>
      <c r="DY119" s="121"/>
      <c r="DZ119" s="121"/>
      <c r="EA119" s="122"/>
      <c r="EB119" s="121"/>
      <c r="EC119" s="121"/>
      <c r="ED119" s="121"/>
      <c r="EE119" s="122"/>
      <c r="EF119" s="122"/>
      <c r="EG119" s="122"/>
      <c r="EH119" s="121"/>
      <c r="EI119" s="122"/>
      <c r="EJ119" s="122"/>
      <c r="EK119" s="122"/>
      <c r="EL119" s="121"/>
      <c r="EM119" s="122"/>
      <c r="EN119" s="122"/>
      <c r="EO119" s="122"/>
      <c r="EP119" s="121"/>
      <c r="EQ119" s="122"/>
      <c r="ER119" s="122"/>
      <c r="ES119" s="122"/>
      <c r="ET119" s="121"/>
      <c r="EU119" s="122"/>
      <c r="EV119" s="121"/>
      <c r="EW119" s="121"/>
      <c r="EX119" s="121"/>
      <c r="EY119" s="122"/>
      <c r="EZ119" s="122"/>
      <c r="FA119" s="122"/>
      <c r="FB119" s="121"/>
      <c r="FC119" s="122"/>
      <c r="FD119" s="122"/>
      <c r="FE119" s="122"/>
      <c r="FF119" s="121"/>
      <c r="FG119" s="122"/>
      <c r="FH119" s="121"/>
      <c r="FI119" s="121"/>
      <c r="FJ119" s="121"/>
      <c r="FK119" s="122"/>
      <c r="FL119" s="121"/>
      <c r="FM119" s="121"/>
      <c r="FN119" s="121"/>
      <c r="FO119" s="122"/>
      <c r="FP119" s="121"/>
      <c r="FQ119" s="121"/>
      <c r="FR119" s="121"/>
      <c r="FS119" s="122"/>
      <c r="FT119" s="122"/>
      <c r="FU119" s="122"/>
      <c r="FV119" s="121"/>
      <c r="FW119" s="122"/>
      <c r="FX119" s="121"/>
      <c r="FY119" s="121"/>
      <c r="FZ119" s="121"/>
      <c r="GA119" s="122"/>
      <c r="GB119" s="121"/>
      <c r="GC119" s="121"/>
      <c r="GD119" s="121"/>
      <c r="GE119" s="122"/>
      <c r="GF119" s="122"/>
      <c r="GG119" s="122"/>
      <c r="GH119" s="121"/>
      <c r="GI119" s="122"/>
      <c r="GJ119" s="122"/>
      <c r="GK119" s="122"/>
      <c r="GL119" s="121"/>
      <c r="GM119" s="122"/>
      <c r="GN119" s="121"/>
      <c r="GO119" s="121"/>
      <c r="GP119" s="121"/>
      <c r="GQ119" s="122"/>
      <c r="GR119" s="121"/>
      <c r="GS119" s="121"/>
      <c r="GT119" s="121"/>
      <c r="GU119" s="122"/>
      <c r="GV119" s="121"/>
      <c r="GW119" s="121"/>
      <c r="GX119" s="121"/>
      <c r="GY119" s="122"/>
      <c r="GZ119" s="121"/>
      <c r="HA119" s="121"/>
      <c r="HB119" s="121"/>
      <c r="HC119" s="122"/>
      <c r="HD119" s="124"/>
      <c r="HE119" s="124"/>
      <c r="HF119" s="121"/>
      <c r="HG119" s="122"/>
      <c r="HH119" s="121"/>
      <c r="HI119" s="121"/>
      <c r="HJ119" s="121"/>
      <c r="HK119" s="122"/>
      <c r="HL119" s="121"/>
      <c r="HM119" s="121"/>
      <c r="HN119" s="121"/>
      <c r="HO119" s="122"/>
      <c r="HP119" s="121"/>
      <c r="HQ119" s="121"/>
      <c r="HR119" s="121"/>
      <c r="HS119" s="129"/>
      <c r="HT119" s="119"/>
      <c r="HU119" s="119"/>
      <c r="HV119" s="119"/>
      <c r="HW119" s="122"/>
      <c r="HX119" s="121"/>
      <c r="HY119" s="121"/>
      <c r="HZ119" s="121"/>
      <c r="IA119" s="122"/>
      <c r="IB119" s="121"/>
      <c r="IC119" s="121"/>
      <c r="ID119" s="121"/>
      <c r="IE119" s="122"/>
      <c r="IF119" s="121"/>
      <c r="IG119" s="121"/>
      <c r="IH119" s="121"/>
      <c r="II119" s="122"/>
      <c r="IJ119" s="121"/>
      <c r="IK119" s="121"/>
      <c r="IL119" s="121"/>
      <c r="IM119" s="122"/>
      <c r="IN119" s="121"/>
      <c r="IO119" s="121"/>
      <c r="IP119" s="121"/>
      <c r="IQ119" s="122"/>
      <c r="IR119" s="121"/>
      <c r="IS119" s="121"/>
      <c r="IT119" s="121"/>
      <c r="IU119" s="122"/>
      <c r="IV119" s="122"/>
      <c r="IW119" s="122"/>
      <c r="IX119" s="121"/>
      <c r="IY119" s="122"/>
      <c r="IZ119" s="121"/>
      <c r="JA119" s="121"/>
      <c r="JB119" s="121"/>
      <c r="JC119" s="122"/>
      <c r="JD119" s="121"/>
      <c r="JE119" s="121"/>
      <c r="JF119" s="121"/>
      <c r="JG119" s="122"/>
      <c r="JH119" s="121"/>
      <c r="JI119" s="121"/>
      <c r="JJ119" s="121"/>
      <c r="JK119" s="122"/>
      <c r="JL119" s="121"/>
      <c r="JM119" s="121"/>
      <c r="JN119" s="121"/>
      <c r="JO119" s="122"/>
      <c r="JP119" s="121"/>
      <c r="JQ119" s="121"/>
      <c r="JR119" s="121"/>
      <c r="JS119" s="122"/>
      <c r="JT119" s="121"/>
      <c r="JU119" s="121"/>
      <c r="JV119" s="121"/>
      <c r="JW119" s="122"/>
      <c r="JX119" s="121"/>
      <c r="JY119" s="121"/>
      <c r="JZ119" s="121"/>
      <c r="KA119" s="122"/>
      <c r="KB119" s="122"/>
      <c r="KC119" s="122"/>
      <c r="KD119" s="121"/>
      <c r="KE119" s="122"/>
      <c r="KF119" s="122"/>
      <c r="KG119" s="122"/>
      <c r="KH119" s="121"/>
      <c r="KI119" s="122"/>
      <c r="KJ119" s="122"/>
      <c r="KK119" s="122"/>
      <c r="KL119" s="121"/>
      <c r="KM119" s="122"/>
      <c r="KN119" s="122"/>
      <c r="KO119" s="122"/>
      <c r="KP119" s="121"/>
      <c r="KQ119" s="122"/>
      <c r="KR119" s="122"/>
      <c r="KS119" s="122"/>
      <c r="KT119" s="121"/>
      <c r="KU119" s="122"/>
      <c r="KV119" s="124"/>
      <c r="KW119" s="124"/>
      <c r="KX119" s="121"/>
      <c r="KY119" s="122"/>
      <c r="KZ119" s="124"/>
      <c r="LA119" s="124"/>
      <c r="LB119" s="121"/>
      <c r="LC119" s="122"/>
      <c r="LD119" s="121"/>
      <c r="LE119" s="121"/>
      <c r="LF119" s="121"/>
      <c r="LG119" s="122"/>
      <c r="LH119" s="121"/>
      <c r="LI119" s="121"/>
      <c r="LJ119" s="121"/>
      <c r="LK119" s="122"/>
      <c r="LL119" s="121"/>
      <c r="LM119" s="121"/>
      <c r="LN119" s="121"/>
      <c r="LO119" s="122"/>
      <c r="LP119" s="121"/>
      <c r="LQ119" s="121"/>
      <c r="LR119" s="121"/>
      <c r="LS119" s="122"/>
      <c r="LT119" s="121"/>
      <c r="LU119" s="121"/>
      <c r="LV119" s="121"/>
      <c r="LW119" s="122"/>
      <c r="LX119" s="126"/>
      <c r="LY119" s="121"/>
      <c r="LZ119" s="121"/>
      <c r="MA119" s="122"/>
      <c r="MB119" s="121"/>
      <c r="MC119" s="121"/>
      <c r="MD119" s="121"/>
      <c r="ME119" s="122"/>
      <c r="MF119" s="121"/>
      <c r="MG119" s="121"/>
      <c r="MH119" s="121"/>
      <c r="MI119" s="122"/>
      <c r="MJ119" s="121"/>
      <c r="MK119" s="121"/>
      <c r="ML119" s="121"/>
      <c r="MM119" s="122"/>
      <c r="MN119" s="121"/>
      <c r="MO119" s="121"/>
      <c r="MP119" s="121"/>
      <c r="MQ119" s="122"/>
      <c r="MR119" s="121"/>
      <c r="MS119" s="121"/>
      <c r="MT119" s="121"/>
      <c r="MU119" s="122"/>
      <c r="MV119" s="121"/>
      <c r="MW119" s="121"/>
      <c r="MX119" s="121"/>
      <c r="MY119" s="122"/>
      <c r="MZ119" s="121"/>
      <c r="NA119" s="121"/>
      <c r="NB119" s="121"/>
      <c r="NC119" s="122"/>
      <c r="ND119" s="121"/>
      <c r="NE119" s="121"/>
      <c r="NF119" s="121"/>
      <c r="NG119" s="122"/>
      <c r="NH119" s="121"/>
      <c r="NI119" s="121"/>
      <c r="NJ119" s="121"/>
      <c r="NK119" s="122"/>
      <c r="NL119" s="121"/>
      <c r="NM119" s="121"/>
      <c r="NN119" s="121"/>
      <c r="NO119" s="122"/>
      <c r="NP119" s="121"/>
      <c r="NQ119" s="121"/>
      <c r="NR119" s="121"/>
      <c r="NS119" s="122"/>
      <c r="NT119" s="122"/>
      <c r="NU119" s="122"/>
      <c r="NV119" s="121"/>
      <c r="NW119" s="122"/>
      <c r="NX119" s="121"/>
      <c r="NY119" s="121"/>
      <c r="NZ119" s="121"/>
      <c r="OA119" s="122"/>
      <c r="OB119" s="121"/>
      <c r="OC119" s="121"/>
      <c r="OD119" s="121"/>
      <c r="OE119" s="122"/>
      <c r="OF119" s="121"/>
      <c r="OG119" s="121"/>
      <c r="OH119" s="121"/>
      <c r="OI119" s="122"/>
      <c r="OJ119" s="121"/>
      <c r="OK119" s="121"/>
      <c r="OL119" s="121"/>
      <c r="OM119" s="122"/>
      <c r="ON119" s="121"/>
      <c r="OO119" s="121"/>
      <c r="OP119" s="121"/>
      <c r="OQ119" s="122"/>
      <c r="OR119" s="121"/>
      <c r="OS119" s="121"/>
      <c r="OT119" s="121"/>
      <c r="OU119" s="122"/>
      <c r="OV119" s="121"/>
      <c r="OW119" s="121"/>
      <c r="OX119" s="121"/>
      <c r="OY119" s="122"/>
      <c r="OZ119" s="121"/>
      <c r="PA119" s="121"/>
      <c r="PB119" s="121"/>
      <c r="PC119" s="122"/>
      <c r="PD119" s="121"/>
      <c r="PE119" s="121"/>
      <c r="PF119" s="121"/>
      <c r="PG119" s="122"/>
      <c r="PH119" s="121"/>
      <c r="PI119" s="121"/>
      <c r="PJ119" s="121"/>
      <c r="PK119" s="122"/>
      <c r="PL119" s="121"/>
      <c r="PM119" s="121"/>
      <c r="PN119" s="121"/>
      <c r="PO119" s="122"/>
      <c r="PP119" s="121"/>
      <c r="PQ119" s="121"/>
      <c r="PR119" s="121"/>
      <c r="PS119" s="122"/>
      <c r="PT119" s="121"/>
      <c r="PU119" s="121"/>
      <c r="PV119" s="121"/>
      <c r="PW119" s="122"/>
      <c r="PX119" s="121"/>
      <c r="PY119" s="121"/>
      <c r="PZ119" s="121"/>
      <c r="QA119" s="122"/>
      <c r="QB119" s="121"/>
      <c r="QC119" s="121"/>
      <c r="QD119" s="121"/>
      <c r="QE119" s="122"/>
      <c r="QF119" s="121"/>
      <c r="QG119" s="121"/>
      <c r="QH119" s="121"/>
      <c r="QI119" s="122"/>
      <c r="QJ119" s="121"/>
      <c r="QK119" s="121"/>
      <c r="QL119" s="121"/>
      <c r="QM119" s="122"/>
      <c r="QN119" s="121"/>
      <c r="QO119" s="121"/>
      <c r="QP119" s="121"/>
      <c r="QQ119" s="122"/>
      <c r="QR119" s="121"/>
      <c r="QS119" s="121"/>
      <c r="QT119" s="121"/>
      <c r="QU119" s="122"/>
      <c r="QV119" s="121"/>
      <c r="QW119" s="121"/>
      <c r="QX119" s="121"/>
      <c r="QY119" s="122"/>
      <c r="QZ119" s="121"/>
      <c r="RA119" s="121"/>
      <c r="RB119" s="121"/>
      <c r="RC119" s="122"/>
      <c r="RD119" s="121"/>
      <c r="RE119" s="121"/>
      <c r="RF119" s="121"/>
      <c r="RG119" s="122"/>
      <c r="RH119" s="121"/>
      <c r="RI119" s="121"/>
      <c r="RJ119" s="121"/>
      <c r="RK119" s="122"/>
      <c r="RL119" s="121"/>
      <c r="RM119" s="121"/>
      <c r="RN119" s="121"/>
      <c r="RO119" s="122"/>
      <c r="RP119" s="121"/>
      <c r="RQ119" s="121"/>
      <c r="RR119" s="121"/>
      <c r="RS119" s="122"/>
      <c r="RT119" s="121"/>
      <c r="RU119" s="121"/>
      <c r="RV119" s="121"/>
      <c r="RW119" s="122"/>
      <c r="RX119" s="121"/>
      <c r="RY119" s="121"/>
      <c r="RZ119" s="121"/>
      <c r="SA119" s="122"/>
      <c r="SB119" s="121"/>
      <c r="SC119" s="121"/>
      <c r="SD119" s="121"/>
      <c r="SE119" s="122"/>
      <c r="SF119" s="121"/>
      <c r="SG119" s="121"/>
      <c r="SH119" s="121"/>
      <c r="SI119" s="122"/>
      <c r="SJ119" s="121"/>
      <c r="SK119" s="121"/>
      <c r="SL119" s="121"/>
      <c r="SM119" s="121"/>
    </row>
    <row r="120" hidden="1" outlineLevel="1">
      <c r="A120" s="127"/>
      <c r="B120" s="116"/>
      <c r="C120" s="117"/>
      <c r="D120" s="116"/>
      <c r="E120" s="116"/>
      <c r="F120" s="116"/>
      <c r="G120" s="117"/>
      <c r="H120" s="116"/>
      <c r="I120" s="116"/>
      <c r="J120" s="116"/>
      <c r="K120" s="116"/>
      <c r="L120" s="122"/>
      <c r="M120" s="122"/>
      <c r="N120" s="116"/>
      <c r="O120" s="116"/>
      <c r="P120" s="124"/>
      <c r="Q120" s="124"/>
      <c r="R120" s="116"/>
      <c r="S120" s="116"/>
      <c r="T120" s="121"/>
      <c r="U120" s="121"/>
      <c r="V120" s="121"/>
      <c r="W120" s="121"/>
      <c r="X120" s="124"/>
      <c r="Y120" s="124"/>
      <c r="Z120" s="121"/>
      <c r="AA120" s="124"/>
      <c r="AB120" s="121"/>
      <c r="AC120" s="121"/>
      <c r="AD120" s="121"/>
      <c r="AE120" s="117"/>
      <c r="AF120" s="121"/>
      <c r="AG120" s="121"/>
      <c r="AH120" s="121"/>
      <c r="AI120" s="121"/>
      <c r="AJ120" s="121"/>
      <c r="AK120" s="121"/>
      <c r="AL120" s="121"/>
      <c r="AM120" s="121"/>
      <c r="AN120" s="121"/>
      <c r="AO120" s="121"/>
      <c r="AP120" s="121"/>
      <c r="AQ120" s="121"/>
      <c r="AR120" s="121"/>
      <c r="AS120" s="121"/>
      <c r="AT120" s="121"/>
      <c r="AU120" s="122"/>
      <c r="AV120" s="122"/>
      <c r="AW120" s="122"/>
      <c r="AX120" s="121"/>
      <c r="AY120" s="128"/>
      <c r="AZ120" s="121"/>
      <c r="BA120" s="121"/>
      <c r="BB120" s="121"/>
      <c r="BC120" s="122"/>
      <c r="BD120" s="122"/>
      <c r="BE120" s="122"/>
      <c r="BF120" s="121"/>
      <c r="BG120" s="122"/>
      <c r="BH120" s="122"/>
      <c r="BI120" s="122"/>
      <c r="BJ120" s="121"/>
      <c r="BK120" s="122"/>
      <c r="BL120" s="122"/>
      <c r="BM120" s="122"/>
      <c r="BN120" s="121"/>
      <c r="BO120" s="122"/>
      <c r="BP120" s="122"/>
      <c r="BQ120" s="122"/>
      <c r="BR120" s="121"/>
      <c r="BS120" s="129"/>
      <c r="BT120" s="129"/>
      <c r="BU120" s="129"/>
      <c r="BV120" s="119"/>
      <c r="BW120" s="122"/>
      <c r="BX120" s="121"/>
      <c r="BY120" s="121"/>
      <c r="BZ120" s="121"/>
      <c r="CA120" s="122"/>
      <c r="CB120" s="122"/>
      <c r="CC120" s="122"/>
      <c r="CD120" s="121"/>
      <c r="CE120" s="122"/>
      <c r="CF120" s="121"/>
      <c r="CG120" s="121"/>
      <c r="CH120" s="121"/>
      <c r="CI120" s="122"/>
      <c r="CJ120" s="121"/>
      <c r="CK120" s="121"/>
      <c r="CL120" s="121"/>
      <c r="CM120" s="122"/>
      <c r="CN120" s="122"/>
      <c r="CO120" s="122"/>
      <c r="CP120" s="121"/>
      <c r="CQ120" s="122"/>
      <c r="CR120" s="121"/>
      <c r="CS120" s="121"/>
      <c r="CT120" s="121"/>
      <c r="CU120" s="122"/>
      <c r="CV120" s="121"/>
      <c r="CW120" s="121"/>
      <c r="CX120" s="121"/>
      <c r="CY120" s="122"/>
      <c r="CZ120" s="122"/>
      <c r="DA120" s="122"/>
      <c r="DB120" s="121"/>
      <c r="DC120" s="122"/>
      <c r="DD120" s="122"/>
      <c r="DE120" s="122"/>
      <c r="DF120" s="121"/>
      <c r="DG120" s="129"/>
      <c r="DH120" s="119"/>
      <c r="DI120" s="119"/>
      <c r="DJ120" s="119"/>
      <c r="DK120" s="122"/>
      <c r="DL120" s="121"/>
      <c r="DM120" s="121"/>
      <c r="DN120" s="121"/>
      <c r="DO120" s="122"/>
      <c r="DP120" s="122"/>
      <c r="DQ120" s="122"/>
      <c r="DR120" s="121"/>
      <c r="DS120" s="122"/>
      <c r="DT120" s="121"/>
      <c r="DU120" s="121"/>
      <c r="DV120" s="121"/>
      <c r="DW120" s="122"/>
      <c r="DX120" s="121"/>
      <c r="DY120" s="121"/>
      <c r="DZ120" s="121"/>
      <c r="EA120" s="122"/>
      <c r="EB120" s="121"/>
      <c r="EC120" s="121"/>
      <c r="ED120" s="121"/>
      <c r="EE120" s="122"/>
      <c r="EF120" s="122"/>
      <c r="EG120" s="122"/>
      <c r="EH120" s="121"/>
      <c r="EI120" s="122"/>
      <c r="EJ120" s="122"/>
      <c r="EK120" s="122"/>
      <c r="EL120" s="121"/>
      <c r="EM120" s="122"/>
      <c r="EN120" s="122"/>
      <c r="EO120" s="122"/>
      <c r="EP120" s="121"/>
      <c r="EQ120" s="122"/>
      <c r="ER120" s="122"/>
      <c r="ES120" s="122"/>
      <c r="ET120" s="121"/>
      <c r="EU120" s="122"/>
      <c r="EV120" s="121"/>
      <c r="EW120" s="121"/>
      <c r="EX120" s="121"/>
      <c r="EY120" s="122"/>
      <c r="EZ120" s="122"/>
      <c r="FA120" s="122"/>
      <c r="FB120" s="121"/>
      <c r="FC120" s="122"/>
      <c r="FD120" s="122"/>
      <c r="FE120" s="122"/>
      <c r="FF120" s="121"/>
      <c r="FG120" s="122"/>
      <c r="FH120" s="121"/>
      <c r="FI120" s="121"/>
      <c r="FJ120" s="121"/>
      <c r="FK120" s="122"/>
      <c r="FL120" s="121"/>
      <c r="FM120" s="121"/>
      <c r="FN120" s="121"/>
      <c r="FO120" s="122"/>
      <c r="FP120" s="121"/>
      <c r="FQ120" s="121"/>
      <c r="FR120" s="121"/>
      <c r="FS120" s="122"/>
      <c r="FT120" s="122"/>
      <c r="FU120" s="122"/>
      <c r="FV120" s="121"/>
      <c r="FW120" s="122"/>
      <c r="FX120" s="121"/>
      <c r="FY120" s="121"/>
      <c r="FZ120" s="121"/>
      <c r="GA120" s="122"/>
      <c r="GB120" s="121"/>
      <c r="GC120" s="121"/>
      <c r="GD120" s="121"/>
      <c r="GE120" s="122"/>
      <c r="GF120" s="122"/>
      <c r="GG120" s="122"/>
      <c r="GH120" s="121"/>
      <c r="GI120" s="122"/>
      <c r="GJ120" s="122"/>
      <c r="GK120" s="122"/>
      <c r="GL120" s="121"/>
      <c r="GM120" s="122"/>
      <c r="GN120" s="121"/>
      <c r="GO120" s="121"/>
      <c r="GP120" s="121"/>
      <c r="GQ120" s="122"/>
      <c r="GR120" s="121"/>
      <c r="GS120" s="121"/>
      <c r="GT120" s="121"/>
      <c r="GU120" s="122"/>
      <c r="GV120" s="121"/>
      <c r="GW120" s="121"/>
      <c r="GX120" s="121"/>
      <c r="GY120" s="122"/>
      <c r="GZ120" s="121"/>
      <c r="HA120" s="121"/>
      <c r="HB120" s="121"/>
      <c r="HC120" s="122"/>
      <c r="HD120" s="124"/>
      <c r="HE120" s="124"/>
      <c r="HF120" s="121"/>
      <c r="HG120" s="122"/>
      <c r="HH120" s="121"/>
      <c r="HI120" s="121"/>
      <c r="HJ120" s="121"/>
      <c r="HK120" s="122"/>
      <c r="HL120" s="121"/>
      <c r="HM120" s="121"/>
      <c r="HN120" s="121"/>
      <c r="HO120" s="122"/>
      <c r="HP120" s="121"/>
      <c r="HQ120" s="121"/>
      <c r="HR120" s="121"/>
      <c r="HS120" s="129"/>
      <c r="HT120" s="119"/>
      <c r="HU120" s="119"/>
      <c r="HV120" s="119"/>
      <c r="HW120" s="122"/>
      <c r="HX120" s="121"/>
      <c r="HY120" s="121"/>
      <c r="HZ120" s="121"/>
      <c r="IA120" s="122"/>
      <c r="IB120" s="121"/>
      <c r="IC120" s="121"/>
      <c r="ID120" s="121"/>
      <c r="IE120" s="122"/>
      <c r="IF120" s="121"/>
      <c r="IG120" s="121"/>
      <c r="IH120" s="121"/>
      <c r="II120" s="122"/>
      <c r="IJ120" s="121"/>
      <c r="IK120" s="121"/>
      <c r="IL120" s="121"/>
      <c r="IM120" s="122"/>
      <c r="IN120" s="121"/>
      <c r="IO120" s="121"/>
      <c r="IP120" s="121"/>
      <c r="IQ120" s="122"/>
      <c r="IR120" s="121"/>
      <c r="IS120" s="121"/>
      <c r="IT120" s="121"/>
      <c r="IU120" s="122"/>
      <c r="IV120" s="122"/>
      <c r="IW120" s="122"/>
      <c r="IX120" s="121"/>
      <c r="IY120" s="122"/>
      <c r="IZ120" s="121"/>
      <c r="JA120" s="121"/>
      <c r="JB120" s="121"/>
      <c r="JC120" s="122"/>
      <c r="JD120" s="121"/>
      <c r="JE120" s="121"/>
      <c r="JF120" s="121"/>
      <c r="JG120" s="122"/>
      <c r="JH120" s="121"/>
      <c r="JI120" s="121"/>
      <c r="JJ120" s="121"/>
      <c r="JK120" s="122"/>
      <c r="JL120" s="121"/>
      <c r="JM120" s="121"/>
      <c r="JN120" s="121"/>
      <c r="JO120" s="122"/>
      <c r="JP120" s="121"/>
      <c r="JQ120" s="121"/>
      <c r="JR120" s="121"/>
      <c r="JS120" s="122"/>
      <c r="JT120" s="121"/>
      <c r="JU120" s="121"/>
      <c r="JV120" s="121"/>
      <c r="JW120" s="122"/>
      <c r="JX120" s="121"/>
      <c r="JY120" s="121"/>
      <c r="JZ120" s="121"/>
      <c r="KA120" s="122"/>
      <c r="KB120" s="122"/>
      <c r="KC120" s="122"/>
      <c r="KD120" s="121"/>
      <c r="KE120" s="122"/>
      <c r="KF120" s="122"/>
      <c r="KG120" s="122"/>
      <c r="KH120" s="121"/>
      <c r="KI120" s="122"/>
      <c r="KJ120" s="122"/>
      <c r="KK120" s="122"/>
      <c r="KL120" s="121"/>
      <c r="KM120" s="122"/>
      <c r="KN120" s="122"/>
      <c r="KO120" s="122"/>
      <c r="KP120" s="121"/>
      <c r="KQ120" s="122"/>
      <c r="KR120" s="122"/>
      <c r="KS120" s="122"/>
      <c r="KT120" s="121"/>
      <c r="KU120" s="122"/>
      <c r="KV120" s="124"/>
      <c r="KW120" s="124"/>
      <c r="KX120" s="121"/>
      <c r="KY120" s="122"/>
      <c r="KZ120" s="124"/>
      <c r="LA120" s="124"/>
      <c r="LB120" s="121"/>
      <c r="LC120" s="122"/>
      <c r="LD120" s="121"/>
      <c r="LE120" s="121"/>
      <c r="LF120" s="121"/>
      <c r="LG120" s="122"/>
      <c r="LH120" s="121"/>
      <c r="LI120" s="121"/>
      <c r="LJ120" s="121"/>
      <c r="LK120" s="122"/>
      <c r="LL120" s="121"/>
      <c r="LM120" s="121"/>
      <c r="LN120" s="121"/>
      <c r="LO120" s="122"/>
      <c r="LP120" s="121"/>
      <c r="LQ120" s="121"/>
      <c r="LR120" s="121"/>
      <c r="LS120" s="122"/>
      <c r="LT120" s="121"/>
      <c r="LU120" s="121"/>
      <c r="LV120" s="121"/>
      <c r="LW120" s="122"/>
      <c r="LX120" s="126"/>
      <c r="LY120" s="121"/>
      <c r="LZ120" s="121"/>
      <c r="MA120" s="122"/>
      <c r="MB120" s="121"/>
      <c r="MC120" s="121"/>
      <c r="MD120" s="121"/>
      <c r="ME120" s="122"/>
      <c r="MF120" s="121"/>
      <c r="MG120" s="121"/>
      <c r="MH120" s="121"/>
      <c r="MI120" s="122"/>
      <c r="MJ120" s="121"/>
      <c r="MK120" s="121"/>
      <c r="ML120" s="121"/>
      <c r="MM120" s="122"/>
      <c r="MN120" s="121"/>
      <c r="MO120" s="121"/>
      <c r="MP120" s="121"/>
      <c r="MQ120" s="122"/>
      <c r="MR120" s="121"/>
      <c r="MS120" s="121"/>
      <c r="MT120" s="121"/>
      <c r="MU120" s="122"/>
      <c r="MV120" s="121"/>
      <c r="MW120" s="121"/>
      <c r="MX120" s="121"/>
      <c r="MY120" s="122"/>
      <c r="MZ120" s="121"/>
      <c r="NA120" s="121"/>
      <c r="NB120" s="121"/>
      <c r="NC120" s="122"/>
      <c r="ND120" s="121"/>
      <c r="NE120" s="121"/>
      <c r="NF120" s="121"/>
      <c r="NG120" s="122"/>
      <c r="NH120" s="121"/>
      <c r="NI120" s="121"/>
      <c r="NJ120" s="121"/>
      <c r="NK120" s="122"/>
      <c r="NL120" s="121"/>
      <c r="NM120" s="121"/>
      <c r="NN120" s="121"/>
      <c r="NO120" s="122"/>
      <c r="NP120" s="121"/>
      <c r="NQ120" s="121"/>
      <c r="NR120" s="121"/>
      <c r="NS120" s="122"/>
      <c r="NT120" s="122"/>
      <c r="NU120" s="122"/>
      <c r="NV120" s="121"/>
      <c r="NW120" s="122"/>
      <c r="NX120" s="121"/>
      <c r="NY120" s="121"/>
      <c r="NZ120" s="121"/>
      <c r="OA120" s="122"/>
      <c r="OB120" s="121"/>
      <c r="OC120" s="121"/>
      <c r="OD120" s="121"/>
      <c r="OE120" s="122"/>
      <c r="OF120" s="121"/>
      <c r="OG120" s="121"/>
      <c r="OH120" s="121"/>
      <c r="OI120" s="122"/>
      <c r="OJ120" s="121"/>
      <c r="OK120" s="121"/>
      <c r="OL120" s="121"/>
      <c r="OM120" s="122"/>
      <c r="ON120" s="121"/>
      <c r="OO120" s="121"/>
      <c r="OP120" s="121"/>
      <c r="OQ120" s="122"/>
      <c r="OR120" s="121"/>
      <c r="OS120" s="121"/>
      <c r="OT120" s="121"/>
      <c r="OU120" s="122"/>
      <c r="OV120" s="121"/>
      <c r="OW120" s="121"/>
      <c r="OX120" s="121"/>
      <c r="OY120" s="122"/>
      <c r="OZ120" s="121"/>
      <c r="PA120" s="121"/>
      <c r="PB120" s="121"/>
      <c r="PC120" s="122"/>
      <c r="PD120" s="121"/>
      <c r="PE120" s="121"/>
      <c r="PF120" s="121"/>
      <c r="PG120" s="122"/>
      <c r="PH120" s="121"/>
      <c r="PI120" s="121"/>
      <c r="PJ120" s="121"/>
      <c r="PK120" s="122"/>
      <c r="PL120" s="121"/>
      <c r="PM120" s="121"/>
      <c r="PN120" s="121"/>
      <c r="PO120" s="122"/>
      <c r="PP120" s="121"/>
      <c r="PQ120" s="121"/>
      <c r="PR120" s="121"/>
      <c r="PS120" s="122"/>
      <c r="PT120" s="121"/>
      <c r="PU120" s="121"/>
      <c r="PV120" s="121"/>
      <c r="PW120" s="122"/>
      <c r="PX120" s="121"/>
      <c r="PY120" s="121"/>
      <c r="PZ120" s="121"/>
      <c r="QA120" s="122"/>
      <c r="QB120" s="121"/>
      <c r="QC120" s="121"/>
      <c r="QD120" s="121"/>
      <c r="QE120" s="122"/>
      <c r="QF120" s="121"/>
      <c r="QG120" s="121"/>
      <c r="QH120" s="121"/>
      <c r="QI120" s="122"/>
      <c r="QJ120" s="121"/>
      <c r="QK120" s="121"/>
      <c r="QL120" s="121"/>
      <c r="QM120" s="122"/>
      <c r="QN120" s="121"/>
      <c r="QO120" s="121"/>
      <c r="QP120" s="121"/>
      <c r="QQ120" s="122"/>
      <c r="QR120" s="121"/>
      <c r="QS120" s="121"/>
      <c r="QT120" s="121"/>
      <c r="QU120" s="122"/>
      <c r="QV120" s="121"/>
      <c r="QW120" s="121"/>
      <c r="QX120" s="121"/>
      <c r="QY120" s="122"/>
      <c r="QZ120" s="121"/>
      <c r="RA120" s="121"/>
      <c r="RB120" s="121"/>
      <c r="RC120" s="122"/>
      <c r="RD120" s="121"/>
      <c r="RE120" s="121"/>
      <c r="RF120" s="121"/>
      <c r="RG120" s="122"/>
      <c r="RH120" s="121"/>
      <c r="RI120" s="121"/>
      <c r="RJ120" s="121"/>
      <c r="RK120" s="122"/>
      <c r="RL120" s="121"/>
      <c r="RM120" s="121"/>
      <c r="RN120" s="121"/>
      <c r="RO120" s="122"/>
      <c r="RP120" s="121"/>
      <c r="RQ120" s="121"/>
      <c r="RR120" s="121"/>
      <c r="RS120" s="122"/>
      <c r="RT120" s="121"/>
      <c r="RU120" s="121"/>
      <c r="RV120" s="121"/>
      <c r="RW120" s="122"/>
      <c r="RX120" s="121"/>
      <c r="RY120" s="121"/>
      <c r="RZ120" s="121"/>
      <c r="SA120" s="122"/>
      <c r="SB120" s="121"/>
      <c r="SC120" s="121"/>
      <c r="SD120" s="121"/>
      <c r="SE120" s="122"/>
      <c r="SF120" s="121"/>
      <c r="SG120" s="121"/>
      <c r="SH120" s="121"/>
      <c r="SI120" s="122"/>
      <c r="SJ120" s="121"/>
      <c r="SK120" s="121"/>
      <c r="SL120" s="121"/>
      <c r="SM120" s="121"/>
    </row>
    <row r="121" hidden="1" outlineLevel="1">
      <c r="A121" s="127"/>
      <c r="B121" s="116"/>
      <c r="C121" s="117"/>
      <c r="D121" s="116"/>
      <c r="E121" s="116"/>
      <c r="F121" s="116"/>
      <c r="G121" s="117"/>
      <c r="H121" s="116"/>
      <c r="I121" s="116"/>
      <c r="J121" s="116"/>
      <c r="K121" s="116"/>
      <c r="L121" s="122"/>
      <c r="M121" s="122"/>
      <c r="N121" s="116"/>
      <c r="O121" s="116"/>
      <c r="P121" s="124"/>
      <c r="Q121" s="124"/>
      <c r="R121" s="116"/>
      <c r="S121" s="116"/>
      <c r="T121" s="121"/>
      <c r="U121" s="121"/>
      <c r="V121" s="121"/>
      <c r="W121" s="121"/>
      <c r="X121" s="124"/>
      <c r="Y121" s="124"/>
      <c r="Z121" s="121"/>
      <c r="AA121" s="124"/>
      <c r="AB121" s="121"/>
      <c r="AC121" s="121"/>
      <c r="AD121" s="121"/>
      <c r="AE121" s="117"/>
      <c r="AF121" s="121"/>
      <c r="AG121" s="121"/>
      <c r="AH121" s="121"/>
      <c r="AI121" s="121"/>
      <c r="AJ121" s="121"/>
      <c r="AK121" s="121"/>
      <c r="AL121" s="121"/>
      <c r="AM121" s="121"/>
      <c r="AN121" s="121"/>
      <c r="AO121" s="121"/>
      <c r="AP121" s="121"/>
      <c r="AQ121" s="121"/>
      <c r="AR121" s="121"/>
      <c r="AS121" s="121"/>
      <c r="AT121" s="121"/>
      <c r="AU121" s="122"/>
      <c r="AV121" s="122"/>
      <c r="AW121" s="122"/>
      <c r="AX121" s="121"/>
      <c r="AY121" s="128"/>
      <c r="AZ121" s="121"/>
      <c r="BA121" s="121"/>
      <c r="BB121" s="121"/>
      <c r="BC121" s="122"/>
      <c r="BD121" s="122"/>
      <c r="BE121" s="122"/>
      <c r="BF121" s="121"/>
      <c r="BG121" s="122"/>
      <c r="BH121" s="122"/>
      <c r="BI121" s="122"/>
      <c r="BJ121" s="121"/>
      <c r="BK121" s="122"/>
      <c r="BL121" s="122"/>
      <c r="BM121" s="122"/>
      <c r="BN121" s="121"/>
      <c r="BO121" s="122"/>
      <c r="BP121" s="122"/>
      <c r="BQ121" s="122"/>
      <c r="BR121" s="121"/>
      <c r="BS121" s="129"/>
      <c r="BT121" s="129"/>
      <c r="BU121" s="129"/>
      <c r="BV121" s="119"/>
      <c r="BW121" s="122"/>
      <c r="BX121" s="121"/>
      <c r="BY121" s="121"/>
      <c r="BZ121" s="121"/>
      <c r="CA121" s="122"/>
      <c r="CB121" s="122"/>
      <c r="CC121" s="122"/>
      <c r="CD121" s="121"/>
      <c r="CE121" s="122"/>
      <c r="CF121" s="121"/>
      <c r="CG121" s="121"/>
      <c r="CH121" s="121"/>
      <c r="CI121" s="122"/>
      <c r="CJ121" s="121"/>
      <c r="CK121" s="121"/>
      <c r="CL121" s="121"/>
      <c r="CM121" s="122"/>
      <c r="CN121" s="122"/>
      <c r="CO121" s="122"/>
      <c r="CP121" s="121"/>
      <c r="CQ121" s="122"/>
      <c r="CR121" s="121"/>
      <c r="CS121" s="121"/>
      <c r="CT121" s="121"/>
      <c r="CU121" s="122"/>
      <c r="CV121" s="121"/>
      <c r="CW121" s="121"/>
      <c r="CX121" s="121"/>
      <c r="CY121" s="122"/>
      <c r="CZ121" s="122"/>
      <c r="DA121" s="122"/>
      <c r="DB121" s="121"/>
      <c r="DC121" s="122"/>
      <c r="DD121" s="122"/>
      <c r="DE121" s="122"/>
      <c r="DF121" s="121"/>
      <c r="DG121" s="129"/>
      <c r="DH121" s="119"/>
      <c r="DI121" s="119"/>
      <c r="DJ121" s="119"/>
      <c r="DK121" s="122"/>
      <c r="DL121" s="121"/>
      <c r="DM121" s="121"/>
      <c r="DN121" s="121"/>
      <c r="DO121" s="122"/>
      <c r="DP121" s="122"/>
      <c r="DQ121" s="122"/>
      <c r="DR121" s="121"/>
      <c r="DS121" s="122"/>
      <c r="DT121" s="121"/>
      <c r="DU121" s="121"/>
      <c r="DV121" s="121"/>
      <c r="DW121" s="122"/>
      <c r="DX121" s="121"/>
      <c r="DY121" s="121"/>
      <c r="DZ121" s="121"/>
      <c r="EA121" s="122"/>
      <c r="EB121" s="121"/>
      <c r="EC121" s="121"/>
      <c r="ED121" s="121"/>
      <c r="EE121" s="122"/>
      <c r="EF121" s="122"/>
      <c r="EG121" s="122"/>
      <c r="EH121" s="121"/>
      <c r="EI121" s="122"/>
      <c r="EJ121" s="122"/>
      <c r="EK121" s="122"/>
      <c r="EL121" s="121"/>
      <c r="EM121" s="122"/>
      <c r="EN121" s="122"/>
      <c r="EO121" s="122"/>
      <c r="EP121" s="121"/>
      <c r="EQ121" s="122"/>
      <c r="ER121" s="122"/>
      <c r="ES121" s="122"/>
      <c r="ET121" s="121"/>
      <c r="EU121" s="122"/>
      <c r="EV121" s="121"/>
      <c r="EW121" s="121"/>
      <c r="EX121" s="121"/>
      <c r="EY121" s="122"/>
      <c r="EZ121" s="122"/>
      <c r="FA121" s="122"/>
      <c r="FB121" s="121"/>
      <c r="FC121" s="122"/>
      <c r="FD121" s="122"/>
      <c r="FE121" s="122"/>
      <c r="FF121" s="121"/>
      <c r="FG121" s="122"/>
      <c r="FH121" s="121"/>
      <c r="FI121" s="121"/>
      <c r="FJ121" s="121"/>
      <c r="FK121" s="122"/>
      <c r="FL121" s="121"/>
      <c r="FM121" s="121"/>
      <c r="FN121" s="121"/>
      <c r="FO121" s="122"/>
      <c r="FP121" s="121"/>
      <c r="FQ121" s="121"/>
      <c r="FR121" s="121"/>
      <c r="FS121" s="122"/>
      <c r="FT121" s="122"/>
      <c r="FU121" s="122"/>
      <c r="FV121" s="121"/>
      <c r="FW121" s="122"/>
      <c r="FX121" s="121"/>
      <c r="FY121" s="121"/>
      <c r="FZ121" s="121"/>
      <c r="GA121" s="122"/>
      <c r="GB121" s="121"/>
      <c r="GC121" s="121"/>
      <c r="GD121" s="121"/>
      <c r="GE121" s="122"/>
      <c r="GF121" s="122"/>
      <c r="GG121" s="122"/>
      <c r="GH121" s="121"/>
      <c r="GI121" s="122"/>
      <c r="GJ121" s="122"/>
      <c r="GK121" s="122"/>
      <c r="GL121" s="121"/>
      <c r="GM121" s="122"/>
      <c r="GN121" s="121"/>
      <c r="GO121" s="121"/>
      <c r="GP121" s="121"/>
      <c r="GQ121" s="122"/>
      <c r="GR121" s="121"/>
      <c r="GS121" s="121"/>
      <c r="GT121" s="121"/>
      <c r="GU121" s="122"/>
      <c r="GV121" s="121"/>
      <c r="GW121" s="121"/>
      <c r="GX121" s="121"/>
      <c r="GY121" s="122"/>
      <c r="GZ121" s="121"/>
      <c r="HA121" s="121"/>
      <c r="HB121" s="121"/>
      <c r="HC121" s="122"/>
      <c r="HD121" s="124"/>
      <c r="HE121" s="124"/>
      <c r="HF121" s="121"/>
      <c r="HG121" s="122"/>
      <c r="HH121" s="121"/>
      <c r="HI121" s="121"/>
      <c r="HJ121" s="121"/>
      <c r="HK121" s="122"/>
      <c r="HL121" s="121"/>
      <c r="HM121" s="121"/>
      <c r="HN121" s="121"/>
      <c r="HO121" s="122"/>
      <c r="HP121" s="121"/>
      <c r="HQ121" s="121"/>
      <c r="HR121" s="121"/>
      <c r="HS121" s="129"/>
      <c r="HT121" s="119"/>
      <c r="HU121" s="119"/>
      <c r="HV121" s="119"/>
      <c r="HW121" s="122"/>
      <c r="HX121" s="121"/>
      <c r="HY121" s="121"/>
      <c r="HZ121" s="121"/>
      <c r="IA121" s="122"/>
      <c r="IB121" s="121"/>
      <c r="IC121" s="121"/>
      <c r="ID121" s="121"/>
      <c r="IE121" s="122"/>
      <c r="IF121" s="121"/>
      <c r="IG121" s="121"/>
      <c r="IH121" s="121"/>
      <c r="II121" s="122"/>
      <c r="IJ121" s="121"/>
      <c r="IK121" s="121"/>
      <c r="IL121" s="121"/>
      <c r="IM121" s="122"/>
      <c r="IN121" s="121"/>
      <c r="IO121" s="121"/>
      <c r="IP121" s="121"/>
      <c r="IQ121" s="122"/>
      <c r="IR121" s="121"/>
      <c r="IS121" s="121"/>
      <c r="IT121" s="121"/>
      <c r="IU121" s="122"/>
      <c r="IV121" s="122"/>
      <c r="IW121" s="122"/>
      <c r="IX121" s="121"/>
      <c r="IY121" s="122"/>
      <c r="IZ121" s="121"/>
      <c r="JA121" s="121"/>
      <c r="JB121" s="121"/>
      <c r="JC121" s="122"/>
      <c r="JD121" s="121"/>
      <c r="JE121" s="121"/>
      <c r="JF121" s="121"/>
      <c r="JG121" s="122"/>
      <c r="JH121" s="121"/>
      <c r="JI121" s="121"/>
      <c r="JJ121" s="121"/>
      <c r="JK121" s="122"/>
      <c r="JL121" s="121"/>
      <c r="JM121" s="121"/>
      <c r="JN121" s="121"/>
      <c r="JO121" s="122"/>
      <c r="JP121" s="121"/>
      <c r="JQ121" s="121"/>
      <c r="JR121" s="121"/>
      <c r="JS121" s="122"/>
      <c r="JT121" s="121"/>
      <c r="JU121" s="121"/>
      <c r="JV121" s="121"/>
      <c r="JW121" s="122"/>
      <c r="JX121" s="121"/>
      <c r="JY121" s="121"/>
      <c r="JZ121" s="121"/>
      <c r="KA121" s="122"/>
      <c r="KB121" s="122"/>
      <c r="KC121" s="122"/>
      <c r="KD121" s="121"/>
      <c r="KE121" s="122"/>
      <c r="KF121" s="122"/>
      <c r="KG121" s="122"/>
      <c r="KH121" s="121"/>
      <c r="KI121" s="122"/>
      <c r="KJ121" s="122"/>
      <c r="KK121" s="122"/>
      <c r="KL121" s="121"/>
      <c r="KM121" s="122"/>
      <c r="KN121" s="122"/>
      <c r="KO121" s="122"/>
      <c r="KP121" s="121"/>
      <c r="KQ121" s="122"/>
      <c r="KR121" s="122"/>
      <c r="KS121" s="122"/>
      <c r="KT121" s="121"/>
      <c r="KU121" s="122"/>
      <c r="KV121" s="124"/>
      <c r="KW121" s="124"/>
      <c r="KX121" s="121"/>
      <c r="KY121" s="122"/>
      <c r="KZ121" s="124"/>
      <c r="LA121" s="124"/>
      <c r="LB121" s="121"/>
      <c r="LC121" s="122"/>
      <c r="LD121" s="121"/>
      <c r="LE121" s="121"/>
      <c r="LF121" s="121"/>
      <c r="LG121" s="122"/>
      <c r="LH121" s="121"/>
      <c r="LI121" s="121"/>
      <c r="LJ121" s="121"/>
      <c r="LK121" s="122"/>
      <c r="LL121" s="121"/>
      <c r="LM121" s="121"/>
      <c r="LN121" s="121"/>
      <c r="LO121" s="122"/>
      <c r="LP121" s="121"/>
      <c r="LQ121" s="121"/>
      <c r="LR121" s="121"/>
      <c r="LS121" s="122"/>
      <c r="LT121" s="121"/>
      <c r="LU121" s="121"/>
      <c r="LV121" s="121"/>
      <c r="LW121" s="122"/>
      <c r="LX121" s="126"/>
      <c r="LY121" s="121"/>
      <c r="LZ121" s="121"/>
      <c r="MA121" s="122"/>
      <c r="MB121" s="121"/>
      <c r="MC121" s="121"/>
      <c r="MD121" s="121"/>
      <c r="ME121" s="122"/>
      <c r="MF121" s="121"/>
      <c r="MG121" s="121"/>
      <c r="MH121" s="121"/>
      <c r="MI121" s="122"/>
      <c r="MJ121" s="121"/>
      <c r="MK121" s="121"/>
      <c r="ML121" s="121"/>
      <c r="MM121" s="122"/>
      <c r="MN121" s="121"/>
      <c r="MO121" s="121"/>
      <c r="MP121" s="121"/>
      <c r="MQ121" s="122"/>
      <c r="MR121" s="121"/>
      <c r="MS121" s="121"/>
      <c r="MT121" s="121"/>
      <c r="MU121" s="122"/>
      <c r="MV121" s="121"/>
      <c r="MW121" s="121"/>
      <c r="MX121" s="121"/>
      <c r="MY121" s="122"/>
      <c r="MZ121" s="121"/>
      <c r="NA121" s="121"/>
      <c r="NB121" s="121"/>
      <c r="NC121" s="122"/>
      <c r="ND121" s="121"/>
      <c r="NE121" s="121"/>
      <c r="NF121" s="121"/>
      <c r="NG121" s="122"/>
      <c r="NH121" s="121"/>
      <c r="NI121" s="121"/>
      <c r="NJ121" s="121"/>
      <c r="NK121" s="122"/>
      <c r="NL121" s="121"/>
      <c r="NM121" s="121"/>
      <c r="NN121" s="121"/>
      <c r="NO121" s="122"/>
      <c r="NP121" s="121"/>
      <c r="NQ121" s="121"/>
      <c r="NR121" s="121"/>
      <c r="NS121" s="122"/>
      <c r="NT121" s="122"/>
      <c r="NU121" s="122"/>
      <c r="NV121" s="121"/>
      <c r="NW121" s="122"/>
      <c r="NX121" s="121"/>
      <c r="NY121" s="121"/>
      <c r="NZ121" s="121"/>
      <c r="OA121" s="122"/>
      <c r="OB121" s="121"/>
      <c r="OC121" s="121"/>
      <c r="OD121" s="121"/>
      <c r="OE121" s="122"/>
      <c r="OF121" s="121"/>
      <c r="OG121" s="121"/>
      <c r="OH121" s="121"/>
      <c r="OI121" s="122"/>
      <c r="OJ121" s="121"/>
      <c r="OK121" s="121"/>
      <c r="OL121" s="121"/>
      <c r="OM121" s="122"/>
      <c r="ON121" s="121"/>
      <c r="OO121" s="121"/>
      <c r="OP121" s="121"/>
      <c r="OQ121" s="122"/>
      <c r="OR121" s="121"/>
      <c r="OS121" s="121"/>
      <c r="OT121" s="121"/>
      <c r="OU121" s="122"/>
      <c r="OV121" s="121"/>
      <c r="OW121" s="121"/>
      <c r="OX121" s="121"/>
      <c r="OY121" s="122"/>
      <c r="OZ121" s="121"/>
      <c r="PA121" s="121"/>
      <c r="PB121" s="121"/>
      <c r="PC121" s="122"/>
      <c r="PD121" s="121"/>
      <c r="PE121" s="121"/>
      <c r="PF121" s="121"/>
      <c r="PG121" s="122"/>
      <c r="PH121" s="121"/>
      <c r="PI121" s="121"/>
      <c r="PJ121" s="121"/>
      <c r="PK121" s="122"/>
      <c r="PL121" s="121"/>
      <c r="PM121" s="121"/>
      <c r="PN121" s="121"/>
      <c r="PO121" s="122"/>
      <c r="PP121" s="121"/>
      <c r="PQ121" s="121"/>
      <c r="PR121" s="121"/>
      <c r="PS121" s="122"/>
      <c r="PT121" s="121"/>
      <c r="PU121" s="121"/>
      <c r="PV121" s="121"/>
      <c r="PW121" s="122"/>
      <c r="PX121" s="121"/>
      <c r="PY121" s="121"/>
      <c r="PZ121" s="121"/>
      <c r="QA121" s="122"/>
      <c r="QB121" s="121"/>
      <c r="QC121" s="121"/>
      <c r="QD121" s="121"/>
      <c r="QE121" s="122"/>
      <c r="QF121" s="121"/>
      <c r="QG121" s="121"/>
      <c r="QH121" s="121"/>
      <c r="QI121" s="122"/>
      <c r="QJ121" s="121"/>
      <c r="QK121" s="121"/>
      <c r="QL121" s="121"/>
      <c r="QM121" s="122"/>
      <c r="QN121" s="121"/>
      <c r="QO121" s="121"/>
      <c r="QP121" s="121"/>
      <c r="QQ121" s="122"/>
      <c r="QR121" s="121"/>
      <c r="QS121" s="121"/>
      <c r="QT121" s="121"/>
      <c r="QU121" s="122"/>
      <c r="QV121" s="121"/>
      <c r="QW121" s="121"/>
      <c r="QX121" s="121"/>
      <c r="QY121" s="122"/>
      <c r="QZ121" s="121"/>
      <c r="RA121" s="121"/>
      <c r="RB121" s="121"/>
      <c r="RC121" s="122"/>
      <c r="RD121" s="121"/>
      <c r="RE121" s="121"/>
      <c r="RF121" s="121"/>
      <c r="RG121" s="122"/>
      <c r="RH121" s="121"/>
      <c r="RI121" s="121"/>
      <c r="RJ121" s="121"/>
      <c r="RK121" s="122"/>
      <c r="RL121" s="121"/>
      <c r="RM121" s="121"/>
      <c r="RN121" s="121"/>
      <c r="RO121" s="122"/>
      <c r="RP121" s="121"/>
      <c r="RQ121" s="121"/>
      <c r="RR121" s="121"/>
      <c r="RS121" s="122"/>
      <c r="RT121" s="121"/>
      <c r="RU121" s="121"/>
      <c r="RV121" s="121"/>
      <c r="RW121" s="122"/>
      <c r="RX121" s="121"/>
      <c r="RY121" s="121"/>
      <c r="RZ121" s="121"/>
      <c r="SA121" s="122"/>
      <c r="SB121" s="121"/>
      <c r="SC121" s="121"/>
      <c r="SD121" s="121"/>
      <c r="SE121" s="122"/>
      <c r="SF121" s="121"/>
      <c r="SG121" s="121"/>
      <c r="SH121" s="121"/>
      <c r="SI121" s="122"/>
      <c r="SJ121" s="121"/>
      <c r="SK121" s="121"/>
      <c r="SL121" s="121"/>
      <c r="SM121" s="121"/>
    </row>
    <row r="122" hidden="1" outlineLevel="1">
      <c r="A122" s="127"/>
      <c r="B122" s="116"/>
      <c r="C122" s="117"/>
      <c r="D122" s="116"/>
      <c r="E122" s="116"/>
      <c r="F122" s="116"/>
      <c r="G122" s="117"/>
      <c r="H122" s="116"/>
      <c r="I122" s="116"/>
      <c r="J122" s="116"/>
      <c r="K122" s="116"/>
      <c r="L122" s="122"/>
      <c r="M122" s="122"/>
      <c r="N122" s="116"/>
      <c r="O122" s="116"/>
      <c r="P122" s="124"/>
      <c r="Q122" s="124"/>
      <c r="R122" s="116"/>
      <c r="S122" s="116"/>
      <c r="T122" s="121"/>
      <c r="U122" s="121"/>
      <c r="V122" s="121"/>
      <c r="W122" s="121"/>
      <c r="X122" s="124"/>
      <c r="Y122" s="124"/>
      <c r="Z122" s="121"/>
      <c r="AA122" s="124"/>
      <c r="AB122" s="121"/>
      <c r="AC122" s="121"/>
      <c r="AD122" s="121"/>
      <c r="AE122" s="117"/>
      <c r="AF122" s="121"/>
      <c r="AG122" s="121"/>
      <c r="AH122" s="121"/>
      <c r="AI122" s="121"/>
      <c r="AJ122" s="121"/>
      <c r="AK122" s="121"/>
      <c r="AL122" s="121"/>
      <c r="AM122" s="121"/>
      <c r="AN122" s="121"/>
      <c r="AO122" s="121"/>
      <c r="AP122" s="121"/>
      <c r="AQ122" s="121"/>
      <c r="AR122" s="121"/>
      <c r="AS122" s="121"/>
      <c r="AT122" s="121"/>
      <c r="AU122" s="122"/>
      <c r="AV122" s="122"/>
      <c r="AW122" s="122"/>
      <c r="AX122" s="121"/>
      <c r="AY122" s="128"/>
      <c r="AZ122" s="121"/>
      <c r="BA122" s="121"/>
      <c r="BB122" s="121"/>
      <c r="BC122" s="122"/>
      <c r="BD122" s="122"/>
      <c r="BE122" s="122"/>
      <c r="BF122" s="121"/>
      <c r="BG122" s="122"/>
      <c r="BH122" s="122"/>
      <c r="BI122" s="122"/>
      <c r="BJ122" s="121"/>
      <c r="BK122" s="122"/>
      <c r="BL122" s="122"/>
      <c r="BM122" s="122"/>
      <c r="BN122" s="121"/>
      <c r="BO122" s="122"/>
      <c r="BP122" s="122"/>
      <c r="BQ122" s="122"/>
      <c r="BR122" s="121"/>
      <c r="BS122" s="129"/>
      <c r="BT122" s="129"/>
      <c r="BU122" s="129"/>
      <c r="BV122" s="119"/>
      <c r="BW122" s="122"/>
      <c r="BX122" s="121"/>
      <c r="BY122" s="121"/>
      <c r="BZ122" s="121"/>
      <c r="CA122" s="122"/>
      <c r="CB122" s="122"/>
      <c r="CC122" s="122"/>
      <c r="CD122" s="121"/>
      <c r="CE122" s="122"/>
      <c r="CF122" s="121"/>
      <c r="CG122" s="121"/>
      <c r="CH122" s="121"/>
      <c r="CI122" s="122"/>
      <c r="CJ122" s="121"/>
      <c r="CK122" s="121"/>
      <c r="CL122" s="121"/>
      <c r="CM122" s="122"/>
      <c r="CN122" s="122"/>
      <c r="CO122" s="122"/>
      <c r="CP122" s="121"/>
      <c r="CQ122" s="122"/>
      <c r="CR122" s="121"/>
      <c r="CS122" s="121"/>
      <c r="CT122" s="121"/>
      <c r="CU122" s="122"/>
      <c r="CV122" s="121"/>
      <c r="CW122" s="121"/>
      <c r="CX122" s="121"/>
      <c r="CY122" s="122"/>
      <c r="CZ122" s="122"/>
      <c r="DA122" s="122"/>
      <c r="DB122" s="121"/>
      <c r="DC122" s="122"/>
      <c r="DD122" s="122"/>
      <c r="DE122" s="122"/>
      <c r="DF122" s="121"/>
      <c r="DG122" s="129"/>
      <c r="DH122" s="119"/>
      <c r="DI122" s="119"/>
      <c r="DJ122" s="119"/>
      <c r="DK122" s="122"/>
      <c r="DL122" s="121"/>
      <c r="DM122" s="121"/>
      <c r="DN122" s="121"/>
      <c r="DO122" s="122"/>
      <c r="DP122" s="122"/>
      <c r="DQ122" s="122"/>
      <c r="DR122" s="121"/>
      <c r="DS122" s="122"/>
      <c r="DT122" s="121"/>
      <c r="DU122" s="121"/>
      <c r="DV122" s="121"/>
      <c r="DW122" s="122"/>
      <c r="DX122" s="121"/>
      <c r="DY122" s="121"/>
      <c r="DZ122" s="121"/>
      <c r="EA122" s="122"/>
      <c r="EB122" s="121"/>
      <c r="EC122" s="121"/>
      <c r="ED122" s="121"/>
      <c r="EE122" s="122"/>
      <c r="EF122" s="122"/>
      <c r="EG122" s="122"/>
      <c r="EH122" s="121"/>
      <c r="EI122" s="122"/>
      <c r="EJ122" s="122"/>
      <c r="EK122" s="122"/>
      <c r="EL122" s="121"/>
      <c r="EM122" s="122"/>
      <c r="EN122" s="122"/>
      <c r="EO122" s="122"/>
      <c r="EP122" s="121"/>
      <c r="EQ122" s="122"/>
      <c r="ER122" s="122"/>
      <c r="ES122" s="122"/>
      <c r="ET122" s="121"/>
      <c r="EU122" s="122"/>
      <c r="EV122" s="121"/>
      <c r="EW122" s="121"/>
      <c r="EX122" s="121"/>
      <c r="EY122" s="122"/>
      <c r="EZ122" s="122"/>
      <c r="FA122" s="122"/>
      <c r="FB122" s="121"/>
      <c r="FC122" s="122"/>
      <c r="FD122" s="122"/>
      <c r="FE122" s="122"/>
      <c r="FF122" s="121"/>
      <c r="FG122" s="122"/>
      <c r="FH122" s="121"/>
      <c r="FI122" s="121"/>
      <c r="FJ122" s="121"/>
      <c r="FK122" s="122"/>
      <c r="FL122" s="121"/>
      <c r="FM122" s="121"/>
      <c r="FN122" s="121"/>
      <c r="FO122" s="122"/>
      <c r="FP122" s="121"/>
      <c r="FQ122" s="121"/>
      <c r="FR122" s="121"/>
      <c r="FS122" s="122"/>
      <c r="FT122" s="122"/>
      <c r="FU122" s="122"/>
      <c r="FV122" s="121"/>
      <c r="FW122" s="122"/>
      <c r="FX122" s="121"/>
      <c r="FY122" s="121"/>
      <c r="FZ122" s="121"/>
      <c r="GA122" s="122"/>
      <c r="GB122" s="121"/>
      <c r="GC122" s="121"/>
      <c r="GD122" s="121"/>
      <c r="GE122" s="122"/>
      <c r="GF122" s="122"/>
      <c r="GG122" s="122"/>
      <c r="GH122" s="121"/>
      <c r="GI122" s="122"/>
      <c r="GJ122" s="122"/>
      <c r="GK122" s="122"/>
      <c r="GL122" s="121"/>
      <c r="GM122" s="122"/>
      <c r="GN122" s="121"/>
      <c r="GO122" s="121"/>
      <c r="GP122" s="121"/>
      <c r="GQ122" s="122"/>
      <c r="GR122" s="121"/>
      <c r="GS122" s="121"/>
      <c r="GT122" s="121"/>
      <c r="GU122" s="122"/>
      <c r="GV122" s="121"/>
      <c r="GW122" s="121"/>
      <c r="GX122" s="121"/>
      <c r="GY122" s="122"/>
      <c r="GZ122" s="121"/>
      <c r="HA122" s="121"/>
      <c r="HB122" s="121"/>
      <c r="HC122" s="122"/>
      <c r="HD122" s="124"/>
      <c r="HE122" s="124"/>
      <c r="HF122" s="121"/>
      <c r="HG122" s="122"/>
      <c r="HH122" s="121"/>
      <c r="HI122" s="121"/>
      <c r="HJ122" s="121"/>
      <c r="HK122" s="122"/>
      <c r="HL122" s="121"/>
      <c r="HM122" s="121"/>
      <c r="HN122" s="121"/>
      <c r="HO122" s="122"/>
      <c r="HP122" s="121"/>
      <c r="HQ122" s="121"/>
      <c r="HR122" s="121"/>
      <c r="HS122" s="129"/>
      <c r="HT122" s="119"/>
      <c r="HU122" s="119"/>
      <c r="HV122" s="119"/>
      <c r="HW122" s="122"/>
      <c r="HX122" s="121"/>
      <c r="HY122" s="121"/>
      <c r="HZ122" s="121"/>
      <c r="IA122" s="122"/>
      <c r="IB122" s="121"/>
      <c r="IC122" s="121"/>
      <c r="ID122" s="121"/>
      <c r="IE122" s="122"/>
      <c r="IF122" s="121"/>
      <c r="IG122" s="121"/>
      <c r="IH122" s="121"/>
      <c r="II122" s="122"/>
      <c r="IJ122" s="121"/>
      <c r="IK122" s="121"/>
      <c r="IL122" s="121"/>
      <c r="IM122" s="122"/>
      <c r="IN122" s="121"/>
      <c r="IO122" s="121"/>
      <c r="IP122" s="121"/>
      <c r="IQ122" s="122"/>
      <c r="IR122" s="121"/>
      <c r="IS122" s="121"/>
      <c r="IT122" s="121"/>
      <c r="IU122" s="122"/>
      <c r="IV122" s="122"/>
      <c r="IW122" s="122"/>
      <c r="IX122" s="121"/>
      <c r="IY122" s="122"/>
      <c r="IZ122" s="121"/>
      <c r="JA122" s="121"/>
      <c r="JB122" s="121"/>
      <c r="JC122" s="122"/>
      <c r="JD122" s="121"/>
      <c r="JE122" s="121"/>
      <c r="JF122" s="121"/>
      <c r="JG122" s="122"/>
      <c r="JH122" s="121"/>
      <c r="JI122" s="121"/>
      <c r="JJ122" s="121"/>
      <c r="JK122" s="122"/>
      <c r="JL122" s="121"/>
      <c r="JM122" s="121"/>
      <c r="JN122" s="121"/>
      <c r="JO122" s="122"/>
      <c r="JP122" s="121"/>
      <c r="JQ122" s="121"/>
      <c r="JR122" s="121"/>
      <c r="JS122" s="122"/>
      <c r="JT122" s="121"/>
      <c r="JU122" s="121"/>
      <c r="JV122" s="121"/>
      <c r="JW122" s="122"/>
      <c r="JX122" s="121"/>
      <c r="JY122" s="121"/>
      <c r="JZ122" s="121"/>
      <c r="KA122" s="122"/>
      <c r="KB122" s="122"/>
      <c r="KC122" s="122"/>
      <c r="KD122" s="121"/>
      <c r="KE122" s="122"/>
      <c r="KF122" s="122"/>
      <c r="KG122" s="122"/>
      <c r="KH122" s="121"/>
      <c r="KI122" s="122"/>
      <c r="KJ122" s="122"/>
      <c r="KK122" s="122"/>
      <c r="KL122" s="121"/>
      <c r="KM122" s="122"/>
      <c r="KN122" s="122"/>
      <c r="KO122" s="122"/>
      <c r="KP122" s="121"/>
      <c r="KQ122" s="122"/>
      <c r="KR122" s="122"/>
      <c r="KS122" s="122"/>
      <c r="KT122" s="121"/>
      <c r="KU122" s="122"/>
      <c r="KV122" s="124"/>
      <c r="KW122" s="124"/>
      <c r="KX122" s="121"/>
      <c r="KY122" s="122"/>
      <c r="KZ122" s="124"/>
      <c r="LA122" s="124"/>
      <c r="LB122" s="121"/>
      <c r="LC122" s="122"/>
      <c r="LD122" s="121"/>
      <c r="LE122" s="121"/>
      <c r="LF122" s="121"/>
      <c r="LG122" s="122"/>
      <c r="LH122" s="121"/>
      <c r="LI122" s="121"/>
      <c r="LJ122" s="121"/>
      <c r="LK122" s="122"/>
      <c r="LL122" s="121"/>
      <c r="LM122" s="121"/>
      <c r="LN122" s="121"/>
      <c r="LO122" s="122"/>
      <c r="LP122" s="121"/>
      <c r="LQ122" s="121"/>
      <c r="LR122" s="121"/>
      <c r="LS122" s="122"/>
      <c r="LT122" s="121"/>
      <c r="LU122" s="121"/>
      <c r="LV122" s="121"/>
      <c r="LW122" s="122"/>
      <c r="LX122" s="126"/>
      <c r="LY122" s="121"/>
      <c r="LZ122" s="121"/>
      <c r="MA122" s="122"/>
      <c r="MB122" s="121"/>
      <c r="MC122" s="121"/>
      <c r="MD122" s="121"/>
      <c r="ME122" s="122"/>
      <c r="MF122" s="121"/>
      <c r="MG122" s="121"/>
      <c r="MH122" s="121"/>
      <c r="MI122" s="122"/>
      <c r="MJ122" s="121"/>
      <c r="MK122" s="121"/>
      <c r="ML122" s="121"/>
      <c r="MM122" s="122"/>
      <c r="MN122" s="121"/>
      <c r="MO122" s="121"/>
      <c r="MP122" s="121"/>
      <c r="MQ122" s="122"/>
      <c r="MR122" s="121"/>
      <c r="MS122" s="121"/>
      <c r="MT122" s="121"/>
      <c r="MU122" s="122"/>
      <c r="MV122" s="121"/>
      <c r="MW122" s="121"/>
      <c r="MX122" s="121"/>
      <c r="MY122" s="122"/>
      <c r="MZ122" s="121"/>
      <c r="NA122" s="121"/>
      <c r="NB122" s="121"/>
      <c r="NC122" s="122"/>
      <c r="ND122" s="121"/>
      <c r="NE122" s="121"/>
      <c r="NF122" s="121"/>
      <c r="NG122" s="122"/>
      <c r="NH122" s="121"/>
      <c r="NI122" s="121"/>
      <c r="NJ122" s="121"/>
      <c r="NK122" s="122"/>
      <c r="NL122" s="121"/>
      <c r="NM122" s="121"/>
      <c r="NN122" s="121"/>
      <c r="NO122" s="122"/>
      <c r="NP122" s="121"/>
      <c r="NQ122" s="121"/>
      <c r="NR122" s="121"/>
      <c r="NS122" s="122"/>
      <c r="NT122" s="122"/>
      <c r="NU122" s="122"/>
      <c r="NV122" s="121"/>
      <c r="NW122" s="122"/>
      <c r="NX122" s="121"/>
      <c r="NY122" s="121"/>
      <c r="NZ122" s="121"/>
      <c r="OA122" s="122"/>
      <c r="OB122" s="121"/>
      <c r="OC122" s="121"/>
      <c r="OD122" s="121"/>
      <c r="OE122" s="122"/>
      <c r="OF122" s="121"/>
      <c r="OG122" s="121"/>
      <c r="OH122" s="121"/>
      <c r="OI122" s="122"/>
      <c r="OJ122" s="121"/>
      <c r="OK122" s="121"/>
      <c r="OL122" s="121"/>
      <c r="OM122" s="122"/>
      <c r="ON122" s="121"/>
      <c r="OO122" s="121"/>
      <c r="OP122" s="121"/>
      <c r="OQ122" s="122"/>
      <c r="OR122" s="121"/>
      <c r="OS122" s="121"/>
      <c r="OT122" s="121"/>
      <c r="OU122" s="122"/>
      <c r="OV122" s="121"/>
      <c r="OW122" s="121"/>
      <c r="OX122" s="121"/>
      <c r="OY122" s="122"/>
      <c r="OZ122" s="121"/>
      <c r="PA122" s="121"/>
      <c r="PB122" s="121"/>
      <c r="PC122" s="122"/>
      <c r="PD122" s="121"/>
      <c r="PE122" s="121"/>
      <c r="PF122" s="121"/>
      <c r="PG122" s="122"/>
      <c r="PH122" s="121"/>
      <c r="PI122" s="121"/>
      <c r="PJ122" s="121"/>
      <c r="PK122" s="122"/>
      <c r="PL122" s="121"/>
      <c r="PM122" s="121"/>
      <c r="PN122" s="121"/>
      <c r="PO122" s="122"/>
      <c r="PP122" s="121"/>
      <c r="PQ122" s="121"/>
      <c r="PR122" s="121"/>
      <c r="PS122" s="122"/>
      <c r="PT122" s="121"/>
      <c r="PU122" s="121"/>
      <c r="PV122" s="121"/>
      <c r="PW122" s="122"/>
      <c r="PX122" s="121"/>
      <c r="PY122" s="121"/>
      <c r="PZ122" s="121"/>
      <c r="QA122" s="122"/>
      <c r="QB122" s="121"/>
      <c r="QC122" s="121"/>
      <c r="QD122" s="121"/>
      <c r="QE122" s="122"/>
      <c r="QF122" s="121"/>
      <c r="QG122" s="121"/>
      <c r="QH122" s="121"/>
      <c r="QI122" s="122"/>
      <c r="QJ122" s="121"/>
      <c r="QK122" s="121"/>
      <c r="QL122" s="121"/>
      <c r="QM122" s="122"/>
      <c r="QN122" s="121"/>
      <c r="QO122" s="121"/>
      <c r="QP122" s="121"/>
      <c r="QQ122" s="122"/>
      <c r="QR122" s="121"/>
      <c r="QS122" s="121"/>
      <c r="QT122" s="121"/>
      <c r="QU122" s="122"/>
      <c r="QV122" s="121"/>
      <c r="QW122" s="121"/>
      <c r="QX122" s="121"/>
      <c r="QY122" s="122"/>
      <c r="QZ122" s="121"/>
      <c r="RA122" s="121"/>
      <c r="RB122" s="121"/>
      <c r="RC122" s="122"/>
      <c r="RD122" s="121"/>
      <c r="RE122" s="121"/>
      <c r="RF122" s="121"/>
      <c r="RG122" s="122"/>
      <c r="RH122" s="121"/>
      <c r="RI122" s="121"/>
      <c r="RJ122" s="121"/>
      <c r="RK122" s="122"/>
      <c r="RL122" s="121"/>
      <c r="RM122" s="121"/>
      <c r="RN122" s="121"/>
      <c r="RO122" s="122"/>
      <c r="RP122" s="121"/>
      <c r="RQ122" s="121"/>
      <c r="RR122" s="121"/>
      <c r="RS122" s="122"/>
      <c r="RT122" s="121"/>
      <c r="RU122" s="121"/>
      <c r="RV122" s="121"/>
      <c r="RW122" s="122"/>
      <c r="RX122" s="121"/>
      <c r="RY122" s="121"/>
      <c r="RZ122" s="121"/>
      <c r="SA122" s="122"/>
      <c r="SB122" s="121"/>
      <c r="SC122" s="121"/>
      <c r="SD122" s="121"/>
      <c r="SE122" s="122"/>
      <c r="SF122" s="121"/>
      <c r="SG122" s="121"/>
      <c r="SH122" s="121"/>
      <c r="SI122" s="122"/>
      <c r="SJ122" s="121"/>
      <c r="SK122" s="121"/>
      <c r="SL122" s="121"/>
      <c r="SM122" s="121"/>
    </row>
    <row r="123" hidden="1" outlineLevel="1">
      <c r="A123" s="127"/>
      <c r="B123" s="116"/>
      <c r="C123" s="117"/>
      <c r="D123" s="116"/>
      <c r="E123" s="116"/>
      <c r="F123" s="116"/>
      <c r="G123" s="117"/>
      <c r="H123" s="116"/>
      <c r="I123" s="116"/>
      <c r="J123" s="116"/>
      <c r="K123" s="116"/>
      <c r="L123" s="122"/>
      <c r="M123" s="122"/>
      <c r="N123" s="116"/>
      <c r="O123" s="116"/>
      <c r="P123" s="124"/>
      <c r="Q123" s="124"/>
      <c r="R123" s="116"/>
      <c r="S123" s="116"/>
      <c r="T123" s="121"/>
      <c r="U123" s="121"/>
      <c r="V123" s="121"/>
      <c r="W123" s="121"/>
      <c r="X123" s="124"/>
      <c r="Y123" s="124"/>
      <c r="Z123" s="121"/>
      <c r="AA123" s="124"/>
      <c r="AB123" s="121"/>
      <c r="AC123" s="121"/>
      <c r="AD123" s="121"/>
      <c r="AE123" s="117"/>
      <c r="AF123" s="121"/>
      <c r="AG123" s="121"/>
      <c r="AH123" s="121"/>
      <c r="AI123" s="121"/>
      <c r="AJ123" s="121"/>
      <c r="AK123" s="121"/>
      <c r="AL123" s="121"/>
      <c r="AM123" s="121"/>
      <c r="AN123" s="121"/>
      <c r="AO123" s="121"/>
      <c r="AP123" s="121"/>
      <c r="AQ123" s="121"/>
      <c r="AR123" s="121"/>
      <c r="AS123" s="121"/>
      <c r="AT123" s="121"/>
      <c r="AU123" s="122"/>
      <c r="AV123" s="122"/>
      <c r="AW123" s="122"/>
      <c r="AX123" s="121"/>
      <c r="AY123" s="128"/>
      <c r="AZ123" s="121"/>
      <c r="BA123" s="121"/>
      <c r="BB123" s="121"/>
      <c r="BC123" s="122"/>
      <c r="BD123" s="122"/>
      <c r="BE123" s="122"/>
      <c r="BF123" s="121"/>
      <c r="BG123" s="122"/>
      <c r="BH123" s="122"/>
      <c r="BI123" s="122"/>
      <c r="BJ123" s="121"/>
      <c r="BK123" s="122"/>
      <c r="BL123" s="122"/>
      <c r="BM123" s="122"/>
      <c r="BN123" s="121"/>
      <c r="BO123" s="122"/>
      <c r="BP123" s="122"/>
      <c r="BQ123" s="122"/>
      <c r="BR123" s="121"/>
      <c r="BS123" s="129"/>
      <c r="BT123" s="129"/>
      <c r="BU123" s="129"/>
      <c r="BV123" s="119"/>
      <c r="BW123" s="122"/>
      <c r="BX123" s="121"/>
      <c r="BY123" s="121"/>
      <c r="BZ123" s="121"/>
      <c r="CA123" s="122"/>
      <c r="CB123" s="122"/>
      <c r="CC123" s="122"/>
      <c r="CD123" s="121"/>
      <c r="CE123" s="122"/>
      <c r="CF123" s="121"/>
      <c r="CG123" s="121"/>
      <c r="CH123" s="121"/>
      <c r="CI123" s="122"/>
      <c r="CJ123" s="121"/>
      <c r="CK123" s="121"/>
      <c r="CL123" s="121"/>
      <c r="CM123" s="122"/>
      <c r="CN123" s="122"/>
      <c r="CO123" s="122"/>
      <c r="CP123" s="121"/>
      <c r="CQ123" s="122"/>
      <c r="CR123" s="121"/>
      <c r="CS123" s="121"/>
      <c r="CT123" s="121"/>
      <c r="CU123" s="122"/>
      <c r="CV123" s="121"/>
      <c r="CW123" s="121"/>
      <c r="CX123" s="121"/>
      <c r="CY123" s="122"/>
      <c r="CZ123" s="122"/>
      <c r="DA123" s="122"/>
      <c r="DB123" s="121"/>
      <c r="DC123" s="122"/>
      <c r="DD123" s="122"/>
      <c r="DE123" s="122"/>
      <c r="DF123" s="121"/>
      <c r="DG123" s="129"/>
      <c r="DH123" s="119"/>
      <c r="DI123" s="119"/>
      <c r="DJ123" s="119"/>
      <c r="DK123" s="122"/>
      <c r="DL123" s="121"/>
      <c r="DM123" s="121"/>
      <c r="DN123" s="121"/>
      <c r="DO123" s="122"/>
      <c r="DP123" s="122"/>
      <c r="DQ123" s="122"/>
      <c r="DR123" s="121"/>
      <c r="DS123" s="122"/>
      <c r="DT123" s="121"/>
      <c r="DU123" s="121"/>
      <c r="DV123" s="121"/>
      <c r="DW123" s="122"/>
      <c r="DX123" s="121"/>
      <c r="DY123" s="121"/>
      <c r="DZ123" s="121"/>
      <c r="EA123" s="122"/>
      <c r="EB123" s="121"/>
      <c r="EC123" s="121"/>
      <c r="ED123" s="121"/>
      <c r="EE123" s="122"/>
      <c r="EF123" s="122"/>
      <c r="EG123" s="122"/>
      <c r="EH123" s="121"/>
      <c r="EI123" s="122"/>
      <c r="EJ123" s="122"/>
      <c r="EK123" s="122"/>
      <c r="EL123" s="121"/>
      <c r="EM123" s="122"/>
      <c r="EN123" s="122"/>
      <c r="EO123" s="122"/>
      <c r="EP123" s="121"/>
      <c r="EQ123" s="122"/>
      <c r="ER123" s="122"/>
      <c r="ES123" s="122"/>
      <c r="ET123" s="121"/>
      <c r="EU123" s="122"/>
      <c r="EV123" s="121"/>
      <c r="EW123" s="121"/>
      <c r="EX123" s="121"/>
      <c r="EY123" s="122"/>
      <c r="EZ123" s="122"/>
      <c r="FA123" s="122"/>
      <c r="FB123" s="121"/>
      <c r="FC123" s="122"/>
      <c r="FD123" s="122"/>
      <c r="FE123" s="122"/>
      <c r="FF123" s="121"/>
      <c r="FG123" s="122"/>
      <c r="FH123" s="121"/>
      <c r="FI123" s="121"/>
      <c r="FJ123" s="121"/>
      <c r="FK123" s="122"/>
      <c r="FL123" s="121"/>
      <c r="FM123" s="121"/>
      <c r="FN123" s="121"/>
      <c r="FO123" s="122"/>
      <c r="FP123" s="121"/>
      <c r="FQ123" s="121"/>
      <c r="FR123" s="121"/>
      <c r="FS123" s="122"/>
      <c r="FT123" s="122"/>
      <c r="FU123" s="122"/>
      <c r="FV123" s="121"/>
      <c r="FW123" s="122"/>
      <c r="FX123" s="121"/>
      <c r="FY123" s="121"/>
      <c r="FZ123" s="121"/>
      <c r="GA123" s="122"/>
      <c r="GB123" s="121"/>
      <c r="GC123" s="121"/>
      <c r="GD123" s="121"/>
      <c r="GE123" s="122"/>
      <c r="GF123" s="122"/>
      <c r="GG123" s="122"/>
      <c r="GH123" s="121"/>
      <c r="GI123" s="122"/>
      <c r="GJ123" s="122"/>
      <c r="GK123" s="122"/>
      <c r="GL123" s="121"/>
      <c r="GM123" s="122"/>
      <c r="GN123" s="121"/>
      <c r="GO123" s="121"/>
      <c r="GP123" s="121"/>
      <c r="GQ123" s="122"/>
      <c r="GR123" s="121"/>
      <c r="GS123" s="121"/>
      <c r="GT123" s="121"/>
      <c r="GU123" s="122"/>
      <c r="GV123" s="121"/>
      <c r="GW123" s="121"/>
      <c r="GX123" s="121"/>
      <c r="GY123" s="122"/>
      <c r="GZ123" s="121"/>
      <c r="HA123" s="121"/>
      <c r="HB123" s="121"/>
      <c r="HC123" s="122"/>
      <c r="HD123" s="124"/>
      <c r="HE123" s="124"/>
      <c r="HF123" s="121"/>
      <c r="HG123" s="122"/>
      <c r="HH123" s="121"/>
      <c r="HI123" s="121"/>
      <c r="HJ123" s="121"/>
      <c r="HK123" s="122"/>
      <c r="HL123" s="121"/>
      <c r="HM123" s="121"/>
      <c r="HN123" s="121"/>
      <c r="HO123" s="122"/>
      <c r="HP123" s="121"/>
      <c r="HQ123" s="121"/>
      <c r="HR123" s="121"/>
      <c r="HS123" s="129"/>
      <c r="HT123" s="119"/>
      <c r="HU123" s="119"/>
      <c r="HV123" s="119"/>
      <c r="HW123" s="122"/>
      <c r="HX123" s="121"/>
      <c r="HY123" s="121"/>
      <c r="HZ123" s="121"/>
      <c r="IA123" s="122"/>
      <c r="IB123" s="121"/>
      <c r="IC123" s="121"/>
      <c r="ID123" s="121"/>
      <c r="IE123" s="122"/>
      <c r="IF123" s="121"/>
      <c r="IG123" s="121"/>
      <c r="IH123" s="121"/>
      <c r="II123" s="122"/>
      <c r="IJ123" s="121"/>
      <c r="IK123" s="121"/>
      <c r="IL123" s="121"/>
      <c r="IM123" s="122"/>
      <c r="IN123" s="121"/>
      <c r="IO123" s="121"/>
      <c r="IP123" s="121"/>
      <c r="IQ123" s="122"/>
      <c r="IR123" s="121"/>
      <c r="IS123" s="121"/>
      <c r="IT123" s="121"/>
      <c r="IU123" s="122"/>
      <c r="IV123" s="122"/>
      <c r="IW123" s="122"/>
      <c r="IX123" s="121"/>
      <c r="IY123" s="122"/>
      <c r="IZ123" s="121"/>
      <c r="JA123" s="121"/>
      <c r="JB123" s="121"/>
      <c r="JC123" s="122"/>
      <c r="JD123" s="121"/>
      <c r="JE123" s="121"/>
      <c r="JF123" s="121"/>
      <c r="JG123" s="122"/>
      <c r="JH123" s="121"/>
      <c r="JI123" s="121"/>
      <c r="JJ123" s="121"/>
      <c r="JK123" s="122"/>
      <c r="JL123" s="121"/>
      <c r="JM123" s="121"/>
      <c r="JN123" s="121"/>
      <c r="JO123" s="122"/>
      <c r="JP123" s="121"/>
      <c r="JQ123" s="121"/>
      <c r="JR123" s="121"/>
      <c r="JS123" s="122"/>
      <c r="JT123" s="121"/>
      <c r="JU123" s="121"/>
      <c r="JV123" s="121"/>
      <c r="JW123" s="122"/>
      <c r="JX123" s="121"/>
      <c r="JY123" s="121"/>
      <c r="JZ123" s="121"/>
      <c r="KA123" s="122"/>
      <c r="KB123" s="122"/>
      <c r="KC123" s="122"/>
      <c r="KD123" s="121"/>
      <c r="KE123" s="122"/>
      <c r="KF123" s="122"/>
      <c r="KG123" s="122"/>
      <c r="KH123" s="121"/>
      <c r="KI123" s="122"/>
      <c r="KJ123" s="122"/>
      <c r="KK123" s="122"/>
      <c r="KL123" s="121"/>
      <c r="KM123" s="122"/>
      <c r="KN123" s="122"/>
      <c r="KO123" s="122"/>
      <c r="KP123" s="121"/>
      <c r="KQ123" s="122"/>
      <c r="KR123" s="122"/>
      <c r="KS123" s="122"/>
      <c r="KT123" s="121"/>
      <c r="KU123" s="122"/>
      <c r="KV123" s="124"/>
      <c r="KW123" s="124"/>
      <c r="KX123" s="121"/>
      <c r="KY123" s="122"/>
      <c r="KZ123" s="124"/>
      <c r="LA123" s="124"/>
      <c r="LB123" s="121"/>
      <c r="LC123" s="122"/>
      <c r="LD123" s="121"/>
      <c r="LE123" s="121"/>
      <c r="LF123" s="121"/>
      <c r="LG123" s="122"/>
      <c r="LH123" s="121"/>
      <c r="LI123" s="121"/>
      <c r="LJ123" s="121"/>
      <c r="LK123" s="122"/>
      <c r="LL123" s="121"/>
      <c r="LM123" s="121"/>
      <c r="LN123" s="121"/>
      <c r="LO123" s="122"/>
      <c r="LP123" s="121"/>
      <c r="LQ123" s="121"/>
      <c r="LR123" s="121"/>
      <c r="LS123" s="122"/>
      <c r="LT123" s="121"/>
      <c r="LU123" s="121"/>
      <c r="LV123" s="121"/>
      <c r="LW123" s="122"/>
      <c r="LX123" s="126"/>
      <c r="LY123" s="121"/>
      <c r="LZ123" s="121"/>
      <c r="MA123" s="122"/>
      <c r="MB123" s="121"/>
      <c r="MC123" s="121"/>
      <c r="MD123" s="121"/>
      <c r="ME123" s="122"/>
      <c r="MF123" s="121"/>
      <c r="MG123" s="121"/>
      <c r="MH123" s="121"/>
      <c r="MI123" s="122"/>
      <c r="MJ123" s="121"/>
      <c r="MK123" s="121"/>
      <c r="ML123" s="121"/>
      <c r="MM123" s="122"/>
      <c r="MN123" s="121"/>
      <c r="MO123" s="121"/>
      <c r="MP123" s="121"/>
      <c r="MQ123" s="122"/>
      <c r="MR123" s="121"/>
      <c r="MS123" s="121"/>
      <c r="MT123" s="121"/>
      <c r="MU123" s="122"/>
      <c r="MV123" s="121"/>
      <c r="MW123" s="121"/>
      <c r="MX123" s="121"/>
      <c r="MY123" s="122"/>
      <c r="MZ123" s="121"/>
      <c r="NA123" s="121"/>
      <c r="NB123" s="121"/>
      <c r="NC123" s="122"/>
      <c r="ND123" s="121"/>
      <c r="NE123" s="121"/>
      <c r="NF123" s="121"/>
      <c r="NG123" s="122"/>
      <c r="NH123" s="121"/>
      <c r="NI123" s="121"/>
      <c r="NJ123" s="121"/>
      <c r="NK123" s="122"/>
      <c r="NL123" s="121"/>
      <c r="NM123" s="121"/>
      <c r="NN123" s="121"/>
      <c r="NO123" s="122"/>
      <c r="NP123" s="121"/>
      <c r="NQ123" s="121"/>
      <c r="NR123" s="121"/>
      <c r="NS123" s="122"/>
      <c r="NT123" s="122"/>
      <c r="NU123" s="122"/>
      <c r="NV123" s="121"/>
      <c r="NW123" s="122"/>
      <c r="NX123" s="121"/>
      <c r="NY123" s="121"/>
      <c r="NZ123" s="121"/>
      <c r="OA123" s="122"/>
      <c r="OB123" s="121"/>
      <c r="OC123" s="121"/>
      <c r="OD123" s="121"/>
      <c r="OE123" s="122"/>
      <c r="OF123" s="121"/>
      <c r="OG123" s="121"/>
      <c r="OH123" s="121"/>
      <c r="OI123" s="122"/>
      <c r="OJ123" s="121"/>
      <c r="OK123" s="121"/>
      <c r="OL123" s="121"/>
      <c r="OM123" s="122"/>
      <c r="ON123" s="121"/>
      <c r="OO123" s="121"/>
      <c r="OP123" s="121"/>
      <c r="OQ123" s="122"/>
      <c r="OR123" s="121"/>
      <c r="OS123" s="121"/>
      <c r="OT123" s="121"/>
      <c r="OU123" s="122"/>
      <c r="OV123" s="121"/>
      <c r="OW123" s="121"/>
      <c r="OX123" s="121"/>
      <c r="OY123" s="122"/>
      <c r="OZ123" s="121"/>
      <c r="PA123" s="121"/>
      <c r="PB123" s="121"/>
      <c r="PC123" s="122"/>
      <c r="PD123" s="121"/>
      <c r="PE123" s="121"/>
      <c r="PF123" s="121"/>
      <c r="PG123" s="122"/>
      <c r="PH123" s="121"/>
      <c r="PI123" s="121"/>
      <c r="PJ123" s="121"/>
      <c r="PK123" s="122"/>
      <c r="PL123" s="121"/>
      <c r="PM123" s="121"/>
      <c r="PN123" s="121"/>
      <c r="PO123" s="122"/>
      <c r="PP123" s="121"/>
      <c r="PQ123" s="121"/>
      <c r="PR123" s="121"/>
      <c r="PS123" s="122"/>
      <c r="PT123" s="121"/>
      <c r="PU123" s="121"/>
      <c r="PV123" s="121"/>
      <c r="PW123" s="122"/>
      <c r="PX123" s="121"/>
      <c r="PY123" s="121"/>
      <c r="PZ123" s="121"/>
      <c r="QA123" s="122"/>
      <c r="QB123" s="121"/>
      <c r="QC123" s="121"/>
      <c r="QD123" s="121"/>
      <c r="QE123" s="122"/>
      <c r="QF123" s="121"/>
      <c r="QG123" s="121"/>
      <c r="QH123" s="121"/>
      <c r="QI123" s="122"/>
      <c r="QJ123" s="121"/>
      <c r="QK123" s="121"/>
      <c r="QL123" s="121"/>
      <c r="QM123" s="122"/>
      <c r="QN123" s="121"/>
      <c r="QO123" s="121"/>
      <c r="QP123" s="121"/>
      <c r="QQ123" s="122"/>
      <c r="QR123" s="121"/>
      <c r="QS123" s="121"/>
      <c r="QT123" s="121"/>
      <c r="QU123" s="122"/>
      <c r="QV123" s="121"/>
      <c r="QW123" s="121"/>
      <c r="QX123" s="121"/>
      <c r="QY123" s="122"/>
      <c r="QZ123" s="121"/>
      <c r="RA123" s="121"/>
      <c r="RB123" s="121"/>
      <c r="RC123" s="122"/>
      <c r="RD123" s="121"/>
      <c r="RE123" s="121"/>
      <c r="RF123" s="121"/>
      <c r="RG123" s="122"/>
      <c r="RH123" s="121"/>
      <c r="RI123" s="121"/>
      <c r="RJ123" s="121"/>
      <c r="RK123" s="122"/>
      <c r="RL123" s="121"/>
      <c r="RM123" s="121"/>
      <c r="RN123" s="121"/>
      <c r="RO123" s="122"/>
      <c r="RP123" s="121"/>
      <c r="RQ123" s="121"/>
      <c r="RR123" s="121"/>
      <c r="RS123" s="122"/>
      <c r="RT123" s="121"/>
      <c r="RU123" s="121"/>
      <c r="RV123" s="121"/>
      <c r="RW123" s="122"/>
      <c r="RX123" s="121"/>
      <c r="RY123" s="121"/>
      <c r="RZ123" s="121"/>
      <c r="SA123" s="122"/>
      <c r="SB123" s="121"/>
      <c r="SC123" s="121"/>
      <c r="SD123" s="121"/>
      <c r="SE123" s="122"/>
      <c r="SF123" s="121"/>
      <c r="SG123" s="121"/>
      <c r="SH123" s="121"/>
      <c r="SI123" s="122"/>
      <c r="SJ123" s="121"/>
      <c r="SK123" s="121"/>
      <c r="SL123" s="121"/>
      <c r="SM123" s="121"/>
    </row>
    <row r="124" hidden="1" outlineLevel="1">
      <c r="A124" s="127"/>
      <c r="B124" s="116"/>
      <c r="C124" s="117"/>
      <c r="D124" s="116"/>
      <c r="E124" s="116"/>
      <c r="F124" s="116"/>
      <c r="G124" s="117"/>
      <c r="H124" s="116"/>
      <c r="I124" s="116"/>
      <c r="J124" s="116"/>
      <c r="K124" s="116"/>
      <c r="L124" s="122"/>
      <c r="M124" s="122"/>
      <c r="N124" s="116"/>
      <c r="O124" s="116"/>
      <c r="P124" s="124"/>
      <c r="Q124" s="124"/>
      <c r="R124" s="116"/>
      <c r="S124" s="116"/>
      <c r="T124" s="121"/>
      <c r="U124" s="121"/>
      <c r="V124" s="121"/>
      <c r="W124" s="121"/>
      <c r="X124" s="124"/>
      <c r="Y124" s="124"/>
      <c r="Z124" s="121"/>
      <c r="AA124" s="124"/>
      <c r="AB124" s="121"/>
      <c r="AC124" s="121"/>
      <c r="AD124" s="121"/>
      <c r="AE124" s="117"/>
      <c r="AF124" s="121"/>
      <c r="AG124" s="121"/>
      <c r="AH124" s="121"/>
      <c r="AI124" s="121"/>
      <c r="AJ124" s="121"/>
      <c r="AK124" s="121"/>
      <c r="AL124" s="121"/>
      <c r="AM124" s="121"/>
      <c r="AN124" s="121"/>
      <c r="AO124" s="121"/>
      <c r="AP124" s="121"/>
      <c r="AQ124" s="121"/>
      <c r="AR124" s="121"/>
      <c r="AS124" s="121"/>
      <c r="AT124" s="121"/>
      <c r="AU124" s="122"/>
      <c r="AV124" s="122"/>
      <c r="AW124" s="122"/>
      <c r="AX124" s="121"/>
      <c r="AY124" s="128"/>
      <c r="AZ124" s="121"/>
      <c r="BA124" s="121"/>
      <c r="BB124" s="121"/>
      <c r="BC124" s="122"/>
      <c r="BD124" s="122"/>
      <c r="BE124" s="122"/>
      <c r="BF124" s="121"/>
      <c r="BG124" s="122"/>
      <c r="BH124" s="122"/>
      <c r="BI124" s="122"/>
      <c r="BJ124" s="121"/>
      <c r="BK124" s="122"/>
      <c r="BL124" s="122"/>
      <c r="BM124" s="122"/>
      <c r="BN124" s="121"/>
      <c r="BO124" s="122"/>
      <c r="BP124" s="122"/>
      <c r="BQ124" s="122"/>
      <c r="BR124" s="121"/>
      <c r="BS124" s="129"/>
      <c r="BT124" s="129"/>
      <c r="BU124" s="129"/>
      <c r="BV124" s="119"/>
      <c r="BW124" s="122"/>
      <c r="BX124" s="121"/>
      <c r="BY124" s="121"/>
      <c r="BZ124" s="121"/>
      <c r="CA124" s="122"/>
      <c r="CB124" s="122"/>
      <c r="CC124" s="122"/>
      <c r="CD124" s="121"/>
      <c r="CE124" s="122"/>
      <c r="CF124" s="121"/>
      <c r="CG124" s="121"/>
      <c r="CH124" s="121"/>
      <c r="CI124" s="122"/>
      <c r="CJ124" s="121"/>
      <c r="CK124" s="121"/>
      <c r="CL124" s="121"/>
      <c r="CM124" s="122"/>
      <c r="CN124" s="122"/>
      <c r="CO124" s="122"/>
      <c r="CP124" s="121"/>
      <c r="CQ124" s="122"/>
      <c r="CR124" s="121"/>
      <c r="CS124" s="121"/>
      <c r="CT124" s="121"/>
      <c r="CU124" s="122"/>
      <c r="CV124" s="121"/>
      <c r="CW124" s="121"/>
      <c r="CX124" s="121"/>
      <c r="CY124" s="122"/>
      <c r="CZ124" s="122"/>
      <c r="DA124" s="122"/>
      <c r="DB124" s="121"/>
      <c r="DC124" s="122"/>
      <c r="DD124" s="122"/>
      <c r="DE124" s="122"/>
      <c r="DF124" s="121"/>
      <c r="DG124" s="129"/>
      <c r="DH124" s="119"/>
      <c r="DI124" s="119"/>
      <c r="DJ124" s="119"/>
      <c r="DK124" s="122"/>
      <c r="DL124" s="121"/>
      <c r="DM124" s="121"/>
      <c r="DN124" s="121"/>
      <c r="DO124" s="122"/>
      <c r="DP124" s="122"/>
      <c r="DQ124" s="122"/>
      <c r="DR124" s="121"/>
      <c r="DS124" s="122"/>
      <c r="DT124" s="121"/>
      <c r="DU124" s="121"/>
      <c r="DV124" s="121"/>
      <c r="DW124" s="122"/>
      <c r="DX124" s="121"/>
      <c r="DY124" s="121"/>
      <c r="DZ124" s="121"/>
      <c r="EA124" s="122"/>
      <c r="EB124" s="121"/>
      <c r="EC124" s="121"/>
      <c r="ED124" s="121"/>
      <c r="EE124" s="122"/>
      <c r="EF124" s="122"/>
      <c r="EG124" s="122"/>
      <c r="EH124" s="121"/>
      <c r="EI124" s="122"/>
      <c r="EJ124" s="122"/>
      <c r="EK124" s="122"/>
      <c r="EL124" s="121"/>
      <c r="EM124" s="122"/>
      <c r="EN124" s="122"/>
      <c r="EO124" s="122"/>
      <c r="EP124" s="121"/>
      <c r="EQ124" s="122"/>
      <c r="ER124" s="122"/>
      <c r="ES124" s="122"/>
      <c r="ET124" s="121"/>
      <c r="EU124" s="122"/>
      <c r="EV124" s="121"/>
      <c r="EW124" s="121"/>
      <c r="EX124" s="121"/>
      <c r="EY124" s="122"/>
      <c r="EZ124" s="122"/>
      <c r="FA124" s="122"/>
      <c r="FB124" s="121"/>
      <c r="FC124" s="122"/>
      <c r="FD124" s="122"/>
      <c r="FE124" s="122"/>
      <c r="FF124" s="121"/>
      <c r="FG124" s="122"/>
      <c r="FH124" s="121"/>
      <c r="FI124" s="121"/>
      <c r="FJ124" s="121"/>
      <c r="FK124" s="122"/>
      <c r="FL124" s="121"/>
      <c r="FM124" s="121"/>
      <c r="FN124" s="121"/>
      <c r="FO124" s="122"/>
      <c r="FP124" s="121"/>
      <c r="FQ124" s="121"/>
      <c r="FR124" s="121"/>
      <c r="FS124" s="122"/>
      <c r="FT124" s="122"/>
      <c r="FU124" s="122"/>
      <c r="FV124" s="121"/>
      <c r="FW124" s="122"/>
      <c r="FX124" s="121"/>
      <c r="FY124" s="121"/>
      <c r="FZ124" s="121"/>
      <c r="GA124" s="122"/>
      <c r="GB124" s="121"/>
      <c r="GC124" s="121"/>
      <c r="GD124" s="121"/>
      <c r="GE124" s="122"/>
      <c r="GF124" s="122"/>
      <c r="GG124" s="122"/>
      <c r="GH124" s="121"/>
      <c r="GI124" s="122"/>
      <c r="GJ124" s="122"/>
      <c r="GK124" s="122"/>
      <c r="GL124" s="121"/>
      <c r="GM124" s="122"/>
      <c r="GN124" s="121"/>
      <c r="GO124" s="121"/>
      <c r="GP124" s="121"/>
      <c r="GQ124" s="122"/>
      <c r="GR124" s="121"/>
      <c r="GS124" s="121"/>
      <c r="GT124" s="121"/>
      <c r="GU124" s="122"/>
      <c r="GV124" s="121"/>
      <c r="GW124" s="121"/>
      <c r="GX124" s="121"/>
      <c r="GY124" s="122"/>
      <c r="GZ124" s="121"/>
      <c r="HA124" s="121"/>
      <c r="HB124" s="121"/>
      <c r="HC124" s="122"/>
      <c r="HD124" s="124"/>
      <c r="HE124" s="124"/>
      <c r="HF124" s="121"/>
      <c r="HG124" s="122"/>
      <c r="HH124" s="121"/>
      <c r="HI124" s="121"/>
      <c r="HJ124" s="121"/>
      <c r="HK124" s="122"/>
      <c r="HL124" s="121"/>
      <c r="HM124" s="121"/>
      <c r="HN124" s="121"/>
      <c r="HO124" s="122"/>
      <c r="HP124" s="121"/>
      <c r="HQ124" s="121"/>
      <c r="HR124" s="121"/>
      <c r="HS124" s="129"/>
      <c r="HT124" s="119"/>
      <c r="HU124" s="119"/>
      <c r="HV124" s="119"/>
      <c r="HW124" s="122"/>
      <c r="HX124" s="121"/>
      <c r="HY124" s="121"/>
      <c r="HZ124" s="121"/>
      <c r="IA124" s="122"/>
      <c r="IB124" s="121"/>
      <c r="IC124" s="121"/>
      <c r="ID124" s="121"/>
      <c r="IE124" s="122"/>
      <c r="IF124" s="121"/>
      <c r="IG124" s="121"/>
      <c r="IH124" s="121"/>
      <c r="II124" s="122"/>
      <c r="IJ124" s="121"/>
      <c r="IK124" s="121"/>
      <c r="IL124" s="121"/>
      <c r="IM124" s="122"/>
      <c r="IN124" s="121"/>
      <c r="IO124" s="121"/>
      <c r="IP124" s="121"/>
      <c r="IQ124" s="122"/>
      <c r="IR124" s="121"/>
      <c r="IS124" s="121"/>
      <c r="IT124" s="121"/>
      <c r="IU124" s="122"/>
      <c r="IV124" s="122"/>
      <c r="IW124" s="122"/>
      <c r="IX124" s="121"/>
      <c r="IY124" s="122"/>
      <c r="IZ124" s="121"/>
      <c r="JA124" s="121"/>
      <c r="JB124" s="121"/>
      <c r="JC124" s="122"/>
      <c r="JD124" s="121"/>
      <c r="JE124" s="121"/>
      <c r="JF124" s="121"/>
      <c r="JG124" s="122"/>
      <c r="JH124" s="121"/>
      <c r="JI124" s="121"/>
      <c r="JJ124" s="121"/>
      <c r="JK124" s="122"/>
      <c r="JL124" s="121"/>
      <c r="JM124" s="121"/>
      <c r="JN124" s="121"/>
      <c r="JO124" s="122"/>
      <c r="JP124" s="121"/>
      <c r="JQ124" s="121"/>
      <c r="JR124" s="121"/>
      <c r="JS124" s="122"/>
      <c r="JT124" s="121"/>
      <c r="JU124" s="121"/>
      <c r="JV124" s="121"/>
      <c r="JW124" s="122"/>
      <c r="JX124" s="121"/>
      <c r="JY124" s="121"/>
      <c r="JZ124" s="121"/>
      <c r="KA124" s="122"/>
      <c r="KB124" s="122"/>
      <c r="KC124" s="122"/>
      <c r="KD124" s="121"/>
      <c r="KE124" s="122"/>
      <c r="KF124" s="122"/>
      <c r="KG124" s="122"/>
      <c r="KH124" s="121"/>
      <c r="KI124" s="122"/>
      <c r="KJ124" s="122"/>
      <c r="KK124" s="122"/>
      <c r="KL124" s="121"/>
      <c r="KM124" s="122"/>
      <c r="KN124" s="122"/>
      <c r="KO124" s="122"/>
      <c r="KP124" s="121"/>
      <c r="KQ124" s="122"/>
      <c r="KR124" s="122"/>
      <c r="KS124" s="122"/>
      <c r="KT124" s="121"/>
      <c r="KU124" s="122"/>
      <c r="KV124" s="124"/>
      <c r="KW124" s="124"/>
      <c r="KX124" s="121"/>
      <c r="KY124" s="122"/>
      <c r="KZ124" s="124"/>
      <c r="LA124" s="124"/>
      <c r="LB124" s="121"/>
      <c r="LC124" s="122"/>
      <c r="LD124" s="121"/>
      <c r="LE124" s="121"/>
      <c r="LF124" s="121"/>
      <c r="LG124" s="122"/>
      <c r="LH124" s="121"/>
      <c r="LI124" s="121"/>
      <c r="LJ124" s="121"/>
      <c r="LK124" s="122"/>
      <c r="LL124" s="121"/>
      <c r="LM124" s="121"/>
      <c r="LN124" s="121"/>
      <c r="LO124" s="122"/>
      <c r="LP124" s="121"/>
      <c r="LQ124" s="121"/>
      <c r="LR124" s="121"/>
      <c r="LS124" s="122"/>
      <c r="LT124" s="121"/>
      <c r="LU124" s="121"/>
      <c r="LV124" s="121"/>
      <c r="LW124" s="122"/>
      <c r="LX124" s="126"/>
      <c r="LY124" s="121"/>
      <c r="LZ124" s="121"/>
      <c r="MA124" s="122"/>
      <c r="MB124" s="121"/>
      <c r="MC124" s="121"/>
      <c r="MD124" s="121"/>
      <c r="ME124" s="122"/>
      <c r="MF124" s="121"/>
      <c r="MG124" s="121"/>
      <c r="MH124" s="121"/>
      <c r="MI124" s="122"/>
      <c r="MJ124" s="121"/>
      <c r="MK124" s="121"/>
      <c r="ML124" s="121"/>
      <c r="MM124" s="122"/>
      <c r="MN124" s="121"/>
      <c r="MO124" s="121"/>
      <c r="MP124" s="121"/>
      <c r="MQ124" s="122"/>
      <c r="MR124" s="121"/>
      <c r="MS124" s="121"/>
      <c r="MT124" s="121"/>
      <c r="MU124" s="122"/>
      <c r="MV124" s="121"/>
      <c r="MW124" s="121"/>
      <c r="MX124" s="121"/>
      <c r="MY124" s="122"/>
      <c r="MZ124" s="121"/>
      <c r="NA124" s="121"/>
      <c r="NB124" s="121"/>
      <c r="NC124" s="122"/>
      <c r="ND124" s="121"/>
      <c r="NE124" s="121"/>
      <c r="NF124" s="121"/>
      <c r="NG124" s="122"/>
      <c r="NH124" s="121"/>
      <c r="NI124" s="121"/>
      <c r="NJ124" s="121"/>
      <c r="NK124" s="122"/>
      <c r="NL124" s="121"/>
      <c r="NM124" s="121"/>
      <c r="NN124" s="121"/>
      <c r="NO124" s="122"/>
      <c r="NP124" s="121"/>
      <c r="NQ124" s="121"/>
      <c r="NR124" s="121"/>
      <c r="NS124" s="122"/>
      <c r="NT124" s="122"/>
      <c r="NU124" s="122"/>
      <c r="NV124" s="121"/>
      <c r="NW124" s="122"/>
      <c r="NX124" s="121"/>
      <c r="NY124" s="121"/>
      <c r="NZ124" s="121"/>
      <c r="OA124" s="122"/>
      <c r="OB124" s="121"/>
      <c r="OC124" s="121"/>
      <c r="OD124" s="121"/>
      <c r="OE124" s="122"/>
      <c r="OF124" s="121"/>
      <c r="OG124" s="121"/>
      <c r="OH124" s="121"/>
      <c r="OI124" s="122"/>
      <c r="OJ124" s="121"/>
      <c r="OK124" s="121"/>
      <c r="OL124" s="121"/>
      <c r="OM124" s="122"/>
      <c r="ON124" s="121"/>
      <c r="OO124" s="121"/>
      <c r="OP124" s="121"/>
      <c r="OQ124" s="122"/>
      <c r="OR124" s="121"/>
      <c r="OS124" s="121"/>
      <c r="OT124" s="121"/>
      <c r="OU124" s="122"/>
      <c r="OV124" s="121"/>
      <c r="OW124" s="121"/>
      <c r="OX124" s="121"/>
      <c r="OY124" s="122"/>
      <c r="OZ124" s="121"/>
      <c r="PA124" s="121"/>
      <c r="PB124" s="121"/>
      <c r="PC124" s="122"/>
      <c r="PD124" s="121"/>
      <c r="PE124" s="121"/>
      <c r="PF124" s="121"/>
      <c r="PG124" s="122"/>
      <c r="PH124" s="121"/>
      <c r="PI124" s="121"/>
      <c r="PJ124" s="121"/>
      <c r="PK124" s="122"/>
      <c r="PL124" s="121"/>
      <c r="PM124" s="121"/>
      <c r="PN124" s="121"/>
      <c r="PO124" s="122"/>
      <c r="PP124" s="121"/>
      <c r="PQ124" s="121"/>
      <c r="PR124" s="121"/>
      <c r="PS124" s="122"/>
      <c r="PT124" s="121"/>
      <c r="PU124" s="121"/>
      <c r="PV124" s="121"/>
      <c r="PW124" s="122"/>
      <c r="PX124" s="121"/>
      <c r="PY124" s="121"/>
      <c r="PZ124" s="121"/>
      <c r="QA124" s="122"/>
      <c r="QB124" s="121"/>
      <c r="QC124" s="121"/>
      <c r="QD124" s="121"/>
      <c r="QE124" s="122"/>
      <c r="QF124" s="121"/>
      <c r="QG124" s="121"/>
      <c r="QH124" s="121"/>
      <c r="QI124" s="122"/>
      <c r="QJ124" s="121"/>
      <c r="QK124" s="121"/>
      <c r="QL124" s="121"/>
      <c r="QM124" s="122"/>
      <c r="QN124" s="121"/>
      <c r="QO124" s="121"/>
      <c r="QP124" s="121"/>
      <c r="QQ124" s="122"/>
      <c r="QR124" s="121"/>
      <c r="QS124" s="121"/>
      <c r="QT124" s="121"/>
      <c r="QU124" s="122"/>
      <c r="QV124" s="121"/>
      <c r="QW124" s="121"/>
      <c r="QX124" s="121"/>
      <c r="QY124" s="122"/>
      <c r="QZ124" s="121"/>
      <c r="RA124" s="121"/>
      <c r="RB124" s="121"/>
      <c r="RC124" s="122"/>
      <c r="RD124" s="121"/>
      <c r="RE124" s="121"/>
      <c r="RF124" s="121"/>
      <c r="RG124" s="122"/>
      <c r="RH124" s="121"/>
      <c r="RI124" s="121"/>
      <c r="RJ124" s="121"/>
      <c r="RK124" s="122"/>
      <c r="RL124" s="121"/>
      <c r="RM124" s="121"/>
      <c r="RN124" s="121"/>
      <c r="RO124" s="122"/>
      <c r="RP124" s="121"/>
      <c r="RQ124" s="121"/>
      <c r="RR124" s="121"/>
      <c r="RS124" s="122"/>
      <c r="RT124" s="121"/>
      <c r="RU124" s="121"/>
      <c r="RV124" s="121"/>
      <c r="RW124" s="122"/>
      <c r="RX124" s="121"/>
      <c r="RY124" s="121"/>
      <c r="RZ124" s="121"/>
      <c r="SA124" s="122"/>
      <c r="SB124" s="121"/>
      <c r="SC124" s="121"/>
      <c r="SD124" s="121"/>
      <c r="SE124" s="122"/>
      <c r="SF124" s="121"/>
      <c r="SG124" s="121"/>
      <c r="SH124" s="121"/>
      <c r="SI124" s="122"/>
      <c r="SJ124" s="121"/>
      <c r="SK124" s="121"/>
      <c r="SL124" s="121"/>
      <c r="SM124" s="121"/>
    </row>
    <row r="125" hidden="1" outlineLevel="1">
      <c r="A125" s="127"/>
      <c r="B125" s="116"/>
      <c r="C125" s="117"/>
      <c r="D125" s="116"/>
      <c r="E125" s="116"/>
      <c r="F125" s="116"/>
      <c r="G125" s="117"/>
      <c r="H125" s="116"/>
      <c r="I125" s="116"/>
      <c r="J125" s="116"/>
      <c r="K125" s="116"/>
      <c r="L125" s="122"/>
      <c r="M125" s="122"/>
      <c r="N125" s="116"/>
      <c r="O125" s="116"/>
      <c r="P125" s="124"/>
      <c r="Q125" s="124"/>
      <c r="R125" s="116"/>
      <c r="S125" s="116"/>
      <c r="T125" s="121"/>
      <c r="U125" s="121"/>
      <c r="V125" s="121"/>
      <c r="W125" s="121"/>
      <c r="X125" s="124"/>
      <c r="Y125" s="124"/>
      <c r="Z125" s="121"/>
      <c r="AA125" s="124"/>
      <c r="AB125" s="121"/>
      <c r="AC125" s="121"/>
      <c r="AD125" s="121"/>
      <c r="AE125" s="117"/>
      <c r="AF125" s="121"/>
      <c r="AG125" s="121"/>
      <c r="AH125" s="121"/>
      <c r="AI125" s="121"/>
      <c r="AJ125" s="121"/>
      <c r="AK125" s="121"/>
      <c r="AL125" s="121"/>
      <c r="AM125" s="121"/>
      <c r="AN125" s="121"/>
      <c r="AO125" s="121"/>
      <c r="AP125" s="121"/>
      <c r="AQ125" s="121"/>
      <c r="AR125" s="121"/>
      <c r="AS125" s="121"/>
      <c r="AT125" s="121"/>
      <c r="AU125" s="122"/>
      <c r="AV125" s="122"/>
      <c r="AW125" s="122"/>
      <c r="AX125" s="121"/>
      <c r="AY125" s="128"/>
      <c r="AZ125" s="121"/>
      <c r="BA125" s="121"/>
      <c r="BB125" s="121"/>
      <c r="BC125" s="122"/>
      <c r="BD125" s="122"/>
      <c r="BE125" s="122"/>
      <c r="BF125" s="121"/>
      <c r="BG125" s="122"/>
      <c r="BH125" s="122"/>
      <c r="BI125" s="122"/>
      <c r="BJ125" s="121"/>
      <c r="BK125" s="122"/>
      <c r="BL125" s="122"/>
      <c r="BM125" s="122"/>
      <c r="BN125" s="121"/>
      <c r="BO125" s="122"/>
      <c r="BP125" s="122"/>
      <c r="BQ125" s="122"/>
      <c r="BR125" s="121"/>
      <c r="BS125" s="129"/>
      <c r="BT125" s="129"/>
      <c r="BU125" s="129"/>
      <c r="BV125" s="119"/>
      <c r="BW125" s="122"/>
      <c r="BX125" s="121"/>
      <c r="BY125" s="121"/>
      <c r="BZ125" s="121"/>
      <c r="CA125" s="122"/>
      <c r="CB125" s="122"/>
      <c r="CC125" s="122"/>
      <c r="CD125" s="121"/>
      <c r="CE125" s="122"/>
      <c r="CF125" s="121"/>
      <c r="CG125" s="121"/>
      <c r="CH125" s="121"/>
      <c r="CI125" s="122"/>
      <c r="CJ125" s="121"/>
      <c r="CK125" s="121"/>
      <c r="CL125" s="121"/>
      <c r="CM125" s="122"/>
      <c r="CN125" s="122"/>
      <c r="CO125" s="122"/>
      <c r="CP125" s="121"/>
      <c r="CQ125" s="122"/>
      <c r="CR125" s="121"/>
      <c r="CS125" s="121"/>
      <c r="CT125" s="121"/>
      <c r="CU125" s="122"/>
      <c r="CV125" s="121"/>
      <c r="CW125" s="121"/>
      <c r="CX125" s="121"/>
      <c r="CY125" s="122"/>
      <c r="CZ125" s="122"/>
      <c r="DA125" s="122"/>
      <c r="DB125" s="121"/>
      <c r="DC125" s="122"/>
      <c r="DD125" s="122"/>
      <c r="DE125" s="122"/>
      <c r="DF125" s="121"/>
      <c r="DG125" s="129"/>
      <c r="DH125" s="119"/>
      <c r="DI125" s="119"/>
      <c r="DJ125" s="119"/>
      <c r="DK125" s="122"/>
      <c r="DL125" s="121"/>
      <c r="DM125" s="121"/>
      <c r="DN125" s="121"/>
      <c r="DO125" s="122"/>
      <c r="DP125" s="122"/>
      <c r="DQ125" s="122"/>
      <c r="DR125" s="121"/>
      <c r="DS125" s="122"/>
      <c r="DT125" s="121"/>
      <c r="DU125" s="121"/>
      <c r="DV125" s="121"/>
      <c r="DW125" s="122"/>
      <c r="DX125" s="121"/>
      <c r="DY125" s="121"/>
      <c r="DZ125" s="121"/>
      <c r="EA125" s="122"/>
      <c r="EB125" s="121"/>
      <c r="EC125" s="121"/>
      <c r="ED125" s="121"/>
      <c r="EE125" s="122"/>
      <c r="EF125" s="122"/>
      <c r="EG125" s="122"/>
      <c r="EH125" s="121"/>
      <c r="EI125" s="122"/>
      <c r="EJ125" s="122"/>
      <c r="EK125" s="122"/>
      <c r="EL125" s="121"/>
      <c r="EM125" s="122"/>
      <c r="EN125" s="122"/>
      <c r="EO125" s="122"/>
      <c r="EP125" s="121"/>
      <c r="EQ125" s="122"/>
      <c r="ER125" s="122"/>
      <c r="ES125" s="122"/>
      <c r="ET125" s="121"/>
      <c r="EU125" s="122"/>
      <c r="EV125" s="121"/>
      <c r="EW125" s="121"/>
      <c r="EX125" s="121"/>
      <c r="EY125" s="122"/>
      <c r="EZ125" s="122"/>
      <c r="FA125" s="122"/>
      <c r="FB125" s="121"/>
      <c r="FC125" s="122"/>
      <c r="FD125" s="122"/>
      <c r="FE125" s="122"/>
      <c r="FF125" s="121"/>
      <c r="FG125" s="122"/>
      <c r="FH125" s="121"/>
      <c r="FI125" s="121"/>
      <c r="FJ125" s="121"/>
      <c r="FK125" s="122"/>
      <c r="FL125" s="121"/>
      <c r="FM125" s="121"/>
      <c r="FN125" s="121"/>
      <c r="FO125" s="122"/>
      <c r="FP125" s="121"/>
      <c r="FQ125" s="121"/>
      <c r="FR125" s="121"/>
      <c r="FS125" s="122"/>
      <c r="FT125" s="122"/>
      <c r="FU125" s="122"/>
      <c r="FV125" s="121"/>
      <c r="FW125" s="122"/>
      <c r="FX125" s="121"/>
      <c r="FY125" s="121"/>
      <c r="FZ125" s="121"/>
      <c r="GA125" s="122"/>
      <c r="GB125" s="121"/>
      <c r="GC125" s="121"/>
      <c r="GD125" s="121"/>
      <c r="GE125" s="122"/>
      <c r="GF125" s="122"/>
      <c r="GG125" s="122"/>
      <c r="GH125" s="121"/>
      <c r="GI125" s="122"/>
      <c r="GJ125" s="122"/>
      <c r="GK125" s="122"/>
      <c r="GL125" s="121"/>
      <c r="GM125" s="122"/>
      <c r="GN125" s="121"/>
      <c r="GO125" s="121"/>
      <c r="GP125" s="121"/>
      <c r="GQ125" s="122"/>
      <c r="GR125" s="121"/>
      <c r="GS125" s="121"/>
      <c r="GT125" s="121"/>
      <c r="GU125" s="122"/>
      <c r="GV125" s="121"/>
      <c r="GW125" s="121"/>
      <c r="GX125" s="121"/>
      <c r="GY125" s="122"/>
      <c r="GZ125" s="121"/>
      <c r="HA125" s="121"/>
      <c r="HB125" s="121"/>
      <c r="HC125" s="122"/>
      <c r="HD125" s="124"/>
      <c r="HE125" s="124"/>
      <c r="HF125" s="121"/>
      <c r="HG125" s="122"/>
      <c r="HH125" s="121"/>
      <c r="HI125" s="121"/>
      <c r="HJ125" s="121"/>
      <c r="HK125" s="122"/>
      <c r="HL125" s="121"/>
      <c r="HM125" s="121"/>
      <c r="HN125" s="121"/>
      <c r="HO125" s="122"/>
      <c r="HP125" s="121"/>
      <c r="HQ125" s="121"/>
      <c r="HR125" s="121"/>
      <c r="HS125" s="129"/>
      <c r="HT125" s="119"/>
      <c r="HU125" s="119"/>
      <c r="HV125" s="119"/>
      <c r="HW125" s="122"/>
      <c r="HX125" s="121"/>
      <c r="HY125" s="121"/>
      <c r="HZ125" s="121"/>
      <c r="IA125" s="122"/>
      <c r="IB125" s="121"/>
      <c r="IC125" s="121"/>
      <c r="ID125" s="121"/>
      <c r="IE125" s="122"/>
      <c r="IF125" s="121"/>
      <c r="IG125" s="121"/>
      <c r="IH125" s="121"/>
      <c r="II125" s="122"/>
      <c r="IJ125" s="121"/>
      <c r="IK125" s="121"/>
      <c r="IL125" s="121"/>
      <c r="IM125" s="122"/>
      <c r="IN125" s="121"/>
      <c r="IO125" s="121"/>
      <c r="IP125" s="121"/>
      <c r="IQ125" s="122"/>
      <c r="IR125" s="121"/>
      <c r="IS125" s="121"/>
      <c r="IT125" s="121"/>
      <c r="IU125" s="122"/>
      <c r="IV125" s="122"/>
      <c r="IW125" s="122"/>
      <c r="IX125" s="121"/>
      <c r="IY125" s="122"/>
      <c r="IZ125" s="121"/>
      <c r="JA125" s="121"/>
      <c r="JB125" s="121"/>
      <c r="JC125" s="122"/>
      <c r="JD125" s="121"/>
      <c r="JE125" s="121"/>
      <c r="JF125" s="121"/>
      <c r="JG125" s="122"/>
      <c r="JH125" s="121"/>
      <c r="JI125" s="121"/>
      <c r="JJ125" s="121"/>
      <c r="JK125" s="122"/>
      <c r="JL125" s="121"/>
      <c r="JM125" s="121"/>
      <c r="JN125" s="121"/>
      <c r="JO125" s="122"/>
      <c r="JP125" s="121"/>
      <c r="JQ125" s="121"/>
      <c r="JR125" s="121"/>
      <c r="JS125" s="122"/>
      <c r="JT125" s="121"/>
      <c r="JU125" s="121"/>
      <c r="JV125" s="121"/>
      <c r="JW125" s="122"/>
      <c r="JX125" s="121"/>
      <c r="JY125" s="121"/>
      <c r="JZ125" s="121"/>
      <c r="KA125" s="122"/>
      <c r="KB125" s="122"/>
      <c r="KC125" s="122"/>
      <c r="KD125" s="121"/>
      <c r="KE125" s="122"/>
      <c r="KF125" s="122"/>
      <c r="KG125" s="122"/>
      <c r="KH125" s="121"/>
      <c r="KI125" s="122"/>
      <c r="KJ125" s="122"/>
      <c r="KK125" s="122"/>
      <c r="KL125" s="121"/>
      <c r="KM125" s="122"/>
      <c r="KN125" s="122"/>
      <c r="KO125" s="122"/>
      <c r="KP125" s="121"/>
      <c r="KQ125" s="122"/>
      <c r="KR125" s="122"/>
      <c r="KS125" s="122"/>
      <c r="KT125" s="121"/>
      <c r="KU125" s="122"/>
      <c r="KV125" s="124"/>
      <c r="KW125" s="124"/>
      <c r="KX125" s="121"/>
      <c r="KY125" s="122"/>
      <c r="KZ125" s="124"/>
      <c r="LA125" s="124"/>
      <c r="LB125" s="121"/>
      <c r="LC125" s="122"/>
      <c r="LD125" s="121"/>
      <c r="LE125" s="121"/>
      <c r="LF125" s="121"/>
      <c r="LG125" s="122"/>
      <c r="LH125" s="121"/>
      <c r="LI125" s="121"/>
      <c r="LJ125" s="121"/>
      <c r="LK125" s="122"/>
      <c r="LL125" s="121"/>
      <c r="LM125" s="121"/>
      <c r="LN125" s="121"/>
      <c r="LO125" s="122"/>
      <c r="LP125" s="121"/>
      <c r="LQ125" s="121"/>
      <c r="LR125" s="121"/>
      <c r="LS125" s="122"/>
      <c r="LT125" s="121"/>
      <c r="LU125" s="121"/>
      <c r="LV125" s="121"/>
      <c r="LW125" s="122"/>
      <c r="LX125" s="126"/>
      <c r="LY125" s="121"/>
      <c r="LZ125" s="121"/>
      <c r="MA125" s="122"/>
      <c r="MB125" s="121"/>
      <c r="MC125" s="121"/>
      <c r="MD125" s="121"/>
      <c r="ME125" s="122"/>
      <c r="MF125" s="121"/>
      <c r="MG125" s="121"/>
      <c r="MH125" s="121"/>
      <c r="MI125" s="122"/>
      <c r="MJ125" s="121"/>
      <c r="MK125" s="121"/>
      <c r="ML125" s="121"/>
      <c r="MM125" s="122"/>
      <c r="MN125" s="121"/>
      <c r="MO125" s="121"/>
      <c r="MP125" s="121"/>
      <c r="MQ125" s="122"/>
      <c r="MR125" s="121"/>
      <c r="MS125" s="121"/>
      <c r="MT125" s="121"/>
      <c r="MU125" s="122"/>
      <c r="MV125" s="121"/>
      <c r="MW125" s="121"/>
      <c r="MX125" s="121"/>
      <c r="MY125" s="122"/>
      <c r="MZ125" s="121"/>
      <c r="NA125" s="121"/>
      <c r="NB125" s="121"/>
      <c r="NC125" s="122"/>
      <c r="ND125" s="121"/>
      <c r="NE125" s="121"/>
      <c r="NF125" s="121"/>
      <c r="NG125" s="122"/>
      <c r="NH125" s="121"/>
      <c r="NI125" s="121"/>
      <c r="NJ125" s="121"/>
      <c r="NK125" s="122"/>
      <c r="NL125" s="121"/>
      <c r="NM125" s="121"/>
      <c r="NN125" s="121"/>
      <c r="NO125" s="122"/>
      <c r="NP125" s="121"/>
      <c r="NQ125" s="121"/>
      <c r="NR125" s="121"/>
      <c r="NS125" s="122"/>
      <c r="NT125" s="122"/>
      <c r="NU125" s="122"/>
      <c r="NV125" s="121"/>
      <c r="NW125" s="122"/>
      <c r="NX125" s="121"/>
      <c r="NY125" s="121"/>
      <c r="NZ125" s="121"/>
      <c r="OA125" s="122"/>
      <c r="OB125" s="121"/>
      <c r="OC125" s="121"/>
      <c r="OD125" s="121"/>
      <c r="OE125" s="122"/>
      <c r="OF125" s="121"/>
      <c r="OG125" s="121"/>
      <c r="OH125" s="121"/>
      <c r="OI125" s="122"/>
      <c r="OJ125" s="121"/>
      <c r="OK125" s="121"/>
      <c r="OL125" s="121"/>
      <c r="OM125" s="122"/>
      <c r="ON125" s="121"/>
      <c r="OO125" s="121"/>
      <c r="OP125" s="121"/>
      <c r="OQ125" s="122"/>
      <c r="OR125" s="121"/>
      <c r="OS125" s="121"/>
      <c r="OT125" s="121"/>
      <c r="OU125" s="122"/>
      <c r="OV125" s="121"/>
      <c r="OW125" s="121"/>
      <c r="OX125" s="121"/>
      <c r="OY125" s="122"/>
      <c r="OZ125" s="121"/>
      <c r="PA125" s="121"/>
      <c r="PB125" s="121"/>
      <c r="PC125" s="122"/>
      <c r="PD125" s="121"/>
      <c r="PE125" s="121"/>
      <c r="PF125" s="121"/>
      <c r="PG125" s="122"/>
      <c r="PH125" s="121"/>
      <c r="PI125" s="121"/>
      <c r="PJ125" s="121"/>
      <c r="PK125" s="122"/>
      <c r="PL125" s="121"/>
      <c r="PM125" s="121"/>
      <c r="PN125" s="121"/>
      <c r="PO125" s="122"/>
      <c r="PP125" s="121"/>
      <c r="PQ125" s="121"/>
      <c r="PR125" s="121"/>
      <c r="PS125" s="122"/>
      <c r="PT125" s="121"/>
      <c r="PU125" s="121"/>
      <c r="PV125" s="121"/>
      <c r="PW125" s="122"/>
      <c r="PX125" s="121"/>
      <c r="PY125" s="121"/>
      <c r="PZ125" s="121"/>
      <c r="QA125" s="122"/>
      <c r="QB125" s="121"/>
      <c r="QC125" s="121"/>
      <c r="QD125" s="121"/>
      <c r="QE125" s="122"/>
      <c r="QF125" s="121"/>
      <c r="QG125" s="121"/>
      <c r="QH125" s="121"/>
      <c r="QI125" s="122"/>
      <c r="QJ125" s="121"/>
      <c r="QK125" s="121"/>
      <c r="QL125" s="121"/>
      <c r="QM125" s="122"/>
      <c r="QN125" s="121"/>
      <c r="QO125" s="121"/>
      <c r="QP125" s="121"/>
      <c r="QQ125" s="122"/>
      <c r="QR125" s="121"/>
      <c r="QS125" s="121"/>
      <c r="QT125" s="121"/>
      <c r="QU125" s="122"/>
      <c r="QV125" s="121"/>
      <c r="QW125" s="121"/>
      <c r="QX125" s="121"/>
      <c r="QY125" s="122"/>
      <c r="QZ125" s="121"/>
      <c r="RA125" s="121"/>
      <c r="RB125" s="121"/>
      <c r="RC125" s="122"/>
      <c r="RD125" s="121"/>
      <c r="RE125" s="121"/>
      <c r="RF125" s="121"/>
      <c r="RG125" s="122"/>
      <c r="RH125" s="121"/>
      <c r="RI125" s="121"/>
      <c r="RJ125" s="121"/>
      <c r="RK125" s="122"/>
      <c r="RL125" s="121"/>
      <c r="RM125" s="121"/>
      <c r="RN125" s="121"/>
      <c r="RO125" s="122"/>
      <c r="RP125" s="121"/>
      <c r="RQ125" s="121"/>
      <c r="RR125" s="121"/>
      <c r="RS125" s="122"/>
      <c r="RT125" s="121"/>
      <c r="RU125" s="121"/>
      <c r="RV125" s="121"/>
      <c r="RW125" s="122"/>
      <c r="RX125" s="121"/>
      <c r="RY125" s="121"/>
      <c r="RZ125" s="121"/>
      <c r="SA125" s="122"/>
      <c r="SB125" s="121"/>
      <c r="SC125" s="121"/>
      <c r="SD125" s="121"/>
      <c r="SE125" s="122"/>
      <c r="SF125" s="121"/>
      <c r="SG125" s="121"/>
      <c r="SH125" s="121"/>
      <c r="SI125" s="122"/>
      <c r="SJ125" s="121"/>
      <c r="SK125" s="121"/>
      <c r="SL125" s="121"/>
      <c r="SM125" s="121"/>
    </row>
    <row r="126" hidden="1" outlineLevel="1">
      <c r="A126" s="127"/>
      <c r="B126" s="116"/>
      <c r="C126" s="117"/>
      <c r="D126" s="116"/>
      <c r="E126" s="116"/>
      <c r="F126" s="116"/>
      <c r="G126" s="117"/>
      <c r="H126" s="116"/>
      <c r="I126" s="116"/>
      <c r="J126" s="116"/>
      <c r="K126" s="116"/>
      <c r="L126" s="122"/>
      <c r="M126" s="122"/>
      <c r="N126" s="116"/>
      <c r="O126" s="116"/>
      <c r="P126" s="124"/>
      <c r="Q126" s="124"/>
      <c r="R126" s="116"/>
      <c r="S126" s="116"/>
      <c r="T126" s="121"/>
      <c r="U126" s="121"/>
      <c r="V126" s="121"/>
      <c r="W126" s="121"/>
      <c r="X126" s="124"/>
      <c r="Y126" s="124"/>
      <c r="Z126" s="121"/>
      <c r="AA126" s="124"/>
      <c r="AB126" s="121"/>
      <c r="AC126" s="121"/>
      <c r="AD126" s="121"/>
      <c r="AE126" s="117"/>
      <c r="AF126" s="121"/>
      <c r="AG126" s="121"/>
      <c r="AH126" s="121"/>
      <c r="AI126" s="121"/>
      <c r="AJ126" s="121"/>
      <c r="AK126" s="121"/>
      <c r="AL126" s="121"/>
      <c r="AM126" s="121"/>
      <c r="AN126" s="121"/>
      <c r="AO126" s="121"/>
      <c r="AP126" s="121"/>
      <c r="AQ126" s="121"/>
      <c r="AR126" s="121"/>
      <c r="AS126" s="121"/>
      <c r="AT126" s="121"/>
      <c r="AU126" s="122"/>
      <c r="AV126" s="122"/>
      <c r="AW126" s="122"/>
      <c r="AX126" s="121"/>
      <c r="AY126" s="128"/>
      <c r="AZ126" s="121"/>
      <c r="BA126" s="121"/>
      <c r="BB126" s="121"/>
      <c r="BC126" s="122"/>
      <c r="BD126" s="122"/>
      <c r="BE126" s="122"/>
      <c r="BF126" s="121"/>
      <c r="BG126" s="122"/>
      <c r="BH126" s="122"/>
      <c r="BI126" s="122"/>
      <c r="BJ126" s="121"/>
      <c r="BK126" s="122"/>
      <c r="BL126" s="122"/>
      <c r="BM126" s="122"/>
      <c r="BN126" s="121"/>
      <c r="BO126" s="122"/>
      <c r="BP126" s="122"/>
      <c r="BQ126" s="122"/>
      <c r="BR126" s="121"/>
      <c r="BS126" s="129"/>
      <c r="BT126" s="129"/>
      <c r="BU126" s="129"/>
      <c r="BV126" s="119"/>
      <c r="BW126" s="122"/>
      <c r="BX126" s="121"/>
      <c r="BY126" s="121"/>
      <c r="BZ126" s="121"/>
      <c r="CA126" s="122"/>
      <c r="CB126" s="122"/>
      <c r="CC126" s="122"/>
      <c r="CD126" s="121"/>
      <c r="CE126" s="122"/>
      <c r="CF126" s="121"/>
      <c r="CG126" s="121"/>
      <c r="CH126" s="121"/>
      <c r="CI126" s="122"/>
      <c r="CJ126" s="121"/>
      <c r="CK126" s="121"/>
      <c r="CL126" s="121"/>
      <c r="CM126" s="122"/>
      <c r="CN126" s="122"/>
      <c r="CO126" s="122"/>
      <c r="CP126" s="121"/>
      <c r="CQ126" s="122"/>
      <c r="CR126" s="121"/>
      <c r="CS126" s="121"/>
      <c r="CT126" s="121"/>
      <c r="CU126" s="122"/>
      <c r="CV126" s="121"/>
      <c r="CW126" s="121"/>
      <c r="CX126" s="121"/>
      <c r="CY126" s="122"/>
      <c r="CZ126" s="122"/>
      <c r="DA126" s="122"/>
      <c r="DB126" s="121"/>
      <c r="DC126" s="122"/>
      <c r="DD126" s="122"/>
      <c r="DE126" s="122"/>
      <c r="DF126" s="121"/>
      <c r="DG126" s="129"/>
      <c r="DH126" s="119"/>
      <c r="DI126" s="119"/>
      <c r="DJ126" s="119"/>
      <c r="DK126" s="122"/>
      <c r="DL126" s="121"/>
      <c r="DM126" s="121"/>
      <c r="DN126" s="121"/>
      <c r="DO126" s="122"/>
      <c r="DP126" s="122"/>
      <c r="DQ126" s="122"/>
      <c r="DR126" s="121"/>
      <c r="DS126" s="122"/>
      <c r="DT126" s="121"/>
      <c r="DU126" s="121"/>
      <c r="DV126" s="121"/>
      <c r="DW126" s="122"/>
      <c r="DX126" s="121"/>
      <c r="DY126" s="121"/>
      <c r="DZ126" s="121"/>
      <c r="EA126" s="122"/>
      <c r="EB126" s="121"/>
      <c r="EC126" s="121"/>
      <c r="ED126" s="121"/>
      <c r="EE126" s="122"/>
      <c r="EF126" s="122"/>
      <c r="EG126" s="122"/>
      <c r="EH126" s="121"/>
      <c r="EI126" s="122"/>
      <c r="EJ126" s="122"/>
      <c r="EK126" s="122"/>
      <c r="EL126" s="121"/>
      <c r="EM126" s="122"/>
      <c r="EN126" s="122"/>
      <c r="EO126" s="122"/>
      <c r="EP126" s="121"/>
      <c r="EQ126" s="122"/>
      <c r="ER126" s="122"/>
      <c r="ES126" s="122"/>
      <c r="ET126" s="121"/>
      <c r="EU126" s="122"/>
      <c r="EV126" s="121"/>
      <c r="EW126" s="121"/>
      <c r="EX126" s="121"/>
      <c r="EY126" s="122"/>
      <c r="EZ126" s="122"/>
      <c r="FA126" s="122"/>
      <c r="FB126" s="121"/>
      <c r="FC126" s="122"/>
      <c r="FD126" s="122"/>
      <c r="FE126" s="122"/>
      <c r="FF126" s="121"/>
      <c r="FG126" s="122"/>
      <c r="FH126" s="121"/>
      <c r="FI126" s="121"/>
      <c r="FJ126" s="121"/>
      <c r="FK126" s="122"/>
      <c r="FL126" s="121"/>
      <c r="FM126" s="121"/>
      <c r="FN126" s="121"/>
      <c r="FO126" s="122"/>
      <c r="FP126" s="121"/>
      <c r="FQ126" s="121"/>
      <c r="FR126" s="121"/>
      <c r="FS126" s="122"/>
      <c r="FT126" s="122"/>
      <c r="FU126" s="122"/>
      <c r="FV126" s="121"/>
      <c r="FW126" s="122"/>
      <c r="FX126" s="121"/>
      <c r="FY126" s="121"/>
      <c r="FZ126" s="121"/>
      <c r="GA126" s="122"/>
      <c r="GB126" s="121"/>
      <c r="GC126" s="121"/>
      <c r="GD126" s="121"/>
      <c r="GE126" s="122"/>
      <c r="GF126" s="122"/>
      <c r="GG126" s="122"/>
      <c r="GH126" s="121"/>
      <c r="GI126" s="122"/>
      <c r="GJ126" s="122"/>
      <c r="GK126" s="122"/>
      <c r="GL126" s="121"/>
      <c r="GM126" s="122"/>
      <c r="GN126" s="121"/>
      <c r="GO126" s="121"/>
      <c r="GP126" s="121"/>
      <c r="GQ126" s="122"/>
      <c r="GR126" s="121"/>
      <c r="GS126" s="121"/>
      <c r="GT126" s="121"/>
      <c r="GU126" s="122"/>
      <c r="GV126" s="121"/>
      <c r="GW126" s="121"/>
      <c r="GX126" s="121"/>
      <c r="GY126" s="122"/>
      <c r="GZ126" s="121"/>
      <c r="HA126" s="121"/>
      <c r="HB126" s="121"/>
      <c r="HC126" s="122"/>
      <c r="HD126" s="124"/>
      <c r="HE126" s="124"/>
      <c r="HF126" s="121"/>
      <c r="HG126" s="122"/>
      <c r="HH126" s="121"/>
      <c r="HI126" s="121"/>
      <c r="HJ126" s="121"/>
      <c r="HK126" s="122"/>
      <c r="HL126" s="121"/>
      <c r="HM126" s="121"/>
      <c r="HN126" s="121"/>
      <c r="HO126" s="122"/>
      <c r="HP126" s="121"/>
      <c r="HQ126" s="121"/>
      <c r="HR126" s="121"/>
      <c r="HS126" s="129"/>
      <c r="HT126" s="119"/>
      <c r="HU126" s="119"/>
      <c r="HV126" s="119"/>
      <c r="HW126" s="122"/>
      <c r="HX126" s="121"/>
      <c r="HY126" s="121"/>
      <c r="HZ126" s="121"/>
      <c r="IA126" s="122"/>
      <c r="IB126" s="121"/>
      <c r="IC126" s="121"/>
      <c r="ID126" s="121"/>
      <c r="IE126" s="122"/>
      <c r="IF126" s="121"/>
      <c r="IG126" s="121"/>
      <c r="IH126" s="121"/>
      <c r="II126" s="122"/>
      <c r="IJ126" s="121"/>
      <c r="IK126" s="121"/>
      <c r="IL126" s="121"/>
      <c r="IM126" s="122"/>
      <c r="IN126" s="121"/>
      <c r="IO126" s="121"/>
      <c r="IP126" s="121"/>
      <c r="IQ126" s="122"/>
      <c r="IR126" s="121"/>
      <c r="IS126" s="121"/>
      <c r="IT126" s="121"/>
      <c r="IU126" s="122"/>
      <c r="IV126" s="122"/>
      <c r="IW126" s="122"/>
      <c r="IX126" s="121"/>
      <c r="IY126" s="122"/>
      <c r="IZ126" s="121"/>
      <c r="JA126" s="121"/>
      <c r="JB126" s="121"/>
      <c r="JC126" s="122"/>
      <c r="JD126" s="121"/>
      <c r="JE126" s="121"/>
      <c r="JF126" s="121"/>
      <c r="JG126" s="122"/>
      <c r="JH126" s="121"/>
      <c r="JI126" s="121"/>
      <c r="JJ126" s="121"/>
      <c r="JK126" s="122"/>
      <c r="JL126" s="121"/>
      <c r="JM126" s="121"/>
      <c r="JN126" s="121"/>
      <c r="JO126" s="122"/>
      <c r="JP126" s="121"/>
      <c r="JQ126" s="121"/>
      <c r="JR126" s="121"/>
      <c r="JS126" s="122"/>
      <c r="JT126" s="121"/>
      <c r="JU126" s="121"/>
      <c r="JV126" s="121"/>
      <c r="JW126" s="122"/>
      <c r="JX126" s="121"/>
      <c r="JY126" s="121"/>
      <c r="JZ126" s="121"/>
      <c r="KA126" s="122"/>
      <c r="KB126" s="122"/>
      <c r="KC126" s="122"/>
      <c r="KD126" s="121"/>
      <c r="KE126" s="122"/>
      <c r="KF126" s="122"/>
      <c r="KG126" s="122"/>
      <c r="KH126" s="121"/>
      <c r="KI126" s="122"/>
      <c r="KJ126" s="122"/>
      <c r="KK126" s="122"/>
      <c r="KL126" s="121"/>
      <c r="KM126" s="122"/>
      <c r="KN126" s="122"/>
      <c r="KO126" s="122"/>
      <c r="KP126" s="121"/>
      <c r="KQ126" s="122"/>
      <c r="KR126" s="122"/>
      <c r="KS126" s="122"/>
      <c r="KT126" s="121"/>
      <c r="KU126" s="122"/>
      <c r="KV126" s="124"/>
      <c r="KW126" s="124"/>
      <c r="KX126" s="121"/>
      <c r="KY126" s="122"/>
      <c r="KZ126" s="124"/>
      <c r="LA126" s="124"/>
      <c r="LB126" s="121"/>
      <c r="LC126" s="122"/>
      <c r="LD126" s="121"/>
      <c r="LE126" s="121"/>
      <c r="LF126" s="121"/>
      <c r="LG126" s="122"/>
      <c r="LH126" s="121"/>
      <c r="LI126" s="121"/>
      <c r="LJ126" s="121"/>
      <c r="LK126" s="122"/>
      <c r="LL126" s="121"/>
      <c r="LM126" s="121"/>
      <c r="LN126" s="121"/>
      <c r="LO126" s="122"/>
      <c r="LP126" s="121"/>
      <c r="LQ126" s="121"/>
      <c r="LR126" s="121"/>
      <c r="LS126" s="122"/>
      <c r="LT126" s="121"/>
      <c r="LU126" s="121"/>
      <c r="LV126" s="121"/>
      <c r="LW126" s="122"/>
      <c r="LX126" s="126"/>
      <c r="LY126" s="121"/>
      <c r="LZ126" s="121"/>
      <c r="MA126" s="122"/>
      <c r="MB126" s="121"/>
      <c r="MC126" s="121"/>
      <c r="MD126" s="121"/>
      <c r="ME126" s="122"/>
      <c r="MF126" s="121"/>
      <c r="MG126" s="121"/>
      <c r="MH126" s="121"/>
      <c r="MI126" s="122"/>
      <c r="MJ126" s="121"/>
      <c r="MK126" s="121"/>
      <c r="ML126" s="121"/>
      <c r="MM126" s="122"/>
      <c r="MN126" s="121"/>
      <c r="MO126" s="121"/>
      <c r="MP126" s="121"/>
      <c r="MQ126" s="122"/>
      <c r="MR126" s="121"/>
      <c r="MS126" s="121"/>
      <c r="MT126" s="121"/>
      <c r="MU126" s="122"/>
      <c r="MV126" s="121"/>
      <c r="MW126" s="121"/>
      <c r="MX126" s="121"/>
      <c r="MY126" s="122"/>
      <c r="MZ126" s="121"/>
      <c r="NA126" s="121"/>
      <c r="NB126" s="121"/>
      <c r="NC126" s="122"/>
      <c r="ND126" s="121"/>
      <c r="NE126" s="121"/>
      <c r="NF126" s="121"/>
      <c r="NG126" s="122"/>
      <c r="NH126" s="121"/>
      <c r="NI126" s="121"/>
      <c r="NJ126" s="121"/>
      <c r="NK126" s="122"/>
      <c r="NL126" s="121"/>
      <c r="NM126" s="121"/>
      <c r="NN126" s="121"/>
      <c r="NO126" s="122"/>
      <c r="NP126" s="121"/>
      <c r="NQ126" s="121"/>
      <c r="NR126" s="121"/>
      <c r="NS126" s="122"/>
      <c r="NT126" s="122"/>
      <c r="NU126" s="122"/>
      <c r="NV126" s="121"/>
      <c r="NW126" s="122"/>
      <c r="NX126" s="121"/>
      <c r="NY126" s="121"/>
      <c r="NZ126" s="121"/>
      <c r="OA126" s="122"/>
      <c r="OB126" s="121"/>
      <c r="OC126" s="121"/>
      <c r="OD126" s="121"/>
      <c r="OE126" s="122"/>
      <c r="OF126" s="121"/>
      <c r="OG126" s="121"/>
      <c r="OH126" s="121"/>
      <c r="OI126" s="122"/>
      <c r="OJ126" s="121"/>
      <c r="OK126" s="121"/>
      <c r="OL126" s="121"/>
      <c r="OM126" s="122"/>
      <c r="ON126" s="121"/>
      <c r="OO126" s="121"/>
      <c r="OP126" s="121"/>
      <c r="OQ126" s="122"/>
      <c r="OR126" s="121"/>
      <c r="OS126" s="121"/>
      <c r="OT126" s="121"/>
      <c r="OU126" s="122"/>
      <c r="OV126" s="121"/>
      <c r="OW126" s="121"/>
      <c r="OX126" s="121"/>
      <c r="OY126" s="122"/>
      <c r="OZ126" s="121"/>
      <c r="PA126" s="121"/>
      <c r="PB126" s="121"/>
      <c r="PC126" s="122"/>
      <c r="PD126" s="121"/>
      <c r="PE126" s="121"/>
      <c r="PF126" s="121"/>
      <c r="PG126" s="122"/>
      <c r="PH126" s="121"/>
      <c r="PI126" s="121"/>
      <c r="PJ126" s="121"/>
      <c r="PK126" s="122"/>
      <c r="PL126" s="121"/>
      <c r="PM126" s="121"/>
      <c r="PN126" s="121"/>
      <c r="PO126" s="122"/>
      <c r="PP126" s="121"/>
      <c r="PQ126" s="121"/>
      <c r="PR126" s="121"/>
      <c r="PS126" s="122"/>
      <c r="PT126" s="121"/>
      <c r="PU126" s="121"/>
      <c r="PV126" s="121"/>
      <c r="PW126" s="122"/>
      <c r="PX126" s="121"/>
      <c r="PY126" s="121"/>
      <c r="PZ126" s="121"/>
      <c r="QA126" s="122"/>
      <c r="QB126" s="121"/>
      <c r="QC126" s="121"/>
      <c r="QD126" s="121"/>
      <c r="QE126" s="122"/>
      <c r="QF126" s="121"/>
      <c r="QG126" s="121"/>
      <c r="QH126" s="121"/>
      <c r="QI126" s="122"/>
      <c r="QJ126" s="121"/>
      <c r="QK126" s="121"/>
      <c r="QL126" s="121"/>
      <c r="QM126" s="122"/>
      <c r="QN126" s="121"/>
      <c r="QO126" s="121"/>
      <c r="QP126" s="121"/>
      <c r="QQ126" s="122"/>
      <c r="QR126" s="121"/>
      <c r="QS126" s="121"/>
      <c r="QT126" s="121"/>
      <c r="QU126" s="122"/>
      <c r="QV126" s="121"/>
      <c r="QW126" s="121"/>
      <c r="QX126" s="121"/>
      <c r="QY126" s="122"/>
      <c r="QZ126" s="121"/>
      <c r="RA126" s="121"/>
      <c r="RB126" s="121"/>
      <c r="RC126" s="122"/>
      <c r="RD126" s="121"/>
      <c r="RE126" s="121"/>
      <c r="RF126" s="121"/>
      <c r="RG126" s="122"/>
      <c r="RH126" s="121"/>
      <c r="RI126" s="121"/>
      <c r="RJ126" s="121"/>
      <c r="RK126" s="122"/>
      <c r="RL126" s="121"/>
      <c r="RM126" s="121"/>
      <c r="RN126" s="121"/>
      <c r="RO126" s="122"/>
      <c r="RP126" s="121"/>
      <c r="RQ126" s="121"/>
      <c r="RR126" s="121"/>
      <c r="RS126" s="122"/>
      <c r="RT126" s="121"/>
      <c r="RU126" s="121"/>
      <c r="RV126" s="121"/>
      <c r="RW126" s="122"/>
      <c r="RX126" s="121"/>
      <c r="RY126" s="121"/>
      <c r="RZ126" s="121"/>
      <c r="SA126" s="122"/>
      <c r="SB126" s="121"/>
      <c r="SC126" s="121"/>
      <c r="SD126" s="121"/>
      <c r="SE126" s="122"/>
      <c r="SF126" s="121"/>
      <c r="SG126" s="121"/>
      <c r="SH126" s="121"/>
      <c r="SI126" s="122"/>
      <c r="SJ126" s="121"/>
      <c r="SK126" s="121"/>
      <c r="SL126" s="121"/>
      <c r="SM126" s="121"/>
    </row>
  </sheetData>
  <mergeCells count="1087">
    <mergeCell ref="AE60:AH60"/>
    <mergeCell ref="AI60:AL60"/>
    <mergeCell ref="AM60:AP60"/>
    <mergeCell ref="AQ60:AT60"/>
    <mergeCell ref="AU60:AX60"/>
    <mergeCell ref="AY60:BB60"/>
    <mergeCell ref="BC60:BF60"/>
    <mergeCell ref="C60:F60"/>
    <mergeCell ref="G60:J60"/>
    <mergeCell ref="K60:N60"/>
    <mergeCell ref="O60:R60"/>
    <mergeCell ref="S60:V60"/>
    <mergeCell ref="W60:Z60"/>
    <mergeCell ref="AA60:AD60"/>
    <mergeCell ref="C56:F56"/>
    <mergeCell ref="G56:J56"/>
    <mergeCell ref="K56:N56"/>
    <mergeCell ref="O56:R56"/>
    <mergeCell ref="S56:V56"/>
    <mergeCell ref="W56:Z56"/>
    <mergeCell ref="AA56:AD56"/>
    <mergeCell ref="C57:F57"/>
    <mergeCell ref="G57:J57"/>
    <mergeCell ref="K57:N57"/>
    <mergeCell ref="O57:R57"/>
    <mergeCell ref="S57:V57"/>
    <mergeCell ref="W57:Z57"/>
    <mergeCell ref="AA57:AD57"/>
    <mergeCell ref="BG59:BJ59"/>
    <mergeCell ref="BK59:BN59"/>
    <mergeCell ref="BO59:BR59"/>
    <mergeCell ref="BW59:BZ59"/>
    <mergeCell ref="CA59:CD59"/>
    <mergeCell ref="CE59:CH59"/>
    <mergeCell ref="CI59:CL59"/>
    <mergeCell ref="CM59:CP59"/>
    <mergeCell ref="AE59:AH59"/>
    <mergeCell ref="AI59:AL59"/>
    <mergeCell ref="AM59:AP59"/>
    <mergeCell ref="AQ59:AT59"/>
    <mergeCell ref="AU59:AX59"/>
    <mergeCell ref="AY59:BB59"/>
    <mergeCell ref="BC59:BF59"/>
    <mergeCell ref="C59:F59"/>
    <mergeCell ref="G59:J59"/>
    <mergeCell ref="K59:N59"/>
    <mergeCell ref="O59:R59"/>
    <mergeCell ref="S59:V59"/>
    <mergeCell ref="W59:Z59"/>
    <mergeCell ref="AA59:AD59"/>
    <mergeCell ref="C61:F61"/>
    <mergeCell ref="G61:J61"/>
    <mergeCell ref="K61:N61"/>
    <mergeCell ref="O61:R61"/>
    <mergeCell ref="S61:V61"/>
    <mergeCell ref="W61:Z61"/>
    <mergeCell ref="AA61:AD61"/>
    <mergeCell ref="BO60:BR60"/>
    <mergeCell ref="BO61:BR61"/>
    <mergeCell ref="BW61:BZ61"/>
    <mergeCell ref="CA61:CD61"/>
    <mergeCell ref="CE61:CH61"/>
    <mergeCell ref="CI61:CL61"/>
    <mergeCell ref="CM61:CP61"/>
    <mergeCell ref="BG60:BJ60"/>
    <mergeCell ref="BK60:BN60"/>
    <mergeCell ref="BW60:BZ60"/>
    <mergeCell ref="CA60:CD60"/>
    <mergeCell ref="CE60:CH60"/>
    <mergeCell ref="CI60:CL60"/>
    <mergeCell ref="CM60:CP60"/>
    <mergeCell ref="AE72:AH72"/>
    <mergeCell ref="AI72:AL72"/>
    <mergeCell ref="AM72:AP72"/>
    <mergeCell ref="AQ72:AT72"/>
    <mergeCell ref="AU72:AX72"/>
    <mergeCell ref="AY72:BB72"/>
    <mergeCell ref="BC72:BF72"/>
    <mergeCell ref="C72:F72"/>
    <mergeCell ref="G72:J72"/>
    <mergeCell ref="K72:N72"/>
    <mergeCell ref="O72:R72"/>
    <mergeCell ref="S72:V72"/>
    <mergeCell ref="W72:Z72"/>
    <mergeCell ref="AA72:AD72"/>
    <mergeCell ref="BG70:BJ70"/>
    <mergeCell ref="BK70:BN70"/>
    <mergeCell ref="BO70:BR70"/>
    <mergeCell ref="BW70:BZ70"/>
    <mergeCell ref="CA70:CD70"/>
    <mergeCell ref="CE70:CH70"/>
    <mergeCell ref="CI70:CL70"/>
    <mergeCell ref="CM70:CP70"/>
    <mergeCell ref="AE70:AH70"/>
    <mergeCell ref="AI70:AL70"/>
    <mergeCell ref="AM70:AP70"/>
    <mergeCell ref="AQ70:AT70"/>
    <mergeCell ref="AU70:AX70"/>
    <mergeCell ref="AY70:BB70"/>
    <mergeCell ref="BC70:BF70"/>
    <mergeCell ref="BG71:BJ71"/>
    <mergeCell ref="BK71:BN71"/>
    <mergeCell ref="BO71:BR71"/>
    <mergeCell ref="BW71:BZ71"/>
    <mergeCell ref="CA71:CD71"/>
    <mergeCell ref="CE71:CH71"/>
    <mergeCell ref="CI71:CL71"/>
    <mergeCell ref="CM71:CP71"/>
    <mergeCell ref="AE71:AH71"/>
    <mergeCell ref="AI71:AL71"/>
    <mergeCell ref="AM71:AP71"/>
    <mergeCell ref="AQ71:AT71"/>
    <mergeCell ref="AU71:AX71"/>
    <mergeCell ref="AY71:BB71"/>
    <mergeCell ref="BC71:BF71"/>
    <mergeCell ref="C71:F71"/>
    <mergeCell ref="G71:J71"/>
    <mergeCell ref="K71:N71"/>
    <mergeCell ref="O71:R71"/>
    <mergeCell ref="S71:V71"/>
    <mergeCell ref="W71:Z71"/>
    <mergeCell ref="AA71:AD71"/>
    <mergeCell ref="C73:F73"/>
    <mergeCell ref="G73:J73"/>
    <mergeCell ref="K73:N73"/>
    <mergeCell ref="O73:R73"/>
    <mergeCell ref="S73:V73"/>
    <mergeCell ref="W73:Z73"/>
    <mergeCell ref="AA73:AD73"/>
    <mergeCell ref="BO72:BR72"/>
    <mergeCell ref="BO73:BR73"/>
    <mergeCell ref="BW73:BZ73"/>
    <mergeCell ref="CA73:CD73"/>
    <mergeCell ref="CE73:CH73"/>
    <mergeCell ref="CI73:CL73"/>
    <mergeCell ref="CM73:CP73"/>
    <mergeCell ref="BG72:BJ72"/>
    <mergeCell ref="BK72:BN72"/>
    <mergeCell ref="BW72:BZ72"/>
    <mergeCell ref="CA72:CD72"/>
    <mergeCell ref="CE72:CH72"/>
    <mergeCell ref="CI72:CL72"/>
    <mergeCell ref="CM72:CP72"/>
    <mergeCell ref="AE75:AH75"/>
    <mergeCell ref="AI75:AL75"/>
    <mergeCell ref="AM75:AP75"/>
    <mergeCell ref="AQ75:AT75"/>
    <mergeCell ref="AU75:AX75"/>
    <mergeCell ref="AY75:BB75"/>
    <mergeCell ref="BC75:BF75"/>
    <mergeCell ref="C75:F75"/>
    <mergeCell ref="G75:J75"/>
    <mergeCell ref="K75:N75"/>
    <mergeCell ref="O75:R75"/>
    <mergeCell ref="S75:V75"/>
    <mergeCell ref="W75:Z75"/>
    <mergeCell ref="AA75:AD75"/>
    <mergeCell ref="BG73:BJ73"/>
    <mergeCell ref="BK73:BN73"/>
    <mergeCell ref="AE73:AH73"/>
    <mergeCell ref="AI73:AL73"/>
    <mergeCell ref="AM73:AP73"/>
    <mergeCell ref="AQ73:AT73"/>
    <mergeCell ref="AU73:AX73"/>
    <mergeCell ref="AY73:BB73"/>
    <mergeCell ref="BC73:BF73"/>
    <mergeCell ref="BG74:BJ74"/>
    <mergeCell ref="BK74:BN74"/>
    <mergeCell ref="BO74:BR74"/>
    <mergeCell ref="BW74:BZ74"/>
    <mergeCell ref="CA74:CD74"/>
    <mergeCell ref="CE74:CH74"/>
    <mergeCell ref="CI74:CL74"/>
    <mergeCell ref="CM74:CP74"/>
    <mergeCell ref="AE74:AH74"/>
    <mergeCell ref="AI74:AL74"/>
    <mergeCell ref="AM74:AP74"/>
    <mergeCell ref="AQ74:AT74"/>
    <mergeCell ref="AU74:AX74"/>
    <mergeCell ref="AY74:BB74"/>
    <mergeCell ref="BC74:BF74"/>
    <mergeCell ref="C74:F74"/>
    <mergeCell ref="G74:J74"/>
    <mergeCell ref="K74:N74"/>
    <mergeCell ref="O74:R74"/>
    <mergeCell ref="S74:V74"/>
    <mergeCell ref="W74:Z74"/>
    <mergeCell ref="AA74:AD74"/>
    <mergeCell ref="C76:F76"/>
    <mergeCell ref="G76:J76"/>
    <mergeCell ref="K76:N76"/>
    <mergeCell ref="O76:R76"/>
    <mergeCell ref="S76:V76"/>
    <mergeCell ref="W76:Z76"/>
    <mergeCell ref="AA76:AD76"/>
    <mergeCell ref="BO75:BR75"/>
    <mergeCell ref="BO76:BR76"/>
    <mergeCell ref="BW76:BZ76"/>
    <mergeCell ref="CA76:CD76"/>
    <mergeCell ref="CE76:CH76"/>
    <mergeCell ref="CI76:CL76"/>
    <mergeCell ref="CM76:CP76"/>
    <mergeCell ref="BG75:BJ75"/>
    <mergeCell ref="BK75:BN75"/>
    <mergeCell ref="BW75:BZ75"/>
    <mergeCell ref="CA75:CD75"/>
    <mergeCell ref="CE75:CH75"/>
    <mergeCell ref="CI75:CL75"/>
    <mergeCell ref="CM75:CP75"/>
    <mergeCell ref="BG46:BJ46"/>
    <mergeCell ref="BK46:BN46"/>
    <mergeCell ref="BO46:BR46"/>
    <mergeCell ref="BW46:BZ46"/>
    <mergeCell ref="CA46:CD46"/>
    <mergeCell ref="CE46:CH46"/>
    <mergeCell ref="CI46:CL46"/>
    <mergeCell ref="CM46:CP46"/>
    <mergeCell ref="AE46:AH46"/>
    <mergeCell ref="AI46:AL46"/>
    <mergeCell ref="AM46:AP46"/>
    <mergeCell ref="AQ46:AT46"/>
    <mergeCell ref="AU46:AX46"/>
    <mergeCell ref="AY46:BB46"/>
    <mergeCell ref="BC46:BF46"/>
    <mergeCell ref="C46:F46"/>
    <mergeCell ref="G46:J46"/>
    <mergeCell ref="K46:N46"/>
    <mergeCell ref="O46:R46"/>
    <mergeCell ref="S46:V46"/>
    <mergeCell ref="W46:Z46"/>
    <mergeCell ref="AA46:AD46"/>
    <mergeCell ref="AE47:AH47"/>
    <mergeCell ref="AI47:AL47"/>
    <mergeCell ref="AM47:AP47"/>
    <mergeCell ref="AQ47:AT47"/>
    <mergeCell ref="AU47:AX47"/>
    <mergeCell ref="AY47:BB47"/>
    <mergeCell ref="BC47:BF47"/>
    <mergeCell ref="C49:F49"/>
    <mergeCell ref="G49:J49"/>
    <mergeCell ref="K49:N49"/>
    <mergeCell ref="O49:R49"/>
    <mergeCell ref="S49:V49"/>
    <mergeCell ref="W49:Z49"/>
    <mergeCell ref="AA49:AD49"/>
    <mergeCell ref="BW48:BZ48"/>
    <mergeCell ref="BW49:BZ49"/>
    <mergeCell ref="CA49:CD49"/>
    <mergeCell ref="CE49:CH49"/>
    <mergeCell ref="BG52:BJ52"/>
    <mergeCell ref="BK52:BN52"/>
    <mergeCell ref="AE52:AH52"/>
    <mergeCell ref="AI52:AL52"/>
    <mergeCell ref="AM52:AP52"/>
    <mergeCell ref="AQ52:AT52"/>
    <mergeCell ref="AU52:AX52"/>
    <mergeCell ref="AY52:BB52"/>
    <mergeCell ref="BC52:BF52"/>
    <mergeCell ref="C47:F47"/>
    <mergeCell ref="G47:J47"/>
    <mergeCell ref="K47:N47"/>
    <mergeCell ref="O47:R47"/>
    <mergeCell ref="S47:V47"/>
    <mergeCell ref="W47:Z47"/>
    <mergeCell ref="AA47:AD47"/>
    <mergeCell ref="C48:F48"/>
    <mergeCell ref="G48:J48"/>
    <mergeCell ref="K48:N48"/>
    <mergeCell ref="O48:R48"/>
    <mergeCell ref="S48:V48"/>
    <mergeCell ref="W48:Z48"/>
    <mergeCell ref="AA48:AD48"/>
    <mergeCell ref="BG50:BJ50"/>
    <mergeCell ref="BK50:BN50"/>
    <mergeCell ref="BO50:BR50"/>
    <mergeCell ref="BW50:BZ50"/>
    <mergeCell ref="CA50:CD50"/>
    <mergeCell ref="CE50:CH50"/>
    <mergeCell ref="CI50:CL50"/>
    <mergeCell ref="CM50:CP50"/>
    <mergeCell ref="AE50:AH50"/>
    <mergeCell ref="AI50:AL50"/>
    <mergeCell ref="AM50:AP50"/>
    <mergeCell ref="AQ50:AT50"/>
    <mergeCell ref="AU50:AX50"/>
    <mergeCell ref="AY50:BB50"/>
    <mergeCell ref="BC50:BF50"/>
    <mergeCell ref="C50:F50"/>
    <mergeCell ref="G50:J50"/>
    <mergeCell ref="K50:N50"/>
    <mergeCell ref="O50:R50"/>
    <mergeCell ref="S50:V50"/>
    <mergeCell ref="W50:Z50"/>
    <mergeCell ref="AA50:AD50"/>
    <mergeCell ref="BO51:BR51"/>
    <mergeCell ref="BO52:BR52"/>
    <mergeCell ref="BW52:BZ52"/>
    <mergeCell ref="CA52:CD52"/>
    <mergeCell ref="CE52:CH52"/>
    <mergeCell ref="CI52:CL52"/>
    <mergeCell ref="CM52:CP52"/>
    <mergeCell ref="BG51:BJ51"/>
    <mergeCell ref="BK51:BN51"/>
    <mergeCell ref="BW51:BZ51"/>
    <mergeCell ref="CA51:CD51"/>
    <mergeCell ref="CE51:CH51"/>
    <mergeCell ref="CI51:CL51"/>
    <mergeCell ref="CM51:CP51"/>
    <mergeCell ref="C52:F52"/>
    <mergeCell ref="G52:J52"/>
    <mergeCell ref="K52:N52"/>
    <mergeCell ref="O52:R52"/>
    <mergeCell ref="S52:V52"/>
    <mergeCell ref="W52:Z52"/>
    <mergeCell ref="AA52:AD52"/>
    <mergeCell ref="BG53:BJ53"/>
    <mergeCell ref="BK53:BN53"/>
    <mergeCell ref="BO53:BR53"/>
    <mergeCell ref="BW53:BZ53"/>
    <mergeCell ref="CA53:CD53"/>
    <mergeCell ref="CE53:CH53"/>
    <mergeCell ref="CI53:CL53"/>
    <mergeCell ref="CM53:CP53"/>
    <mergeCell ref="AE53:AH53"/>
    <mergeCell ref="AI53:AL53"/>
    <mergeCell ref="AM53:AP53"/>
    <mergeCell ref="AQ53:AT53"/>
    <mergeCell ref="AU53:AX53"/>
    <mergeCell ref="AY53:BB53"/>
    <mergeCell ref="BC53:BF53"/>
    <mergeCell ref="C53:F53"/>
    <mergeCell ref="G53:J53"/>
    <mergeCell ref="K53:N53"/>
    <mergeCell ref="O53:R53"/>
    <mergeCell ref="S53:V53"/>
    <mergeCell ref="W53:Z53"/>
    <mergeCell ref="AA53:AD53"/>
    <mergeCell ref="BG54:BJ54"/>
    <mergeCell ref="BK54:BN54"/>
    <mergeCell ref="BO54:BR54"/>
    <mergeCell ref="BW54:BZ54"/>
    <mergeCell ref="CA54:CD54"/>
    <mergeCell ref="CE54:CH54"/>
    <mergeCell ref="CI54:CL54"/>
    <mergeCell ref="CM54:CP54"/>
    <mergeCell ref="AE54:AH54"/>
    <mergeCell ref="AI54:AL54"/>
    <mergeCell ref="AM54:AP54"/>
    <mergeCell ref="AQ54:AT54"/>
    <mergeCell ref="AU54:AX54"/>
    <mergeCell ref="AY54:BB54"/>
    <mergeCell ref="BC54:BF54"/>
    <mergeCell ref="C54:F54"/>
    <mergeCell ref="G54:J54"/>
    <mergeCell ref="K54:N54"/>
    <mergeCell ref="O54:R54"/>
    <mergeCell ref="S54:V54"/>
    <mergeCell ref="W54:Z54"/>
    <mergeCell ref="AA54:AD54"/>
    <mergeCell ref="BG57:BJ57"/>
    <mergeCell ref="BK57:BN57"/>
    <mergeCell ref="AE57:AH57"/>
    <mergeCell ref="AI57:AL57"/>
    <mergeCell ref="AM57:AP57"/>
    <mergeCell ref="AQ57:AT57"/>
    <mergeCell ref="AU57:AX57"/>
    <mergeCell ref="AY57:BB57"/>
    <mergeCell ref="BC57:BF57"/>
    <mergeCell ref="BG58:BJ58"/>
    <mergeCell ref="BK58:BN58"/>
    <mergeCell ref="AE58:AH58"/>
    <mergeCell ref="AI58:AL58"/>
    <mergeCell ref="AM58:AP58"/>
    <mergeCell ref="AQ58:AT58"/>
    <mergeCell ref="AU58:AX58"/>
    <mergeCell ref="AY58:BB58"/>
    <mergeCell ref="BC58:BF58"/>
    <mergeCell ref="BG76:BJ76"/>
    <mergeCell ref="BK76:BN76"/>
    <mergeCell ref="AE76:AH76"/>
    <mergeCell ref="AI76:AL76"/>
    <mergeCell ref="AM76:AP76"/>
    <mergeCell ref="AQ76:AT76"/>
    <mergeCell ref="AU76:AX76"/>
    <mergeCell ref="AY76:BB76"/>
    <mergeCell ref="BC76:BF76"/>
    <mergeCell ref="JO1:JQ1"/>
    <mergeCell ref="JS1:JU1"/>
    <mergeCell ref="JW1:JY1"/>
    <mergeCell ref="KA1:KC1"/>
    <mergeCell ref="KE1:KG1"/>
    <mergeCell ref="LO1:LQ1"/>
    <mergeCell ref="LS1:LU1"/>
    <mergeCell ref="RO1:RQ1"/>
    <mergeCell ref="RS1:RU1"/>
    <mergeCell ref="SA1:SC1"/>
    <mergeCell ref="SE1:SG1"/>
    <mergeCell ref="SI1:SK1"/>
    <mergeCell ref="LW1:LY1"/>
    <mergeCell ref="PG1:PI1"/>
    <mergeCell ref="QE1:QG1"/>
    <mergeCell ref="QI1:QK1"/>
    <mergeCell ref="QM1:QO1"/>
    <mergeCell ref="RG1:RI1"/>
    <mergeCell ref="RK1:RM1"/>
    <mergeCell ref="O1:Q1"/>
    <mergeCell ref="O2:Q2"/>
    <mergeCell ref="W1:Y1"/>
    <mergeCell ref="W2:Y2"/>
    <mergeCell ref="C1:E1"/>
    <mergeCell ref="K1:M1"/>
    <mergeCell ref="S1:U1"/>
    <mergeCell ref="AA1:AC1"/>
    <mergeCell ref="C2:E2"/>
    <mergeCell ref="K2:M2"/>
    <mergeCell ref="S2:U2"/>
    <mergeCell ref="AA2:AC2"/>
    <mergeCell ref="AQ1:AS1"/>
    <mergeCell ref="AQ2:AS2"/>
    <mergeCell ref="AY1:BA1"/>
    <mergeCell ref="AY2:BA2"/>
    <mergeCell ref="AE1:AG1"/>
    <mergeCell ref="AM1:AO1"/>
    <mergeCell ref="AU1:AW1"/>
    <mergeCell ref="BC1:BE1"/>
    <mergeCell ref="AE2:AG2"/>
    <mergeCell ref="AM2:AO2"/>
    <mergeCell ref="AU2:AW2"/>
    <mergeCell ref="BC2:BE2"/>
    <mergeCell ref="BS1:BU1"/>
    <mergeCell ref="BS2:BU2"/>
    <mergeCell ref="CA1:CC1"/>
    <mergeCell ref="CA2:CC2"/>
    <mergeCell ref="BG1:BI1"/>
    <mergeCell ref="BO1:BQ1"/>
    <mergeCell ref="BW1:BY1"/>
    <mergeCell ref="CE1:CG1"/>
    <mergeCell ref="BG2:BI2"/>
    <mergeCell ref="BO2:BQ2"/>
    <mergeCell ref="BW2:BY2"/>
    <mergeCell ref="CE2:CG2"/>
    <mergeCell ref="FK2:FM2"/>
    <mergeCell ref="FO2:FQ2"/>
    <mergeCell ref="EI2:EK2"/>
    <mergeCell ref="EM2:EO2"/>
    <mergeCell ref="EQ2:ES2"/>
    <mergeCell ref="EU2:EW2"/>
    <mergeCell ref="EY2:FA2"/>
    <mergeCell ref="FC2:FE2"/>
    <mergeCell ref="FG2:FI2"/>
    <mergeCell ref="GU2:GW2"/>
    <mergeCell ref="GY2:HA2"/>
    <mergeCell ref="FS2:FU2"/>
    <mergeCell ref="FW2:FY2"/>
    <mergeCell ref="GA2:GC2"/>
    <mergeCell ref="GE2:GG2"/>
    <mergeCell ref="GI2:GK2"/>
    <mergeCell ref="GM2:GO2"/>
    <mergeCell ref="GQ2:GS2"/>
    <mergeCell ref="PS2:PU2"/>
    <mergeCell ref="PW2:PY2"/>
    <mergeCell ref="QA2:QC2"/>
    <mergeCell ref="QE2:QG2"/>
    <mergeCell ref="QI2:QK2"/>
    <mergeCell ref="QM2:QO2"/>
    <mergeCell ref="QQ2:QS2"/>
    <mergeCell ref="RW2:RY2"/>
    <mergeCell ref="SA2:SC2"/>
    <mergeCell ref="SE2:SG2"/>
    <mergeCell ref="SI2:SK2"/>
    <mergeCell ref="QU2:QW2"/>
    <mergeCell ref="QY2:RA2"/>
    <mergeCell ref="RC2:RE2"/>
    <mergeCell ref="RG2:RI2"/>
    <mergeCell ref="RK2:RM2"/>
    <mergeCell ref="RO2:RQ2"/>
    <mergeCell ref="RS2:RU2"/>
    <mergeCell ref="HC2:HE2"/>
    <mergeCell ref="HG2:HI2"/>
    <mergeCell ref="HK2:HM2"/>
    <mergeCell ref="HO2:HQ2"/>
    <mergeCell ref="HS2:HU2"/>
    <mergeCell ref="HW2:HY2"/>
    <mergeCell ref="IA2:IC2"/>
    <mergeCell ref="IE2:IG2"/>
    <mergeCell ref="II2:IK2"/>
    <mergeCell ref="JO2:JQ2"/>
    <mergeCell ref="JS2:JU2"/>
    <mergeCell ref="JW2:JY2"/>
    <mergeCell ref="KA2:KC2"/>
    <mergeCell ref="KE2:KG2"/>
    <mergeCell ref="KI2:KK2"/>
    <mergeCell ref="KM2:KO2"/>
    <mergeCell ref="KQ2:KS2"/>
    <mergeCell ref="KU2:KW2"/>
    <mergeCell ref="KY2:LA2"/>
    <mergeCell ref="LC2:LE2"/>
    <mergeCell ref="LG2:LI2"/>
    <mergeCell ref="LK2:LM2"/>
    <mergeCell ref="LO2:LQ2"/>
    <mergeCell ref="LS2:LU2"/>
    <mergeCell ref="LW2:LY2"/>
    <mergeCell ref="MA2:MC2"/>
    <mergeCell ref="ME2:MG2"/>
    <mergeCell ref="MI2:MK2"/>
    <mergeCell ref="MM2:MO2"/>
    <mergeCell ref="MQ2:MS2"/>
    <mergeCell ref="MU2:MW2"/>
    <mergeCell ref="MY2:NA2"/>
    <mergeCell ref="NC2:NE2"/>
    <mergeCell ref="NG2:NI2"/>
    <mergeCell ref="NK2:NM2"/>
    <mergeCell ref="NO2:NQ2"/>
    <mergeCell ref="NS2:NU2"/>
    <mergeCell ref="NW2:NY2"/>
    <mergeCell ref="OA2:OC2"/>
    <mergeCell ref="OE2:OG2"/>
    <mergeCell ref="OI2:OK2"/>
    <mergeCell ref="OM2:OO2"/>
    <mergeCell ref="OQ2:OS2"/>
    <mergeCell ref="OU2:OW2"/>
    <mergeCell ref="OY2:PA2"/>
    <mergeCell ref="PC2:PE2"/>
    <mergeCell ref="PG2:PI2"/>
    <mergeCell ref="PK2:PM2"/>
    <mergeCell ref="PO2:PQ2"/>
    <mergeCell ref="CU1:CW1"/>
    <mergeCell ref="CU2:CW2"/>
    <mergeCell ref="CY2:DA2"/>
    <mergeCell ref="DC2:DE2"/>
    <mergeCell ref="DK1:DM1"/>
    <mergeCell ref="DK2:DM2"/>
    <mergeCell ref="CI1:CK1"/>
    <mergeCell ref="CQ1:CS1"/>
    <mergeCell ref="CY1:DA1"/>
    <mergeCell ref="DG1:DI1"/>
    <mergeCell ref="CI2:CK2"/>
    <mergeCell ref="CQ2:CS2"/>
    <mergeCell ref="DG2:DI2"/>
    <mergeCell ref="IY1:JA1"/>
    <mergeCell ref="IY2:JA2"/>
    <mergeCell ref="JG1:JI1"/>
    <mergeCell ref="JG2:JI2"/>
    <mergeCell ref="II1:IK1"/>
    <mergeCell ref="IM1:IO1"/>
    <mergeCell ref="JC1:JE1"/>
    <mergeCell ref="JK1:JM1"/>
    <mergeCell ref="IM2:IO2"/>
    <mergeCell ref="IU2:IW2"/>
    <mergeCell ref="JC2:JE2"/>
    <mergeCell ref="JK2:JM2"/>
    <mergeCell ref="BC3:BE3"/>
    <mergeCell ref="BG3:BI3"/>
    <mergeCell ref="W3:Y3"/>
    <mergeCell ref="AA3:AC3"/>
    <mergeCell ref="AE3:AG3"/>
    <mergeCell ref="AM3:AO3"/>
    <mergeCell ref="AQ3:AS3"/>
    <mergeCell ref="AU3:AW3"/>
    <mergeCell ref="AY3:BA3"/>
    <mergeCell ref="DG3:DI3"/>
    <mergeCell ref="DK3:DM3"/>
    <mergeCell ref="CE3:CG3"/>
    <mergeCell ref="CI3:CK3"/>
    <mergeCell ref="CM3:CO3"/>
    <mergeCell ref="CQ3:CS3"/>
    <mergeCell ref="CU3:CW3"/>
    <mergeCell ref="CY3:DA3"/>
    <mergeCell ref="DC3:DE3"/>
    <mergeCell ref="GE3:GG3"/>
    <mergeCell ref="GI3:GK3"/>
    <mergeCell ref="FC3:FE3"/>
    <mergeCell ref="FG3:FI3"/>
    <mergeCell ref="FK3:FM3"/>
    <mergeCell ref="FO3:FQ3"/>
    <mergeCell ref="FS3:FU3"/>
    <mergeCell ref="FW3:FY3"/>
    <mergeCell ref="GA3:GC3"/>
    <mergeCell ref="HO3:HQ3"/>
    <mergeCell ref="HS3:HU3"/>
    <mergeCell ref="GM3:GO3"/>
    <mergeCell ref="GQ3:GS3"/>
    <mergeCell ref="GU3:GW3"/>
    <mergeCell ref="GY3:HA3"/>
    <mergeCell ref="HC3:HE3"/>
    <mergeCell ref="HG3:HI3"/>
    <mergeCell ref="HK3:HM3"/>
    <mergeCell ref="RG3:RI3"/>
    <mergeCell ref="RK3:RM3"/>
    <mergeCell ref="RO3:RQ3"/>
    <mergeCell ref="RS3:RU3"/>
    <mergeCell ref="RW3:RY3"/>
    <mergeCell ref="SA3:SC3"/>
    <mergeCell ref="SE3:SG3"/>
    <mergeCell ref="SI3:SK3"/>
    <mergeCell ref="QE3:QG3"/>
    <mergeCell ref="QI3:QK3"/>
    <mergeCell ref="QM3:QO3"/>
    <mergeCell ref="QQ3:QS3"/>
    <mergeCell ref="QU3:QW3"/>
    <mergeCell ref="QY3:RA3"/>
    <mergeCell ref="RC3:RE3"/>
    <mergeCell ref="IQ3:IS3"/>
    <mergeCell ref="IU3:IW3"/>
    <mergeCell ref="IY3:JA3"/>
    <mergeCell ref="JC3:JE3"/>
    <mergeCell ref="JG3:JI3"/>
    <mergeCell ref="JK3:JM3"/>
    <mergeCell ref="JO3:JQ3"/>
    <mergeCell ref="JS3:JU3"/>
    <mergeCell ref="JW3:JY3"/>
    <mergeCell ref="KA3:KC3"/>
    <mergeCell ref="KE3:KG3"/>
    <mergeCell ref="KI3:KK3"/>
    <mergeCell ref="KM3:KO3"/>
    <mergeCell ref="KQ3:KS3"/>
    <mergeCell ref="KU3:KW3"/>
    <mergeCell ref="KY3:LA3"/>
    <mergeCell ref="LC3:LE3"/>
    <mergeCell ref="LG3:LI3"/>
    <mergeCell ref="LK3:LM3"/>
    <mergeCell ref="LO3:LQ3"/>
    <mergeCell ref="LS3:LU3"/>
    <mergeCell ref="LW3:LY3"/>
    <mergeCell ref="MA3:MC3"/>
    <mergeCell ref="ME3:MG3"/>
    <mergeCell ref="MI3:MK3"/>
    <mergeCell ref="MM3:MO3"/>
    <mergeCell ref="MQ3:MS3"/>
    <mergeCell ref="MU3:MW3"/>
    <mergeCell ref="MY3:NA3"/>
    <mergeCell ref="NC3:NE3"/>
    <mergeCell ref="NG3:NI3"/>
    <mergeCell ref="NK3:NM3"/>
    <mergeCell ref="NO3:NQ3"/>
    <mergeCell ref="NS3:NU3"/>
    <mergeCell ref="NW3:NY3"/>
    <mergeCell ref="OA3:OC3"/>
    <mergeCell ref="OE3:OG3"/>
    <mergeCell ref="OI3:OK3"/>
    <mergeCell ref="OM3:OO3"/>
    <mergeCell ref="OQ3:OS3"/>
    <mergeCell ref="OU3:OW3"/>
    <mergeCell ref="OY3:PA3"/>
    <mergeCell ref="PC3:PE3"/>
    <mergeCell ref="PG3:PI3"/>
    <mergeCell ref="PK3:PM3"/>
    <mergeCell ref="PO3:PQ3"/>
    <mergeCell ref="PS3:PU3"/>
    <mergeCell ref="PW3:PY3"/>
    <mergeCell ref="QA3:QC3"/>
    <mergeCell ref="DO1:DQ1"/>
    <mergeCell ref="DS1:DU1"/>
    <mergeCell ref="DW1:DY1"/>
    <mergeCell ref="EA1:EC1"/>
    <mergeCell ref="EI1:EK1"/>
    <mergeCell ref="FC1:FE1"/>
    <mergeCell ref="GQ1:GS1"/>
    <mergeCell ref="AI1:AK1"/>
    <mergeCell ref="AI2:AK2"/>
    <mergeCell ref="AI3:AK3"/>
    <mergeCell ref="GU1:GW1"/>
    <mergeCell ref="HK1:HM1"/>
    <mergeCell ref="HO1:HQ1"/>
    <mergeCell ref="HS1:HU1"/>
    <mergeCell ref="HW1:HY1"/>
    <mergeCell ref="IA1:IC1"/>
    <mergeCell ref="IE1:IG1"/>
    <mergeCell ref="G1:I1"/>
    <mergeCell ref="G2:I2"/>
    <mergeCell ref="C3:F3"/>
    <mergeCell ref="G3:I3"/>
    <mergeCell ref="K3:M3"/>
    <mergeCell ref="O3:Q3"/>
    <mergeCell ref="S3:U3"/>
    <mergeCell ref="BK1:BM1"/>
    <mergeCell ref="BK2:BM2"/>
    <mergeCell ref="BK3:BM3"/>
    <mergeCell ref="BO3:BQ3"/>
    <mergeCell ref="BS3:BU3"/>
    <mergeCell ref="BW3:BY3"/>
    <mergeCell ref="CA3:CC3"/>
    <mergeCell ref="DS2:DU2"/>
    <mergeCell ref="DS3:DU3"/>
    <mergeCell ref="EI3:EK3"/>
    <mergeCell ref="EM3:EO3"/>
    <mergeCell ref="EQ3:ES3"/>
    <mergeCell ref="EU3:EW3"/>
    <mergeCell ref="EY3:FA3"/>
    <mergeCell ref="IQ1:IS1"/>
    <mergeCell ref="IQ2:IS2"/>
    <mergeCell ref="HW3:HY3"/>
    <mergeCell ref="IA3:IC3"/>
    <mergeCell ref="IE3:IG3"/>
    <mergeCell ref="II3:IK3"/>
    <mergeCell ref="IM3:IO3"/>
    <mergeCell ref="CM2:CO2"/>
    <mergeCell ref="BS5:BS35"/>
    <mergeCell ref="DO5:DO35"/>
    <mergeCell ref="EQ5:EQ35"/>
    <mergeCell ref="HS5:HS35"/>
    <mergeCell ref="IU5:IU35"/>
    <mergeCell ref="NS5:NS35"/>
    <mergeCell ref="CM1:CO1"/>
    <mergeCell ref="DO2:DQ2"/>
    <mergeCell ref="DW2:DY2"/>
    <mergeCell ref="EE2:EG2"/>
    <mergeCell ref="DO3:DQ3"/>
    <mergeCell ref="DW3:DY3"/>
    <mergeCell ref="EE3:EG3"/>
    <mergeCell ref="EA2:EC2"/>
    <mergeCell ref="EA3:EC3"/>
    <mergeCell ref="A5:A14"/>
    <mergeCell ref="A15:A16"/>
    <mergeCell ref="A17:A18"/>
    <mergeCell ref="A20:A24"/>
    <mergeCell ref="A25:A30"/>
    <mergeCell ref="A31:A36"/>
    <mergeCell ref="BS36:BS42"/>
    <mergeCell ref="DO36:DO42"/>
    <mergeCell ref="EQ36:EQ42"/>
    <mergeCell ref="HS36:HS42"/>
    <mergeCell ref="IU36:IU42"/>
    <mergeCell ref="NS36:NS42"/>
    <mergeCell ref="AA43:AD43"/>
    <mergeCell ref="AE43:AH43"/>
    <mergeCell ref="AI43:AL43"/>
    <mergeCell ref="AM43:AP43"/>
    <mergeCell ref="AQ43:AT43"/>
    <mergeCell ref="AU43:AX43"/>
    <mergeCell ref="AY43:BB43"/>
    <mergeCell ref="CI43:CL43"/>
    <mergeCell ref="CM43:CP43"/>
    <mergeCell ref="BC43:BF43"/>
    <mergeCell ref="BG43:BJ43"/>
    <mergeCell ref="BK43:BN43"/>
    <mergeCell ref="BO43:BR43"/>
    <mergeCell ref="BW43:BZ43"/>
    <mergeCell ref="CA43:CD43"/>
    <mergeCell ref="CE43:CH43"/>
    <mergeCell ref="A37:A42"/>
    <mergeCell ref="C43:F43"/>
    <mergeCell ref="G43:J43"/>
    <mergeCell ref="K43:N43"/>
    <mergeCell ref="O43:R43"/>
    <mergeCell ref="S43:V43"/>
    <mergeCell ref="W43:Z43"/>
    <mergeCell ref="BG44:BJ44"/>
    <mergeCell ref="BK44:BN44"/>
    <mergeCell ref="BO44:BR44"/>
    <mergeCell ref="BW44:BZ44"/>
    <mergeCell ref="CA44:CD44"/>
    <mergeCell ref="CE44:CH44"/>
    <mergeCell ref="CI44:CL44"/>
    <mergeCell ref="CM44:CP44"/>
    <mergeCell ref="AE44:AH44"/>
    <mergeCell ref="AI44:AL44"/>
    <mergeCell ref="AM44:AP44"/>
    <mergeCell ref="AQ44:AT44"/>
    <mergeCell ref="AU44:AX44"/>
    <mergeCell ref="AY44:BB44"/>
    <mergeCell ref="BC44:BF44"/>
    <mergeCell ref="C44:F44"/>
    <mergeCell ref="G44:J44"/>
    <mergeCell ref="K44:N44"/>
    <mergeCell ref="O44:R44"/>
    <mergeCell ref="S44:V44"/>
    <mergeCell ref="W44:Z44"/>
    <mergeCell ref="AA44:AD44"/>
    <mergeCell ref="BG45:BJ45"/>
    <mergeCell ref="BK45:BN45"/>
    <mergeCell ref="BO45:BR45"/>
    <mergeCell ref="BW45:BZ45"/>
    <mergeCell ref="CA45:CD45"/>
    <mergeCell ref="CE45:CH45"/>
    <mergeCell ref="CI45:CL45"/>
    <mergeCell ref="CM45:CP45"/>
    <mergeCell ref="AE45:AH45"/>
    <mergeCell ref="AI45:AL45"/>
    <mergeCell ref="AM45:AP45"/>
    <mergeCell ref="AQ45:AT45"/>
    <mergeCell ref="AU45:AX45"/>
    <mergeCell ref="AY45:BB45"/>
    <mergeCell ref="BC45:BF45"/>
    <mergeCell ref="C45:F45"/>
    <mergeCell ref="G45:J45"/>
    <mergeCell ref="K45:N45"/>
    <mergeCell ref="O45:R45"/>
    <mergeCell ref="S45:V45"/>
    <mergeCell ref="W45:Z45"/>
    <mergeCell ref="AA45:AD45"/>
    <mergeCell ref="BG48:BJ48"/>
    <mergeCell ref="BK48:BN48"/>
    <mergeCell ref="AE48:AH48"/>
    <mergeCell ref="AI48:AL48"/>
    <mergeCell ref="AM48:AP48"/>
    <mergeCell ref="AQ48:AT48"/>
    <mergeCell ref="AU48:AX48"/>
    <mergeCell ref="AY48:BB48"/>
    <mergeCell ref="BC48:BF48"/>
    <mergeCell ref="BG49:BJ49"/>
    <mergeCell ref="BK49:BN49"/>
    <mergeCell ref="AE49:AH49"/>
    <mergeCell ref="AI49:AL49"/>
    <mergeCell ref="AM49:AP49"/>
    <mergeCell ref="AQ49:AT49"/>
    <mergeCell ref="AU49:AX49"/>
    <mergeCell ref="AY49:BB49"/>
    <mergeCell ref="BC49:BF49"/>
    <mergeCell ref="BG47:BJ47"/>
    <mergeCell ref="BK47:BN47"/>
    <mergeCell ref="BW47:BZ47"/>
    <mergeCell ref="CA47:CD47"/>
    <mergeCell ref="CE47:CH47"/>
    <mergeCell ref="CI47:CL47"/>
    <mergeCell ref="CM47:CP47"/>
    <mergeCell ref="CI49:CL49"/>
    <mergeCell ref="CM49:CP49"/>
    <mergeCell ref="BO47:BR47"/>
    <mergeCell ref="BO48:BR48"/>
    <mergeCell ref="CA48:CD48"/>
    <mergeCell ref="CE48:CH48"/>
    <mergeCell ref="CI48:CL48"/>
    <mergeCell ref="CM48:CP48"/>
    <mergeCell ref="BO49:BR49"/>
    <mergeCell ref="AE51:AH51"/>
    <mergeCell ref="AI51:AL51"/>
    <mergeCell ref="AM51:AP51"/>
    <mergeCell ref="AQ51:AT51"/>
    <mergeCell ref="AU51:AX51"/>
    <mergeCell ref="AY51:BB51"/>
    <mergeCell ref="BC51:BF51"/>
    <mergeCell ref="C51:F51"/>
    <mergeCell ref="G51:J51"/>
    <mergeCell ref="K51:N51"/>
    <mergeCell ref="O51:R51"/>
    <mergeCell ref="S51:V51"/>
    <mergeCell ref="W51:Z51"/>
    <mergeCell ref="AA51:AD51"/>
    <mergeCell ref="BG56:BJ56"/>
    <mergeCell ref="BK56:BN56"/>
    <mergeCell ref="BW56:BZ56"/>
    <mergeCell ref="CA56:CD56"/>
    <mergeCell ref="CE56:CH56"/>
    <mergeCell ref="CI56:CL56"/>
    <mergeCell ref="CM56:CP56"/>
    <mergeCell ref="CI58:CL58"/>
    <mergeCell ref="CM58:CP58"/>
    <mergeCell ref="BO56:BR56"/>
    <mergeCell ref="BO57:BR57"/>
    <mergeCell ref="CA57:CD57"/>
    <mergeCell ref="CE57:CH57"/>
    <mergeCell ref="CI57:CL57"/>
    <mergeCell ref="CM57:CP57"/>
    <mergeCell ref="BO58:BR58"/>
    <mergeCell ref="BG55:BJ55"/>
    <mergeCell ref="BK55:BN55"/>
    <mergeCell ref="BO55:BR55"/>
    <mergeCell ref="BW55:BZ55"/>
    <mergeCell ref="CA55:CD55"/>
    <mergeCell ref="CE55:CH55"/>
    <mergeCell ref="CI55:CL55"/>
    <mergeCell ref="CM55:CP55"/>
    <mergeCell ref="AE55:AH55"/>
    <mergeCell ref="AI55:AL55"/>
    <mergeCell ref="AM55:AP55"/>
    <mergeCell ref="AQ55:AT55"/>
    <mergeCell ref="AU55:AX55"/>
    <mergeCell ref="AY55:BB55"/>
    <mergeCell ref="BC55:BF55"/>
    <mergeCell ref="C55:F55"/>
    <mergeCell ref="G55:J55"/>
    <mergeCell ref="K55:N55"/>
    <mergeCell ref="O55:R55"/>
    <mergeCell ref="S55:V55"/>
    <mergeCell ref="W55:Z55"/>
    <mergeCell ref="AA55:AD55"/>
    <mergeCell ref="AE56:AH56"/>
    <mergeCell ref="AI56:AL56"/>
    <mergeCell ref="AM56:AP56"/>
    <mergeCell ref="AQ56:AT56"/>
    <mergeCell ref="AU56:AX56"/>
    <mergeCell ref="AY56:BB56"/>
    <mergeCell ref="BC56:BF56"/>
    <mergeCell ref="C58:F58"/>
    <mergeCell ref="G58:J58"/>
    <mergeCell ref="K58:N58"/>
    <mergeCell ref="O58:R58"/>
    <mergeCell ref="S58:V58"/>
    <mergeCell ref="W58:Z58"/>
    <mergeCell ref="AA58:AD58"/>
    <mergeCell ref="BW57:BZ57"/>
    <mergeCell ref="BW58:BZ58"/>
    <mergeCell ref="CA58:CD58"/>
    <mergeCell ref="CE58:CH58"/>
    <mergeCell ref="AE63:AH63"/>
    <mergeCell ref="AI63:AL63"/>
    <mergeCell ref="AM63:AP63"/>
    <mergeCell ref="AQ63:AT63"/>
    <mergeCell ref="AU63:AX63"/>
    <mergeCell ref="AY63:BB63"/>
    <mergeCell ref="BC63:BF63"/>
    <mergeCell ref="C63:F63"/>
    <mergeCell ref="G63:J63"/>
    <mergeCell ref="K63:N63"/>
    <mergeCell ref="O63:R63"/>
    <mergeCell ref="S63:V63"/>
    <mergeCell ref="W63:Z63"/>
    <mergeCell ref="AA63:AD63"/>
    <mergeCell ref="BG61:BJ61"/>
    <mergeCell ref="BK61:BN61"/>
    <mergeCell ref="AE61:AH61"/>
    <mergeCell ref="AI61:AL61"/>
    <mergeCell ref="AM61:AP61"/>
    <mergeCell ref="AQ61:AT61"/>
    <mergeCell ref="AU61:AX61"/>
    <mergeCell ref="AY61:BB61"/>
    <mergeCell ref="BC61:BF61"/>
    <mergeCell ref="BG62:BJ62"/>
    <mergeCell ref="BK62:BN62"/>
    <mergeCell ref="BO62:BR62"/>
    <mergeCell ref="BW62:BZ62"/>
    <mergeCell ref="CA62:CD62"/>
    <mergeCell ref="CE62:CH62"/>
    <mergeCell ref="CI62:CL62"/>
    <mergeCell ref="CM62:CP62"/>
    <mergeCell ref="AE62:AH62"/>
    <mergeCell ref="AI62:AL62"/>
    <mergeCell ref="AM62:AP62"/>
    <mergeCell ref="AQ62:AT62"/>
    <mergeCell ref="AU62:AX62"/>
    <mergeCell ref="AY62:BB62"/>
    <mergeCell ref="BC62:BF62"/>
    <mergeCell ref="C62:F62"/>
    <mergeCell ref="G62:J62"/>
    <mergeCell ref="K62:N62"/>
    <mergeCell ref="O62:R62"/>
    <mergeCell ref="S62:V62"/>
    <mergeCell ref="W62:Z62"/>
    <mergeCell ref="AA62:AD62"/>
    <mergeCell ref="C64:F64"/>
    <mergeCell ref="G64:J64"/>
    <mergeCell ref="K64:N64"/>
    <mergeCell ref="O64:R64"/>
    <mergeCell ref="S64:V64"/>
    <mergeCell ref="W64:Z64"/>
    <mergeCell ref="AA64:AD64"/>
    <mergeCell ref="BO63:BR63"/>
    <mergeCell ref="BO64:BR64"/>
    <mergeCell ref="BW64:BZ64"/>
    <mergeCell ref="CA64:CD64"/>
    <mergeCell ref="CE64:CH64"/>
    <mergeCell ref="CI64:CL64"/>
    <mergeCell ref="CM64:CP64"/>
    <mergeCell ref="BG63:BJ63"/>
    <mergeCell ref="BK63:BN63"/>
    <mergeCell ref="BW63:BZ63"/>
    <mergeCell ref="CA63:CD63"/>
    <mergeCell ref="CE63:CH63"/>
    <mergeCell ref="CI63:CL63"/>
    <mergeCell ref="CM63:CP63"/>
    <mergeCell ref="AE66:AH66"/>
    <mergeCell ref="AI66:AL66"/>
    <mergeCell ref="AM66:AP66"/>
    <mergeCell ref="AQ66:AT66"/>
    <mergeCell ref="AU66:AX66"/>
    <mergeCell ref="AY66:BB66"/>
    <mergeCell ref="BC66:BF66"/>
    <mergeCell ref="C66:F66"/>
    <mergeCell ref="G66:J66"/>
    <mergeCell ref="K66:N66"/>
    <mergeCell ref="O66:R66"/>
    <mergeCell ref="S66:V66"/>
    <mergeCell ref="W66:Z66"/>
    <mergeCell ref="AA66:AD66"/>
    <mergeCell ref="BG64:BJ64"/>
    <mergeCell ref="BK64:BN64"/>
    <mergeCell ref="AE64:AH64"/>
    <mergeCell ref="AI64:AL64"/>
    <mergeCell ref="AM64:AP64"/>
    <mergeCell ref="AQ64:AT64"/>
    <mergeCell ref="AU64:AX64"/>
    <mergeCell ref="AY64:BB64"/>
    <mergeCell ref="BC64:BF64"/>
    <mergeCell ref="BG65:BJ65"/>
    <mergeCell ref="BK65:BN65"/>
    <mergeCell ref="BO65:BR65"/>
    <mergeCell ref="BW65:BZ65"/>
    <mergeCell ref="CA65:CD65"/>
    <mergeCell ref="CE65:CH65"/>
    <mergeCell ref="CI65:CL65"/>
    <mergeCell ref="CM65:CP65"/>
    <mergeCell ref="AE65:AH65"/>
    <mergeCell ref="AI65:AL65"/>
    <mergeCell ref="AM65:AP65"/>
    <mergeCell ref="AQ65:AT65"/>
    <mergeCell ref="AU65:AX65"/>
    <mergeCell ref="AY65:BB65"/>
    <mergeCell ref="BC65:BF65"/>
    <mergeCell ref="C65:F65"/>
    <mergeCell ref="G65:J65"/>
    <mergeCell ref="K65:N65"/>
    <mergeCell ref="O65:R65"/>
    <mergeCell ref="S65:V65"/>
    <mergeCell ref="W65:Z65"/>
    <mergeCell ref="AA65:AD65"/>
    <mergeCell ref="C67:F67"/>
    <mergeCell ref="G67:J67"/>
    <mergeCell ref="K67:N67"/>
    <mergeCell ref="O67:R67"/>
    <mergeCell ref="S67:V67"/>
    <mergeCell ref="W67:Z67"/>
    <mergeCell ref="AA67:AD67"/>
    <mergeCell ref="BO66:BR66"/>
    <mergeCell ref="BO67:BR67"/>
    <mergeCell ref="BW67:BZ67"/>
    <mergeCell ref="CA67:CD67"/>
    <mergeCell ref="CE67:CH67"/>
    <mergeCell ref="CI67:CL67"/>
    <mergeCell ref="CM67:CP67"/>
    <mergeCell ref="BG66:BJ66"/>
    <mergeCell ref="BK66:BN66"/>
    <mergeCell ref="BW66:BZ66"/>
    <mergeCell ref="CA66:CD66"/>
    <mergeCell ref="CE66:CH66"/>
    <mergeCell ref="CI66:CL66"/>
    <mergeCell ref="CM66:CP66"/>
    <mergeCell ref="AE69:AH69"/>
    <mergeCell ref="AI69:AL69"/>
    <mergeCell ref="AM69:AP69"/>
    <mergeCell ref="AQ69:AT69"/>
    <mergeCell ref="AU69:AX69"/>
    <mergeCell ref="AY69:BB69"/>
    <mergeCell ref="BC69:BF69"/>
    <mergeCell ref="C69:F69"/>
    <mergeCell ref="G69:J69"/>
    <mergeCell ref="K69:N69"/>
    <mergeCell ref="O69:R69"/>
    <mergeCell ref="S69:V69"/>
    <mergeCell ref="W69:Z69"/>
    <mergeCell ref="AA69:AD69"/>
    <mergeCell ref="BG67:BJ67"/>
    <mergeCell ref="BK67:BN67"/>
    <mergeCell ref="AE67:AH67"/>
    <mergeCell ref="AI67:AL67"/>
    <mergeCell ref="AM67:AP67"/>
    <mergeCell ref="AQ67:AT67"/>
    <mergeCell ref="AU67:AX67"/>
    <mergeCell ref="AY67:BB67"/>
    <mergeCell ref="BC67:BF67"/>
    <mergeCell ref="BG68:BJ68"/>
    <mergeCell ref="BK68:BN68"/>
    <mergeCell ref="BO68:BR68"/>
    <mergeCell ref="BW68:BZ68"/>
    <mergeCell ref="CA68:CD68"/>
    <mergeCell ref="CE68:CH68"/>
    <mergeCell ref="CI68:CL68"/>
    <mergeCell ref="CM68:CP68"/>
    <mergeCell ref="AE68:AH68"/>
    <mergeCell ref="AI68:AL68"/>
    <mergeCell ref="AM68:AP68"/>
    <mergeCell ref="AQ68:AT68"/>
    <mergeCell ref="AU68:AX68"/>
    <mergeCell ref="AY68:BB68"/>
    <mergeCell ref="BC68:BF68"/>
    <mergeCell ref="C68:F68"/>
    <mergeCell ref="G68:J68"/>
    <mergeCell ref="K68:N68"/>
    <mergeCell ref="O68:R68"/>
    <mergeCell ref="S68:V68"/>
    <mergeCell ref="W68:Z68"/>
    <mergeCell ref="AA68:AD68"/>
    <mergeCell ref="BG69:BJ69"/>
    <mergeCell ref="BK69:BN69"/>
    <mergeCell ref="BO69:BR69"/>
    <mergeCell ref="BW69:BZ69"/>
    <mergeCell ref="CA69:CD69"/>
    <mergeCell ref="CE69:CH69"/>
    <mergeCell ref="CI69:CL69"/>
    <mergeCell ref="CM69:CP69"/>
    <mergeCell ref="C70:F70"/>
    <mergeCell ref="G70:J70"/>
    <mergeCell ref="K70:N70"/>
    <mergeCell ref="O70:R70"/>
    <mergeCell ref="S70:V70"/>
    <mergeCell ref="W70:Z70"/>
    <mergeCell ref="AA70:AD70"/>
  </mergeCells>
  <conditionalFormatting sqref="LX4:LX42">
    <cfRule type="colorScale" priority="1">
      <colorScale>
        <cfvo type="min"/>
        <cfvo type="max"/>
        <color rgb="FFFFFFFF"/>
        <color rgb="FF57BB8A"/>
      </colorScale>
    </cfRule>
  </conditionalFormatting>
  <conditionalFormatting sqref="LY4:LY126">
    <cfRule type="expression" dxfId="3" priority="2">
      <formula>IF(LW$5:LW$42="0%",TRUE,FALSE)</formula>
    </cfRule>
  </conditionalFormatting>
  <conditionalFormatting sqref="LZ4:LZ18">
    <cfRule type="expression" dxfId="3" priority="3">
      <formula>IF(LW$5:LW$42="0%",TRUE,FALSE)</formula>
    </cfRule>
  </conditionalFormatting>
  <conditionalFormatting sqref="C5:C42">
    <cfRule type="expression" dxfId="3" priority="4">
      <formula>OR(C$2&lt;&gt;"",C$3)</formula>
    </cfRule>
  </conditionalFormatting>
  <conditionalFormatting sqref="D1:D42 H5:H42 L5:L42 P5:P42 T5:T42 X5:X42 AB5:AB42 AF5:AF42 AJ5:AJ42 AN5:AN42 AR5:AR42 AV5:AV42 AZ5:AZ42 BD5:BD42 BH5:BH42 BL5:BL42 BP5:BP42 BX5:BX42 CB5:CB42 CF5:CF42 CJ5:CJ42 CN5:CN42 CR5:CR42 CV5:CV42 CZ5:CZ42 DD5:DD42 DH5:DH42 DL5:DL42 DT5:DT42 DX5:DX42 EB5:EB42 EF5:EF42 EJ5:EJ42 EN5:EN42 EV5:EV42 EZ5:EZ42 FD5:FD42 FH5:FH42 FL5:FL42 FP5:FP42 FT5:FT42 FX5:FX42 GB5:GB42 GF5:GF42 GJ5:GJ42 GN5:GN42 GR5:GR42 GV5:GV42 GZ5:GZ42 HD5:HD42 HH5:HH42 HL5:HL42 HP5:HP42">
    <cfRule type="expression" dxfId="3" priority="5">
      <formula>OR(C$2&lt;&gt;"",C$3)</formula>
    </cfRule>
  </conditionalFormatting>
  <conditionalFormatting sqref="E1:E42">
    <cfRule type="expression" dxfId="3" priority="6">
      <formula>OR(C$2&lt;&gt;"",C$3)</formula>
    </cfRule>
  </conditionalFormatting>
  <conditionalFormatting sqref="G5:G42 K5:K42 O5:O42 S5:S42 W5:W42 AA5:AA42 AE5:AE42 AI5:AI42 AM5:AM42 AQ5:AQ42 AU5:AU42 AY5:AY42 BC5:BC42 BG5:BG42 BK5:BK42 BO5:BO42 BS5:BS42 BW5:BW42 CA5:CA42 CE5:CE42 CI5:CI42 CM5:CM42 CQ5:CQ42 CU5:CU42 CY5:CY42 DC5:DC42 DG5:DG42 DK5:DK42 DO5:DS42 DW5:DW42 EA5:EA42 EE5:EE42 EI5:EI42 EM5:EM42 EQ5:EQ42 EU5:EU42 EY5:EY42 FC5:FC42 FG5:FG42 FK5:FK42 FO5:FO42 FS5:FS42 FW5:FW42 GA5:GA42 GE5:GE42 GI5:GI42 GM5:GM42 GQ5:GQ42 GU5:GU42 GY5:GY42 HC5:HC42 HG5:HG42 HK5:HK42 HO5:HO42 HS5:HS42 HW5:HW42 IA5:IA42 IE5:IE42 II5:II42 IM5:IM42 IQ5:IQ42 IU5:IU42 IY5:IY42 JC5:JC42 JG5:JG42 JK5:JK42 JO5:JO42 JS5:JS42 JW5:JW42 KA5:KA42 KE5:KE42 KI5:KI42 KM5:KM42 KQ5:KQ42 KU5:KU42 KY5:KY42 LC5:LC42 LG5:LG42 LK5:LK42 LO5:LO42 LS5:LS42 LW5:LW42 MA5:MA42 ME5:ME42 MI5:MI42 MM5:MM42 MQ5:MQ42 MU5:MU42 MY5:MY42 NC5:NC42 NG5:NG42 NK5:NK42 NO5:NO42 NS5:NS42 NW5:NW42 OA5:OA42 OE5:OE42 OI5:OI42 OM5:OM42 OQ5:OQ42 OU5:OU42 OY5:OY42 PC5:PC42 PG5:PG42 PK5:PK42 PO5:PO42 PS5:PS42 PW5:PW42 QA5:QA42 QE5:QE42 QI5:QI42 QM5:QM42 QQ5:QQ42 QU5:QU42 QY5:QY42 RC5:RC42 RG5:RG42 RK5:RK42 RO5:RO42 RS5:RS42 RW5:RW42 SA5:SA42 SE5:SE42 SI5:SI42">
    <cfRule type="expression" dxfId="3" priority="7">
      <formula>OR(G$2&lt;&gt;"",G$3)</formula>
    </cfRule>
  </conditionalFormatting>
  <conditionalFormatting sqref="I5:I42 M5:M42 Q5:Q42 U5:U42 Y5:Y42 AC5:AC42 AG5:AG42 AK5:AK42 AO5:AO42 AS5:AS42 AW5:AW42 BA5:BA42 BE5:BE42 BI5:BI42 BM5:BM42 BQ5:BQ42 BU5:BU42 BY5:BY42 CC5:CC42 CG5:CG42 CK5:CK42 CO5:CO42 CS5:CS42 CW5:CW42 DA5:DA42 DE5:DE42 DI5:DI42 DM5:DM42 DQ5:DQ42 DU5:DU42 DY5:DY42 EC5:EC42 EG5:EG42 EK5:EK42 EO5:EO42 ES5:ES42 EW5:EW42 FA5:FA42 FE5:FE42 FI5:FI42 FM5:FM42 FQ5:FQ42 FU5:FU42 FY5:FY42 GC5:GC42 GG5:GG42 GK5:GK42 GO5:GO42 GS5:GS42 GW5:GW42 HA5:HA42 HE5:HE42 HI5:HI42 HM5:HM42 HQ5:HQ42 HU5:HU42 HY5:HY42 IC5:IC42 IG5:IG42 IK5:IK42 IO5:IO42 IS5:IS42 IW5:IW42 JA5:JA42 JE5:JE42 JI5:JI42 JM5:JM42 JQ5:JQ42 JU5:JU42 JY5:JY42 KC5:KC42 KG5:KG42 KK5:KK42 KO5:KO42 KS5:KS42 KW5:KW42 LA5:LA42 LE5:LE42 LI5:LI42 LM5:LM42 LQ5:LQ42 LU5:LU42 LY5:LY42 MC5:MC42 MG5:MG42 MK5:MK42 MO5:MO42 MS5:MS42 MW5:MW42 NA5:NA42 NE5:NE42 NI5:NI42 NM5:NM42 NQ5:NQ42 NU5:NU42 NY5:NY42 OC5:OC42 OG5:OG42 OK5:OK42 OO5:OO42 OS5:OS42 OW5:OW42 PA5:PA42 PE5:PE42 PI5:PI42 PM5:PM42 PQ5:PQ42 PU5:PU42 PY5:PY42 QC5:QC42 QG5:QG42 QK5:QK42 QO5:QO42 QS5:QS42 QW5:QW42 RA5:RA42 RE5:RE42 RI5:RI42 RM5:RM42 RQ5:RQ42 RU5:RU42 RY5:RY42 SC5:SC42 SG5:SG42 SK5:SK42">
    <cfRule type="expression" dxfId="3" priority="8">
      <formula>OR(G$2&lt;&gt;"",G$3)</formula>
    </cfRule>
  </conditionalFormatting>
  <conditionalFormatting sqref="AU5:AU24 AY5:AY24 BC5:BC24 BG5:BG24 BK5:BK24 BO5:BO24 BW5:BW24 CA5:CA24 CE5:CE24 CI5:CI24 CM5:CM24 CQ5:CQ24 CU5:CU24 CY5:CY24 DC5:DC24 DG5:DG24 DK5:DK24 DS5:DS24 DW5:DW24 EA5:EA24 EE5:EE24 EI5:EI24 EM5:EM24 EU5:EU24 EY5:EY24 FC5:FC24 FG5:FG24 FK5:FK24 FO5:FO24 FS5:FS24 FW5:FW24 GA5:GA24 GE5:GE24 GI5:GI24 GM5:GM24 GQ5:GQ24 GU5:GU24 GY5:GY24 HC5:HC24 HG5:HG24 HK5:HK24 HO5:HO24 AU26:AU30 AY26:AY30 BC26:BC30 BG26:BG30 BK26:BK30 BO26:BO30 BW26:BW30 CA26:CA30 CE26:CE30 CI26:CI30 CM26:CM30 CQ26:CQ30 CU26:CU30 CY26:CY30 DC26:DC30 DG26:DG30 DK26:DK30 DS26:DS30 DW26:DW30 EA26:EA30 EE26:EE30 EI26:EI30 EM26:EM30 EU26:EU30 EY26:EY30 FC26:FC30 FG26:FG30 FK26:FK30 FO26:FO30 FS26:FS30 FW26:FW30 GA26:GA30 GE26:GE30 GI26:GI30 GM26:GM30 GQ26:GQ30 GU26:GU30 GY26:GY30 HC26:HC30 HG26:HG30 HK26:HK30 HO26:HO30 AU32:AU36 AY32:AY36 BC32:BC36 BG32:BG36 BK32:BK36 BO32:BO36 BW32:BW36 CA32:CA36 CE32:CE36 CI32:CI36 CM32:CM36 CQ32:CQ36 CU32:CU36 CY32:CY36 DC32:DC36 DG32:DG36 DK32:DK36 DS32:DS36 DW32:DW36 EA32:EA36 EE32:EE36 EI32:EI36 EM32:EM36 EU32:EU36 EY32:EY36 FC32:FC36 FG32:FG36 FK32:FK36 FO32:FO36 FS32:FS36 FW32:FW36 GA32:GA36 GE32:GE36 GI32:GI36 GM32:GM36 GQ32:GQ36 GU32:GU36 GY32:GY36 HC32:HC36 HG32:HG36 HK32:HK36 HO32:HO36 AU38:AU42 AY38:AY42 BC38:BC42 BG38:BG42 BK38:BK42 BO38:BO42 BW38:BW42 CA38:CA42 CE38:CE42 CI38:CI42 CM38:CM42 CQ38:CQ42 CU38:CU42 CY38:CY42 DC38:DC42 DG38:DG42 DK38:DK42 DS38:DS42 DW38:DW42 EA38:EA42 EE38:EE42 EI38:EI42 EM38:EM42 EU38:EU42 EY38:EY42 FC38:FC42 FG38:FG42 FK38:FK42 FO38:FO42 FS38:FS42 FW38:FW42 GA38:GA42 GE38:GE42 GI38:GI42 GM38:GM42 GQ38:GQ42 GU38:GU42 GY38:GY42 HC38:HC42 HG38:HG42 HK38:HK42 HO38:HO42">
    <cfRule type="expression" dxfId="3" priority="9">
      <formula>COUNTIF(AU5:AU9,"0%")</formula>
    </cfRule>
  </conditionalFormatting>
  <conditionalFormatting sqref="AV5:AV42 AZ5:AZ42 BD5:BD42 BH5:BH42 BL5:BL42 BP5:BP42 BX5:BX42 CB5:CB42 CF5:CF42 CJ5:CJ42 CN5:CN42 CR5:CR42 CV5:CV42 CZ5:CZ42 DD5:DD42 DH5:DH42 DL5:DL42 DT5:DT42 DX5:DX42 EB5:EB42 EF5:EF42 EJ5:EJ42 EN5:EN42 EV5:EV42 EZ5:EZ42 FD5:FD42 FH5:FH42 FL5:FL42 FP5:FP42 FT5:FT42 FX5:FX42 GB5:GB42 GF5:GF42 GJ5:GJ42 GN5:GN42 GR5:GR42 GV5:GV42 GZ5:GZ42 HD5:HD42 HH5:HH42 HL5:HL42 HP5:HP42">
    <cfRule type="expression" dxfId="3" priority="10">
      <formula>COUNTIF(AU5:AU9,"0%")</formula>
    </cfRule>
  </conditionalFormatting>
  <conditionalFormatting sqref="AW5:AW42 BA5:BA42 BE5:BE42 BI5:BI42 BM5:BM42 BQ5:BQ42 BY5:BY42 CC5:CC42 CG5:CG42 CK5:CK42 CO5:CO42 CS5:CS42 CW5:CW42 DA5:DA42 DE5:DE42 DI5:DI42 DM5:DM42 DU5:DU42 DY5:DY42 EC5:EC42 EG5:EG42 EK5:EK42 EO5:EO42 EW5:EW42 FA5:FA42 FE5:FE42 FI5:FI42 FM5:FM42 FQ5:FQ42 FU5:FU42 FY5:FY42 GC5:GC42 GG5:GG42 GK5:GK42 GO5:GO42 GS5:GS42 GW5:GW42 HA5:HA42 HE5:HE42 HI5:HI42 HM5:HM42 HQ5:HQ42">
    <cfRule type="expression" dxfId="3" priority="11">
      <formula>COUNTIF(AU5:AU9,"0%")</formula>
    </cfRule>
  </conditionalFormatting>
  <conditionalFormatting sqref="F5:F42">
    <cfRule type="expression" dxfId="3" priority="12">
      <formula>OR(C$2&lt;&gt;"",C$3)</formula>
    </cfRule>
  </conditionalFormatting>
  <conditionalFormatting sqref="NX1 OB1 OF1 OJ1 ON1 OR1 OV1 OZ1 PD1 PL1 PP1 PT1 PX1 QB1 QR1 QV1 QZ1 RD1 RX1 NX4:NX42 OB4:OB42 OF4:OF42 OJ4:OJ42 ON4:ON42 OR4:OR42 OV4:OV42 OZ4:OZ42 PD4:PD42 PH4:PH42 PL4:PL42 PP4:PP42 PT4:PT42 PX4:PX42 QB4:QB42 QF4:QF42 QJ4:QJ42 QN4:QN42 QR4:QR42 QV4:QV42 QZ4:QZ42 RD4:RD42 RH4:RH42 RL4:RL42 RT4:RT42 RX4:RX42 SB4:SB42 SF4:SF42 SJ4:SJ42">
    <cfRule type="expression" dxfId="3" priority="13">
      <formula>OR($G$2&lt;&gt;"",G$3)</formula>
    </cfRule>
  </conditionalFormatting>
  <conditionalFormatting sqref="HG5:HG79 HK5:HK79 HO5:HO79 HW5:HW79 IA5:IA79 IE5:IE79 II5:II79 IM5:IM79 IQ5:IQ126 IY5:IY126 JC5:JC126 JG5:JG126 JK5:JK126 JO5:JO126 JS5:JS126 JW5:JW126 HG84:HG88 HK84:HK88 HO84:HO88 HW84:HW88 IA84:IA88 IE84:IE88 II84:II88 IM84:IM88 HG90:HG126 HK90:HK126 HO90:HO126 HW90:HW126 IA90:IA126 IE90:IE126 II90:II126 IM90:IM126">
    <cfRule type="expression" dxfId="3" priority="14">
      <formula>COUNTIF(HG5:HG42,"0%")</formula>
    </cfRule>
  </conditionalFormatting>
  <conditionalFormatting sqref="HH5:HH79 HL5:HL79 HP5:HP79 HX5:HX79 IB5:IB79 IF5:IF79 IJ5:IJ79 IN5:IN126 IR5:IR126 IZ5:IZ126 JD5:JD126 JH5:JH126 JL5:JL126 JP5:JP126 JT5:JT126 JX5:JX126 HH84:HH88 HL84:HL88 HP84:HP88 HX84:HX88 IB84:IB88 IF84:IF88 IJ84:IJ88 HH90:HH126 HL90:HL126 HP90:HP126 HX90:HX126 IB90:IB126 IF90:IF126 IJ90:IJ126">
    <cfRule type="expression" dxfId="3" priority="15">
      <formula>COUNTIF(HG5:HG42,"0%")</formula>
    </cfRule>
  </conditionalFormatting>
  <conditionalFormatting sqref="HI5:HI79 HM5:HM79 HQ5:HQ79 HY5:HY79 IC5:IC79 IG5:IG79 IK5:IK79 IO5:IO126 IS5:IS126 JA5:JA126 JE5:JE126 JI5:JI126 JM5:JM126 JQ5:JQ126 JU5:JU126 JY5:JY126 HI84:HI88 HM84:HM88 HQ84:HQ88 HY84:HY88 IC84:IC88 IG84:IG88 IK84:IK88 HI90:HI126 HM90:HM126 HQ90:HQ126 HY90:HY126 IC90:IC126 IG90:IG126 IK90:IK126">
    <cfRule type="expression" dxfId="3" priority="16">
      <formula>COUNTIF(HG5:HG42,"0%")</formula>
    </cfRule>
  </conditionalFormatting>
  <conditionalFormatting sqref="LC5:LC126">
    <cfRule type="expression" dxfId="3" priority="17">
      <formula>COUNTIF(HK5:HK42,"0%")</formula>
    </cfRule>
  </conditionalFormatting>
  <conditionalFormatting sqref="DG5:DG79 DG84:DG88 DG90:DG126">
    <cfRule type="expression" dxfId="3" priority="18">
      <formula>COUNTIF(HK5:HK42,"0%")</formula>
    </cfRule>
  </conditionalFormatting>
  <conditionalFormatting sqref="DH5:DH79 DH84:DH88 DH90:DH126">
    <cfRule type="expression" dxfId="3" priority="19">
      <formula>COUNTIF(HK5:HK42,"0%")</formula>
    </cfRule>
  </conditionalFormatting>
  <conditionalFormatting sqref="DI5:DI79 DI84:DI88 DI90:DI126">
    <cfRule type="expression" dxfId="3" priority="20">
      <formula>COUNTIF(HK5:HK42,"0%")</formula>
    </cfRule>
  </conditionalFormatting>
  <conditionalFormatting sqref="HJ5:HJ79 HN5:HN79 HR5:HR79 HZ5:HZ79 ID5:ID79 IH5:IH79 IL5:IL79 IP5:IP126 IT5:IT126 JB5:JB126 JF5:JF126 JJ5:JJ126 JN5:JN126 JR5:JR126 JV5:JV126 JZ5:JZ126 HJ84:HJ88 HN84:HN88 HR84:HR88 HZ84:HZ88 ID84:ID88 IH84:IH88 IL84:IL88 HJ90:HJ126 HN90:HN126 HR90:HR126 HZ90:HZ126 ID90:ID126 IH90:IH126 IL90:IL126">
    <cfRule type="expression" dxfId="3" priority="21">
      <formula>COUNTIF(HG5:HG42,"0%")</formula>
    </cfRule>
  </conditionalFormatting>
  <conditionalFormatting sqref="OU5:OU126">
    <cfRule type="expression" dxfId="3" priority="22">
      <formula>COUNTIF(HK5:HK42,"0%")</formula>
    </cfRule>
  </conditionalFormatting>
  <conditionalFormatting sqref="OV5:OV126">
    <cfRule type="expression" dxfId="3" priority="23">
      <formula>COUNTIF(HK5:HK42,"0%")</formula>
    </cfRule>
  </conditionalFormatting>
  <conditionalFormatting sqref="OW5:OW126">
    <cfRule type="expression" dxfId="3" priority="24">
      <formula>COUNTIF(HK5:HK42,"0%")</formula>
    </cfRule>
  </conditionalFormatting>
  <conditionalFormatting sqref="OX5:OX126">
    <cfRule type="expression" dxfId="3" priority="25">
      <formula>COUNTIF(HK5:HK42,"0%")</formula>
    </cfRule>
  </conditionalFormatting>
  <conditionalFormatting sqref="OY5:OY126">
    <cfRule type="expression" dxfId="3" priority="26">
      <formula>COUNTIF(HK5:HK42,"0%")</formula>
    </cfRule>
  </conditionalFormatting>
  <conditionalFormatting sqref="OZ5:OZ126">
    <cfRule type="expression" dxfId="3" priority="27">
      <formula>COUNTIF(HK5:HK42,"0%")</formula>
    </cfRule>
  </conditionalFormatting>
  <conditionalFormatting sqref="PA5:PA126">
    <cfRule type="expression" dxfId="3" priority="28">
      <formula>COUNTIF(HK5:HK42,"0%")</formula>
    </cfRule>
  </conditionalFormatting>
  <conditionalFormatting sqref="PB5:PB126">
    <cfRule type="expression" dxfId="3" priority="29">
      <formula>COUNTIF(HK5:HK42,"0%")</formula>
    </cfRule>
  </conditionalFormatting>
  <drawing r:id="rId1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23.0"/>
    <col customWidth="1" min="3" max="7" width="7.75"/>
    <col customWidth="1" min="8" max="8" width="8.38"/>
    <col customWidth="1" min="9" max="9" width="7.75"/>
    <col customWidth="1" min="10" max="10" width="16.38"/>
  </cols>
  <sheetData>
    <row r="1">
      <c r="A1" s="150" t="s">
        <v>771</v>
      </c>
      <c r="B1" s="150" t="s">
        <v>772</v>
      </c>
      <c r="C1" s="150" t="s">
        <v>773</v>
      </c>
      <c r="D1" s="150" t="s">
        <v>774</v>
      </c>
      <c r="E1" s="150" t="s">
        <v>775</v>
      </c>
      <c r="F1" s="150" t="s">
        <v>776</v>
      </c>
      <c r="G1" s="150" t="s">
        <v>777</v>
      </c>
      <c r="H1" s="150" t="s">
        <v>778</v>
      </c>
      <c r="I1" s="150" t="s">
        <v>779</v>
      </c>
      <c r="J1" s="150" t="s">
        <v>780</v>
      </c>
    </row>
    <row r="2">
      <c r="A2" s="150" t="s">
        <v>0</v>
      </c>
      <c r="B2" s="150" t="str">
        <f>'General Encounters'!C2</f>
        <v/>
      </c>
      <c r="C2" s="150"/>
      <c r="D2" s="150"/>
      <c r="E2" s="150"/>
      <c r="F2" s="150"/>
      <c r="G2" s="150"/>
      <c r="H2" s="150"/>
      <c r="I2" s="150" t="b">
        <v>0</v>
      </c>
      <c r="J2" s="150"/>
    </row>
    <row r="3">
      <c r="A3" s="150" t="s">
        <v>1</v>
      </c>
      <c r="B3" s="150" t="str">
        <f>'General Encounters'!G2</f>
        <v/>
      </c>
      <c r="C3" s="150"/>
      <c r="D3" s="150"/>
      <c r="E3" s="150"/>
      <c r="F3" s="150"/>
      <c r="G3" s="150"/>
      <c r="H3" s="150"/>
      <c r="I3" s="150" t="b">
        <v>0</v>
      </c>
      <c r="J3" s="150"/>
    </row>
    <row r="4">
      <c r="A4" s="150" t="s">
        <v>2</v>
      </c>
      <c r="B4" s="150" t="str">
        <f>'General Encounters'!J2</f>
        <v/>
      </c>
      <c r="C4" s="150"/>
      <c r="D4" s="150"/>
      <c r="E4" s="150"/>
      <c r="F4" s="150"/>
      <c r="G4" s="150"/>
      <c r="H4" s="150"/>
      <c r="I4" s="150" t="b">
        <v>0</v>
      </c>
      <c r="J4" s="150"/>
    </row>
    <row r="5">
      <c r="A5" s="150" t="s">
        <v>3</v>
      </c>
      <c r="B5" s="150"/>
      <c r="C5" s="150"/>
      <c r="D5" s="150"/>
      <c r="E5" s="150"/>
      <c r="F5" s="150"/>
      <c r="G5" s="150"/>
      <c r="H5" s="150"/>
      <c r="I5" s="150" t="b">
        <v>0</v>
      </c>
      <c r="J5" s="150"/>
    </row>
    <row r="6">
      <c r="A6" s="150" t="s">
        <v>4</v>
      </c>
      <c r="B6" s="150"/>
      <c r="C6" s="150"/>
      <c r="D6" s="150"/>
      <c r="E6" s="150"/>
      <c r="F6" s="150"/>
      <c r="G6" s="150"/>
      <c r="H6" s="150"/>
      <c r="I6" s="150" t="b">
        <v>0</v>
      </c>
      <c r="J6" s="150"/>
    </row>
    <row r="7">
      <c r="A7" s="150" t="s">
        <v>5</v>
      </c>
      <c r="B7" s="150"/>
      <c r="C7" s="150"/>
      <c r="D7" s="150"/>
      <c r="E7" s="150"/>
      <c r="F7" s="150"/>
      <c r="G7" s="150"/>
      <c r="H7" s="150"/>
      <c r="I7" s="150" t="b">
        <v>0</v>
      </c>
      <c r="J7" s="150"/>
    </row>
    <row r="8">
      <c r="A8" s="150" t="s">
        <v>6</v>
      </c>
      <c r="B8" s="150"/>
      <c r="C8" s="150"/>
      <c r="D8" s="150"/>
      <c r="E8" s="150"/>
      <c r="F8" s="150"/>
      <c r="G8" s="150"/>
      <c r="H8" s="150"/>
      <c r="I8" s="150" t="b">
        <v>0</v>
      </c>
      <c r="J8" s="150"/>
    </row>
    <row r="9">
      <c r="A9" s="150" t="s">
        <v>17</v>
      </c>
      <c r="B9" s="150"/>
      <c r="C9" s="150"/>
      <c r="D9" s="150"/>
      <c r="E9" s="150"/>
      <c r="F9" s="150"/>
      <c r="G9" s="150"/>
      <c r="H9" s="150"/>
      <c r="I9" s="150" t="b">
        <v>0</v>
      </c>
      <c r="J9" s="150"/>
    </row>
    <row r="10">
      <c r="A10" s="150" t="s">
        <v>781</v>
      </c>
      <c r="B10" s="150"/>
      <c r="C10" s="150"/>
      <c r="D10" s="150"/>
      <c r="E10" s="150"/>
      <c r="F10" s="150"/>
      <c r="G10" s="150"/>
      <c r="H10" s="150"/>
      <c r="I10" s="150" t="b">
        <v>0</v>
      </c>
      <c r="J10" s="150"/>
    </row>
    <row r="11">
      <c r="A11" s="150" t="s">
        <v>8</v>
      </c>
      <c r="B11" s="150"/>
      <c r="C11" s="150"/>
      <c r="D11" s="150"/>
      <c r="E11" s="150"/>
      <c r="F11" s="150"/>
      <c r="G11" s="150"/>
      <c r="H11" s="150"/>
      <c r="I11" s="150" t="b">
        <v>0</v>
      </c>
      <c r="J11" s="150"/>
    </row>
    <row r="12">
      <c r="A12" s="150" t="s">
        <v>9</v>
      </c>
      <c r="B12" s="150"/>
      <c r="C12" s="150"/>
      <c r="D12" s="150"/>
      <c r="E12" s="150"/>
      <c r="F12" s="150"/>
      <c r="G12" s="150"/>
      <c r="H12" s="150"/>
      <c r="I12" s="150" t="b">
        <v>0</v>
      </c>
      <c r="J12" s="150"/>
    </row>
    <row r="13">
      <c r="A13" s="150" t="s">
        <v>10</v>
      </c>
      <c r="B13" s="150"/>
      <c r="C13" s="150"/>
      <c r="D13" s="150"/>
      <c r="E13" s="150"/>
      <c r="F13" s="150"/>
      <c r="G13" s="150"/>
      <c r="H13" s="150"/>
      <c r="I13" s="150" t="b">
        <v>0</v>
      </c>
      <c r="J13" s="150"/>
    </row>
    <row r="14">
      <c r="A14" s="150" t="s">
        <v>782</v>
      </c>
      <c r="B14" s="150"/>
      <c r="C14" s="150"/>
      <c r="D14" s="150"/>
      <c r="E14" s="150"/>
      <c r="F14" s="150"/>
      <c r="G14" s="150"/>
      <c r="H14" s="150"/>
      <c r="I14" s="150" t="b">
        <v>0</v>
      </c>
      <c r="J14" s="150"/>
    </row>
    <row r="15">
      <c r="A15" s="150" t="s">
        <v>13</v>
      </c>
      <c r="B15" s="150"/>
      <c r="C15" s="150"/>
      <c r="D15" s="150"/>
      <c r="E15" s="150"/>
      <c r="F15" s="150"/>
      <c r="G15" s="150"/>
      <c r="H15" s="150"/>
      <c r="I15" s="150" t="b">
        <v>0</v>
      </c>
      <c r="J15" s="150"/>
    </row>
    <row r="16">
      <c r="A16" s="150" t="s">
        <v>14</v>
      </c>
      <c r="B16" s="150"/>
      <c r="C16" s="150"/>
      <c r="D16" s="150"/>
      <c r="E16" s="150"/>
      <c r="F16" s="150"/>
      <c r="G16" s="150"/>
      <c r="H16" s="150"/>
      <c r="I16" s="150" t="b">
        <v>0</v>
      </c>
      <c r="J16" s="150"/>
    </row>
    <row r="17">
      <c r="A17" s="150" t="s">
        <v>15</v>
      </c>
      <c r="B17" s="150"/>
      <c r="C17" s="150"/>
      <c r="D17" s="150"/>
      <c r="E17" s="150"/>
      <c r="F17" s="150"/>
      <c r="G17" s="150"/>
      <c r="H17" s="150"/>
      <c r="I17" s="150" t="b">
        <v>0</v>
      </c>
      <c r="J17" s="150"/>
    </row>
    <row r="18">
      <c r="A18" s="150" t="s">
        <v>16</v>
      </c>
      <c r="B18" s="150"/>
      <c r="C18" s="150"/>
      <c r="D18" s="150"/>
      <c r="E18" s="150"/>
      <c r="F18" s="150"/>
      <c r="G18" s="150"/>
      <c r="H18" s="150"/>
      <c r="I18" s="150" t="b">
        <v>0</v>
      </c>
      <c r="J18" s="150"/>
    </row>
    <row r="19">
      <c r="A19" s="150" t="s">
        <v>19</v>
      </c>
      <c r="B19" s="150"/>
      <c r="C19" s="150"/>
      <c r="D19" s="150"/>
      <c r="E19" s="150"/>
      <c r="F19" s="150"/>
      <c r="G19" s="150"/>
      <c r="H19" s="150"/>
      <c r="I19" s="150" t="b">
        <v>0</v>
      </c>
      <c r="J19" s="150"/>
    </row>
    <row r="20">
      <c r="A20" s="150" t="s">
        <v>783</v>
      </c>
      <c r="B20" s="150"/>
      <c r="C20" s="150"/>
      <c r="D20" s="150"/>
      <c r="E20" s="150"/>
      <c r="F20" s="150"/>
      <c r="G20" s="150"/>
      <c r="H20" s="150"/>
      <c r="I20" s="150" t="b">
        <v>0</v>
      </c>
      <c r="J20" s="150"/>
    </row>
    <row r="21">
      <c r="A21" s="150" t="s">
        <v>20</v>
      </c>
      <c r="B21" s="150"/>
      <c r="C21" s="150"/>
      <c r="D21" s="150"/>
      <c r="E21" s="150"/>
      <c r="F21" s="150"/>
      <c r="G21" s="150"/>
      <c r="H21" s="150"/>
      <c r="I21" s="150" t="b">
        <v>0</v>
      </c>
      <c r="J21" s="150"/>
    </row>
    <row r="22">
      <c r="A22" s="150" t="s">
        <v>784</v>
      </c>
      <c r="B22" s="150"/>
      <c r="C22" s="150"/>
      <c r="D22" s="150"/>
      <c r="E22" s="150"/>
      <c r="F22" s="150"/>
      <c r="G22" s="150"/>
      <c r="H22" s="150"/>
      <c r="I22" s="150" t="b">
        <v>0</v>
      </c>
      <c r="J22" s="150"/>
    </row>
    <row r="23">
      <c r="A23" s="150" t="s">
        <v>22</v>
      </c>
      <c r="B23" s="150"/>
      <c r="C23" s="150"/>
      <c r="D23" s="150"/>
      <c r="E23" s="150"/>
      <c r="F23" s="150"/>
      <c r="G23" s="150"/>
      <c r="H23" s="150"/>
      <c r="I23" s="150" t="b">
        <v>0</v>
      </c>
      <c r="J23" s="150"/>
    </row>
    <row r="24">
      <c r="A24" s="150" t="s">
        <v>24</v>
      </c>
      <c r="B24" s="150"/>
      <c r="C24" s="150"/>
      <c r="D24" s="150"/>
      <c r="E24" s="150"/>
      <c r="F24" s="150"/>
      <c r="G24" s="150"/>
      <c r="H24" s="150"/>
      <c r="I24" s="150" t="b">
        <v>0</v>
      </c>
      <c r="J24" s="150"/>
    </row>
    <row r="25">
      <c r="A25" s="150" t="s">
        <v>785</v>
      </c>
      <c r="B25" s="150"/>
      <c r="C25" s="150"/>
      <c r="D25" s="150"/>
      <c r="E25" s="150"/>
      <c r="F25" s="150"/>
      <c r="G25" s="150"/>
      <c r="H25" s="150"/>
      <c r="I25" s="150" t="b">
        <v>0</v>
      </c>
      <c r="J25" s="150"/>
    </row>
    <row r="26">
      <c r="A26" s="150" t="s">
        <v>786</v>
      </c>
      <c r="B26" s="151"/>
      <c r="C26" s="151"/>
      <c r="D26" s="151"/>
      <c r="E26" s="151"/>
      <c r="F26" s="151"/>
      <c r="G26" s="151"/>
      <c r="H26" s="151"/>
      <c r="I26" s="151" t="b">
        <v>0</v>
      </c>
      <c r="J26" s="151"/>
    </row>
    <row r="27">
      <c r="A27" s="150" t="s">
        <v>26</v>
      </c>
      <c r="B27" s="150"/>
      <c r="C27" s="150"/>
      <c r="D27" s="150"/>
      <c r="E27" s="150"/>
      <c r="F27" s="150"/>
      <c r="G27" s="150"/>
      <c r="H27" s="150"/>
      <c r="I27" s="150" t="b">
        <v>0</v>
      </c>
      <c r="J27" s="150"/>
    </row>
    <row r="28">
      <c r="A28" s="150" t="s">
        <v>787</v>
      </c>
      <c r="B28" s="150"/>
      <c r="C28" s="150"/>
      <c r="D28" s="150"/>
      <c r="E28" s="150"/>
      <c r="F28" s="150"/>
      <c r="G28" s="150"/>
      <c r="H28" s="150"/>
      <c r="I28" s="150" t="b">
        <v>0</v>
      </c>
      <c r="J28" s="150"/>
    </row>
    <row r="29">
      <c r="A29" s="150" t="s">
        <v>28</v>
      </c>
      <c r="B29" s="150"/>
      <c r="C29" s="150"/>
      <c r="D29" s="150"/>
      <c r="E29" s="150"/>
      <c r="F29" s="150"/>
      <c r="G29" s="150"/>
      <c r="H29" s="150"/>
      <c r="I29" s="150" t="b">
        <v>0</v>
      </c>
      <c r="J29" s="150"/>
    </row>
    <row r="30">
      <c r="A30" s="151" t="s">
        <v>29</v>
      </c>
      <c r="B30" s="151"/>
      <c r="C30" s="151"/>
      <c r="D30" s="151"/>
      <c r="E30" s="151"/>
      <c r="F30" s="151"/>
      <c r="G30" s="151"/>
      <c r="H30" s="151"/>
      <c r="I30" s="151" t="b">
        <v>0</v>
      </c>
      <c r="J30" s="151"/>
    </row>
    <row r="31">
      <c r="A31" s="150" t="s">
        <v>30</v>
      </c>
      <c r="B31" s="150"/>
      <c r="C31" s="150"/>
      <c r="D31" s="150"/>
      <c r="E31" s="150"/>
      <c r="F31" s="150"/>
      <c r="G31" s="150"/>
      <c r="H31" s="150"/>
      <c r="I31" s="150" t="b">
        <v>0</v>
      </c>
      <c r="J31" s="150"/>
    </row>
    <row r="32">
      <c r="A32" s="150" t="s">
        <v>31</v>
      </c>
      <c r="B32" s="150"/>
      <c r="C32" s="150"/>
      <c r="D32" s="150"/>
      <c r="E32" s="150"/>
      <c r="F32" s="150"/>
      <c r="G32" s="150"/>
      <c r="H32" s="150"/>
      <c r="I32" s="150" t="b">
        <v>0</v>
      </c>
      <c r="J32" s="150"/>
    </row>
    <row r="33">
      <c r="A33" s="150" t="s">
        <v>32</v>
      </c>
      <c r="B33" s="150"/>
      <c r="C33" s="150"/>
      <c r="D33" s="150"/>
      <c r="E33" s="150"/>
      <c r="F33" s="150"/>
      <c r="G33" s="150"/>
      <c r="H33" s="150"/>
      <c r="I33" s="150" t="b">
        <v>0</v>
      </c>
      <c r="J33" s="150"/>
    </row>
    <row r="34">
      <c r="A34" s="150" t="s">
        <v>788</v>
      </c>
      <c r="B34" s="151"/>
      <c r="C34" s="151"/>
      <c r="D34" s="151"/>
      <c r="E34" s="151"/>
      <c r="F34" s="151"/>
      <c r="G34" s="151"/>
      <c r="H34" s="151"/>
      <c r="I34" s="151" t="b">
        <v>0</v>
      </c>
      <c r="J34" s="151"/>
    </row>
    <row r="35">
      <c r="A35" s="150" t="s">
        <v>33</v>
      </c>
      <c r="B35" s="150"/>
      <c r="C35" s="150"/>
      <c r="D35" s="150"/>
      <c r="E35" s="150"/>
      <c r="F35" s="150"/>
      <c r="G35" s="150"/>
      <c r="H35" s="150"/>
      <c r="I35" s="150" t="b">
        <v>0</v>
      </c>
      <c r="J35" s="150"/>
    </row>
    <row r="36">
      <c r="A36" s="150" t="s">
        <v>789</v>
      </c>
      <c r="B36" s="150"/>
      <c r="C36" s="150"/>
      <c r="D36" s="150"/>
      <c r="E36" s="150"/>
      <c r="F36" s="150"/>
      <c r="G36" s="150"/>
      <c r="H36" s="150"/>
      <c r="I36" s="150" t="b">
        <v>0</v>
      </c>
      <c r="J36" s="150"/>
    </row>
    <row r="37">
      <c r="A37" s="150" t="s">
        <v>35</v>
      </c>
      <c r="B37" s="150"/>
      <c r="C37" s="150"/>
      <c r="D37" s="150"/>
      <c r="E37" s="150"/>
      <c r="F37" s="150"/>
      <c r="G37" s="150"/>
      <c r="H37" s="150"/>
      <c r="I37" s="150" t="b">
        <v>0</v>
      </c>
      <c r="J37" s="150"/>
    </row>
    <row r="38">
      <c r="A38" s="150" t="s">
        <v>36</v>
      </c>
      <c r="B38" s="150"/>
      <c r="C38" s="150"/>
      <c r="D38" s="150"/>
      <c r="E38" s="150"/>
      <c r="F38" s="150"/>
      <c r="G38" s="150"/>
      <c r="H38" s="150"/>
      <c r="I38" s="150" t="b">
        <v>0</v>
      </c>
      <c r="J38" s="150"/>
    </row>
    <row r="39">
      <c r="A39" s="150" t="s">
        <v>790</v>
      </c>
      <c r="B39" s="150"/>
      <c r="C39" s="150"/>
      <c r="D39" s="150"/>
      <c r="E39" s="150"/>
      <c r="F39" s="150"/>
      <c r="G39" s="150"/>
      <c r="H39" s="150"/>
      <c r="I39" s="150" t="b">
        <v>0</v>
      </c>
      <c r="J39" s="150"/>
    </row>
    <row r="40">
      <c r="A40" s="150" t="s">
        <v>791</v>
      </c>
      <c r="B40" s="151"/>
      <c r="C40" s="151"/>
      <c r="D40" s="151"/>
      <c r="E40" s="151"/>
      <c r="F40" s="151"/>
      <c r="G40" s="151"/>
      <c r="H40" s="151"/>
      <c r="I40" s="151" t="b">
        <v>0</v>
      </c>
      <c r="J40" s="151"/>
    </row>
    <row r="41">
      <c r="A41" s="150" t="s">
        <v>37</v>
      </c>
      <c r="B41" s="150"/>
      <c r="C41" s="150"/>
      <c r="D41" s="150"/>
      <c r="E41" s="150"/>
      <c r="F41" s="150"/>
      <c r="G41" s="150"/>
      <c r="H41" s="150"/>
      <c r="I41" s="150" t="b">
        <v>0</v>
      </c>
      <c r="J41" s="150"/>
    </row>
    <row r="42">
      <c r="A42" s="150" t="s">
        <v>38</v>
      </c>
      <c r="B42" s="150"/>
      <c r="C42" s="150"/>
      <c r="D42" s="150"/>
      <c r="E42" s="150"/>
      <c r="F42" s="150"/>
      <c r="G42" s="150"/>
      <c r="H42" s="150"/>
      <c r="I42" s="150" t="b">
        <v>0</v>
      </c>
      <c r="J42" s="150"/>
    </row>
    <row r="43">
      <c r="A43" s="150" t="s">
        <v>39</v>
      </c>
      <c r="B43" s="150"/>
      <c r="C43" s="150"/>
      <c r="D43" s="150"/>
      <c r="E43" s="150"/>
      <c r="F43" s="150"/>
      <c r="G43" s="150"/>
      <c r="H43" s="150"/>
      <c r="I43" s="150" t="b">
        <v>0</v>
      </c>
      <c r="J43" s="150"/>
    </row>
    <row r="44">
      <c r="A44" s="150" t="s">
        <v>40</v>
      </c>
      <c r="B44" s="150"/>
      <c r="C44" s="150"/>
      <c r="D44" s="150"/>
      <c r="E44" s="150"/>
      <c r="F44" s="150"/>
      <c r="G44" s="150"/>
      <c r="H44" s="150"/>
      <c r="I44" s="150" t="b">
        <v>0</v>
      </c>
      <c r="J44" s="150"/>
    </row>
    <row r="45">
      <c r="A45" s="150" t="s">
        <v>792</v>
      </c>
      <c r="B45" s="151"/>
      <c r="C45" s="151"/>
      <c r="D45" s="151"/>
      <c r="E45" s="151"/>
      <c r="F45" s="151"/>
      <c r="G45" s="151"/>
      <c r="H45" s="151"/>
      <c r="I45" s="151" t="b">
        <v>0</v>
      </c>
      <c r="J45" s="151"/>
    </row>
    <row r="46">
      <c r="A46" s="150" t="s">
        <v>41</v>
      </c>
      <c r="B46" s="150"/>
      <c r="C46" s="150"/>
      <c r="D46" s="150"/>
      <c r="E46" s="150"/>
      <c r="F46" s="150"/>
      <c r="G46" s="150"/>
      <c r="H46" s="150"/>
      <c r="I46" s="150" t="b">
        <v>0</v>
      </c>
      <c r="J46" s="150"/>
    </row>
    <row r="47">
      <c r="A47" s="150" t="s">
        <v>42</v>
      </c>
      <c r="B47" s="150"/>
      <c r="C47" s="150"/>
      <c r="D47" s="150"/>
      <c r="E47" s="150"/>
      <c r="F47" s="150"/>
      <c r="G47" s="150"/>
      <c r="H47" s="150"/>
      <c r="I47" s="150" t="b">
        <v>0</v>
      </c>
      <c r="J47" s="150"/>
    </row>
    <row r="48">
      <c r="A48" s="150" t="s">
        <v>793</v>
      </c>
      <c r="B48" s="150"/>
      <c r="C48" s="150"/>
      <c r="D48" s="150"/>
      <c r="E48" s="150"/>
      <c r="F48" s="150"/>
      <c r="G48" s="150"/>
      <c r="H48" s="150"/>
      <c r="I48" s="150" t="b">
        <v>0</v>
      </c>
      <c r="J48" s="150"/>
    </row>
    <row r="49">
      <c r="A49" s="150" t="s">
        <v>794</v>
      </c>
      <c r="B49" s="150"/>
      <c r="C49" s="150"/>
      <c r="D49" s="150"/>
      <c r="E49" s="150"/>
      <c r="F49" s="150"/>
      <c r="G49" s="150"/>
      <c r="H49" s="150"/>
      <c r="I49" s="150" t="b">
        <v>0</v>
      </c>
      <c r="J49" s="150"/>
    </row>
    <row r="50">
      <c r="A50" s="150" t="s">
        <v>795</v>
      </c>
      <c r="B50" s="151"/>
      <c r="C50" s="151"/>
      <c r="D50" s="151"/>
      <c r="E50" s="151"/>
      <c r="F50" s="151"/>
      <c r="G50" s="151"/>
      <c r="H50" s="151"/>
      <c r="I50" s="151" t="b">
        <v>0</v>
      </c>
      <c r="J50" s="151"/>
    </row>
    <row r="51">
      <c r="A51" s="150" t="s">
        <v>49</v>
      </c>
      <c r="B51" s="150"/>
      <c r="C51" s="150"/>
      <c r="D51" s="150"/>
      <c r="E51" s="150"/>
      <c r="F51" s="150"/>
      <c r="G51" s="150"/>
      <c r="H51" s="150"/>
      <c r="I51" s="150" t="b">
        <v>0</v>
      </c>
      <c r="J51" s="150"/>
    </row>
    <row r="52">
      <c r="A52" s="150" t="s">
        <v>51</v>
      </c>
      <c r="B52" s="150"/>
      <c r="C52" s="150"/>
      <c r="D52" s="150"/>
      <c r="E52" s="150"/>
      <c r="F52" s="150"/>
      <c r="G52" s="150"/>
      <c r="H52" s="150"/>
      <c r="I52" s="150" t="b">
        <v>0</v>
      </c>
      <c r="J52" s="150"/>
    </row>
    <row r="53">
      <c r="A53" s="150" t="s">
        <v>52</v>
      </c>
      <c r="B53" s="150"/>
      <c r="C53" s="150"/>
      <c r="D53" s="150"/>
      <c r="E53" s="150"/>
      <c r="F53" s="150"/>
      <c r="G53" s="150"/>
      <c r="H53" s="150"/>
      <c r="I53" s="150" t="b">
        <v>0</v>
      </c>
      <c r="J53" s="150"/>
    </row>
    <row r="54">
      <c r="A54" s="150" t="s">
        <v>55</v>
      </c>
      <c r="B54" s="150"/>
      <c r="C54" s="150"/>
      <c r="D54" s="150"/>
      <c r="E54" s="150"/>
      <c r="F54" s="150"/>
      <c r="G54" s="150"/>
      <c r="H54" s="150"/>
      <c r="I54" s="150" t="b">
        <v>0</v>
      </c>
      <c r="J54" s="150"/>
    </row>
    <row r="55">
      <c r="A55" s="151" t="s">
        <v>56</v>
      </c>
      <c r="B55" s="151"/>
      <c r="C55" s="151"/>
      <c r="D55" s="151"/>
      <c r="E55" s="151"/>
      <c r="F55" s="151"/>
      <c r="G55" s="151"/>
      <c r="H55" s="151"/>
      <c r="I55" s="151" t="b">
        <v>0</v>
      </c>
      <c r="J55" s="151"/>
    </row>
    <row r="56">
      <c r="A56" s="150" t="s">
        <v>796</v>
      </c>
      <c r="B56" s="151"/>
      <c r="C56" s="151"/>
      <c r="D56" s="151"/>
      <c r="E56" s="151"/>
      <c r="F56" s="151"/>
      <c r="G56" s="151"/>
      <c r="H56" s="151"/>
      <c r="I56" s="151" t="b">
        <v>0</v>
      </c>
      <c r="J56" s="151"/>
    </row>
    <row r="57">
      <c r="A57" s="150" t="s">
        <v>57</v>
      </c>
      <c r="B57" s="150"/>
      <c r="C57" s="150"/>
      <c r="D57" s="150"/>
      <c r="E57" s="150"/>
      <c r="F57" s="150"/>
      <c r="G57" s="150"/>
      <c r="H57" s="150"/>
      <c r="I57" s="150" t="b">
        <v>0</v>
      </c>
      <c r="J57" s="150"/>
    </row>
    <row r="58">
      <c r="A58" s="150" t="s">
        <v>797</v>
      </c>
      <c r="B58" s="150"/>
      <c r="C58" s="150"/>
      <c r="D58" s="150"/>
      <c r="E58" s="150"/>
      <c r="F58" s="150"/>
      <c r="G58" s="150"/>
      <c r="H58" s="150"/>
      <c r="I58" s="150" t="b">
        <v>0</v>
      </c>
      <c r="J58" s="150"/>
    </row>
    <row r="59">
      <c r="A59" s="151" t="s">
        <v>798</v>
      </c>
      <c r="B59" s="151"/>
      <c r="C59" s="151"/>
      <c r="D59" s="151"/>
      <c r="E59" s="151"/>
      <c r="F59" s="151"/>
      <c r="G59" s="151"/>
      <c r="H59" s="151"/>
      <c r="I59" s="151" t="b">
        <v>0</v>
      </c>
      <c r="J59" s="151"/>
    </row>
    <row r="60">
      <c r="A60" s="150" t="s">
        <v>799</v>
      </c>
      <c r="B60" s="150"/>
      <c r="C60" s="150"/>
      <c r="D60" s="150"/>
      <c r="E60" s="150"/>
      <c r="F60" s="150"/>
      <c r="G60" s="150"/>
      <c r="H60" s="150"/>
      <c r="I60" s="150" t="b">
        <v>0</v>
      </c>
      <c r="J60" s="150"/>
    </row>
    <row r="61">
      <c r="A61" s="150" t="s">
        <v>800</v>
      </c>
      <c r="B61" s="150"/>
      <c r="C61" s="150"/>
      <c r="D61" s="150"/>
      <c r="E61" s="150"/>
      <c r="F61" s="150"/>
      <c r="G61" s="150"/>
      <c r="H61" s="150"/>
      <c r="I61" s="150" t="b">
        <v>0</v>
      </c>
      <c r="J61" s="150"/>
    </row>
    <row r="62">
      <c r="A62" s="150" t="s">
        <v>801</v>
      </c>
      <c r="B62" s="150"/>
      <c r="C62" s="150"/>
      <c r="D62" s="150"/>
      <c r="E62" s="150"/>
      <c r="F62" s="150"/>
      <c r="G62" s="150"/>
      <c r="H62" s="150"/>
      <c r="I62" s="150" t="b">
        <v>0</v>
      </c>
      <c r="J62" s="150"/>
    </row>
    <row r="63">
      <c r="A63" s="150" t="s">
        <v>802</v>
      </c>
      <c r="B63" s="150"/>
      <c r="C63" s="150"/>
      <c r="D63" s="150"/>
      <c r="E63" s="150"/>
      <c r="F63" s="150"/>
      <c r="G63" s="150"/>
      <c r="H63" s="150"/>
      <c r="I63" s="150" t="b">
        <v>0</v>
      </c>
      <c r="J63" s="150"/>
    </row>
    <row r="64">
      <c r="A64" s="150" t="s">
        <v>76</v>
      </c>
      <c r="B64" s="150"/>
      <c r="C64" s="150"/>
      <c r="D64" s="150"/>
      <c r="E64" s="150"/>
      <c r="F64" s="150"/>
      <c r="G64" s="150"/>
      <c r="H64" s="150"/>
      <c r="I64" s="150" t="b">
        <v>0</v>
      </c>
      <c r="J64" s="150"/>
    </row>
    <row r="65">
      <c r="A65" s="150" t="s">
        <v>78</v>
      </c>
      <c r="B65" s="150"/>
      <c r="C65" s="150"/>
      <c r="D65" s="150"/>
      <c r="E65" s="150"/>
      <c r="F65" s="150"/>
      <c r="G65" s="150"/>
      <c r="H65" s="150"/>
      <c r="I65" s="150" t="b">
        <v>0</v>
      </c>
      <c r="J65" s="150"/>
    </row>
    <row r="66">
      <c r="A66" s="150" t="s">
        <v>79</v>
      </c>
      <c r="B66" s="150"/>
      <c r="C66" s="150"/>
      <c r="D66" s="150"/>
      <c r="E66" s="150"/>
      <c r="F66" s="150"/>
      <c r="G66" s="150"/>
      <c r="H66" s="150"/>
      <c r="I66" s="150" t="b">
        <v>0</v>
      </c>
      <c r="J66" s="150"/>
    </row>
    <row r="67">
      <c r="A67" s="150" t="s">
        <v>80</v>
      </c>
      <c r="B67" s="150"/>
      <c r="C67" s="150"/>
      <c r="D67" s="150"/>
      <c r="E67" s="150"/>
      <c r="F67" s="150"/>
      <c r="G67" s="150"/>
      <c r="H67" s="150"/>
      <c r="I67" s="150" t="b">
        <v>0</v>
      </c>
      <c r="J67" s="150"/>
    </row>
    <row r="68">
      <c r="A68" s="150" t="s">
        <v>81</v>
      </c>
      <c r="B68" s="150"/>
      <c r="C68" s="150"/>
      <c r="D68" s="150"/>
      <c r="E68" s="150"/>
      <c r="F68" s="150"/>
      <c r="G68" s="150"/>
      <c r="H68" s="150"/>
      <c r="I68" s="150" t="b">
        <v>0</v>
      </c>
      <c r="J68" s="150"/>
    </row>
    <row r="69">
      <c r="A69" s="150" t="s">
        <v>82</v>
      </c>
      <c r="B69" s="150"/>
      <c r="C69" s="150"/>
      <c r="D69" s="150"/>
      <c r="E69" s="150"/>
      <c r="F69" s="150"/>
      <c r="G69" s="150"/>
      <c r="H69" s="150"/>
      <c r="I69" s="150" t="b">
        <v>0</v>
      </c>
      <c r="J69" s="150"/>
    </row>
    <row r="70">
      <c r="A70" s="150" t="s">
        <v>83</v>
      </c>
      <c r="B70" s="150"/>
      <c r="C70" s="150"/>
      <c r="D70" s="150"/>
      <c r="E70" s="150"/>
      <c r="F70" s="150"/>
      <c r="G70" s="150"/>
      <c r="H70" s="150"/>
      <c r="I70" s="150" t="b">
        <v>0</v>
      </c>
      <c r="J70" s="150"/>
    </row>
    <row r="71">
      <c r="A71" s="150" t="s">
        <v>84</v>
      </c>
      <c r="B71" s="150"/>
      <c r="C71" s="150"/>
      <c r="D71" s="150"/>
      <c r="E71" s="150"/>
      <c r="F71" s="150"/>
      <c r="G71" s="150"/>
      <c r="H71" s="150"/>
      <c r="I71" s="150" t="b">
        <v>0</v>
      </c>
      <c r="J71" s="150"/>
    </row>
    <row r="72">
      <c r="A72" s="150" t="s">
        <v>85</v>
      </c>
      <c r="B72" s="150"/>
      <c r="C72" s="150"/>
      <c r="D72" s="150"/>
      <c r="E72" s="150"/>
      <c r="F72" s="150"/>
      <c r="G72" s="150"/>
      <c r="H72" s="150"/>
      <c r="I72" s="150" t="b">
        <v>0</v>
      </c>
      <c r="J72" s="150"/>
    </row>
    <row r="73">
      <c r="A73" s="150" t="s">
        <v>86</v>
      </c>
      <c r="B73" s="150"/>
      <c r="C73" s="150"/>
      <c r="D73" s="150"/>
      <c r="E73" s="150"/>
      <c r="F73" s="150"/>
      <c r="G73" s="150"/>
      <c r="H73" s="150"/>
      <c r="I73" s="150" t="b">
        <v>0</v>
      </c>
      <c r="J73" s="150"/>
    </row>
    <row r="74">
      <c r="A74" s="150" t="s">
        <v>87</v>
      </c>
      <c r="B74" s="150"/>
      <c r="C74" s="150"/>
      <c r="D74" s="150"/>
      <c r="E74" s="150"/>
      <c r="F74" s="150"/>
      <c r="G74" s="150"/>
      <c r="H74" s="150"/>
      <c r="I74" s="150" t="b">
        <v>0</v>
      </c>
      <c r="J74" s="150"/>
    </row>
    <row r="75">
      <c r="A75" s="150" t="s">
        <v>88</v>
      </c>
      <c r="B75" s="150"/>
      <c r="C75" s="150"/>
      <c r="D75" s="150"/>
      <c r="E75" s="150"/>
      <c r="F75" s="150"/>
      <c r="G75" s="150"/>
      <c r="H75" s="150"/>
      <c r="I75" s="150" t="b">
        <v>0</v>
      </c>
      <c r="J75" s="150"/>
    </row>
    <row r="76">
      <c r="A76" s="150" t="s">
        <v>89</v>
      </c>
      <c r="B76" s="150"/>
      <c r="C76" s="150"/>
      <c r="D76" s="150"/>
      <c r="E76" s="150"/>
      <c r="F76" s="150"/>
      <c r="G76" s="150"/>
      <c r="H76" s="150"/>
      <c r="I76" s="150" t="b">
        <v>0</v>
      </c>
      <c r="J76" s="150"/>
    </row>
    <row r="77">
      <c r="A77" s="150" t="s">
        <v>90</v>
      </c>
      <c r="B77" s="150"/>
      <c r="C77" s="150"/>
      <c r="D77" s="150"/>
      <c r="E77" s="150"/>
      <c r="F77" s="150"/>
      <c r="G77" s="150"/>
      <c r="H77" s="150"/>
      <c r="I77" s="150" t="b">
        <v>0</v>
      </c>
      <c r="J77" s="150"/>
    </row>
    <row r="78">
      <c r="A78" s="150" t="s">
        <v>92</v>
      </c>
      <c r="B78" s="150"/>
      <c r="C78" s="150"/>
      <c r="D78" s="150"/>
      <c r="E78" s="150"/>
      <c r="F78" s="150"/>
      <c r="G78" s="150"/>
      <c r="H78" s="150"/>
      <c r="I78" s="150" t="b">
        <v>0</v>
      </c>
      <c r="J78" s="150"/>
    </row>
    <row r="79">
      <c r="A79" s="150" t="s">
        <v>100</v>
      </c>
      <c r="B79" s="150"/>
      <c r="C79" s="150"/>
      <c r="D79" s="150"/>
      <c r="E79" s="150"/>
      <c r="F79" s="150"/>
      <c r="G79" s="150"/>
      <c r="H79" s="150"/>
      <c r="I79" s="150" t="b">
        <v>0</v>
      </c>
      <c r="J79" s="150"/>
    </row>
    <row r="80">
      <c r="A80" s="150" t="s">
        <v>93</v>
      </c>
      <c r="B80" s="150"/>
      <c r="C80" s="150"/>
      <c r="D80" s="150"/>
      <c r="E80" s="150"/>
      <c r="F80" s="150"/>
      <c r="G80" s="150"/>
      <c r="H80" s="150"/>
      <c r="I80" s="150" t="b">
        <v>0</v>
      </c>
      <c r="J80" s="150"/>
    </row>
    <row r="81">
      <c r="A81" s="150" t="s">
        <v>94</v>
      </c>
      <c r="B81" s="150"/>
      <c r="C81" s="150"/>
      <c r="D81" s="150"/>
      <c r="E81" s="150"/>
      <c r="F81" s="150"/>
      <c r="G81" s="150"/>
      <c r="H81" s="150"/>
      <c r="I81" s="150" t="b">
        <v>0</v>
      </c>
      <c r="J81" s="150"/>
    </row>
    <row r="82">
      <c r="A82" s="150" t="s">
        <v>95</v>
      </c>
      <c r="B82" s="150"/>
      <c r="C82" s="150"/>
      <c r="D82" s="150"/>
      <c r="E82" s="150"/>
      <c r="F82" s="150"/>
      <c r="G82" s="150"/>
      <c r="H82" s="150"/>
      <c r="I82" s="150" t="b">
        <v>0</v>
      </c>
      <c r="J82" s="150"/>
    </row>
    <row r="83">
      <c r="A83" s="150" t="s">
        <v>97</v>
      </c>
      <c r="B83" s="150"/>
      <c r="C83" s="150"/>
      <c r="D83" s="150"/>
      <c r="E83" s="150"/>
      <c r="F83" s="150"/>
      <c r="G83" s="150"/>
      <c r="H83" s="150"/>
      <c r="I83" s="150" t="b">
        <v>0</v>
      </c>
      <c r="J83" s="150"/>
    </row>
    <row r="84">
      <c r="A84" s="150" t="s">
        <v>75</v>
      </c>
      <c r="B84" s="150"/>
      <c r="C84" s="150"/>
      <c r="D84" s="150"/>
      <c r="E84" s="150"/>
      <c r="F84" s="150"/>
      <c r="G84" s="150"/>
      <c r="H84" s="150"/>
      <c r="I84" s="150" t="b">
        <v>0</v>
      </c>
      <c r="J84" s="150"/>
    </row>
    <row r="85">
      <c r="A85" s="150" t="s">
        <v>96</v>
      </c>
      <c r="B85" s="150"/>
      <c r="C85" s="150"/>
      <c r="D85" s="150"/>
      <c r="E85" s="150"/>
      <c r="F85" s="150"/>
      <c r="G85" s="150"/>
      <c r="H85" s="150"/>
      <c r="I85" s="150" t="b">
        <v>0</v>
      </c>
      <c r="J85" s="150"/>
    </row>
    <row r="86">
      <c r="A86" s="150" t="s">
        <v>803</v>
      </c>
      <c r="B86" s="151"/>
      <c r="C86" s="151"/>
      <c r="D86" s="151"/>
      <c r="E86" s="151"/>
      <c r="F86" s="151"/>
      <c r="G86" s="151"/>
      <c r="H86" s="151"/>
      <c r="I86" s="151" t="b">
        <v>0</v>
      </c>
      <c r="J86" s="151"/>
    </row>
    <row r="87">
      <c r="A87" s="150" t="s">
        <v>106</v>
      </c>
      <c r="B87" s="150"/>
      <c r="C87" s="150"/>
      <c r="D87" s="150"/>
      <c r="E87" s="150"/>
      <c r="F87" s="150"/>
      <c r="G87" s="150"/>
      <c r="H87" s="150"/>
      <c r="I87" s="150" t="b">
        <v>0</v>
      </c>
      <c r="J87" s="150"/>
    </row>
    <row r="88">
      <c r="A88" s="150" t="s">
        <v>804</v>
      </c>
      <c r="B88" s="150"/>
      <c r="C88" s="150"/>
      <c r="D88" s="150"/>
      <c r="E88" s="150"/>
      <c r="F88" s="150"/>
      <c r="G88" s="150"/>
      <c r="H88" s="150"/>
      <c r="I88" s="150" t="b">
        <v>0</v>
      </c>
      <c r="J88" s="150"/>
    </row>
    <row r="89">
      <c r="A89" s="150" t="s">
        <v>111</v>
      </c>
      <c r="B89" s="150"/>
      <c r="C89" s="150"/>
      <c r="D89" s="150"/>
      <c r="E89" s="150"/>
      <c r="F89" s="150"/>
      <c r="G89" s="150"/>
      <c r="H89" s="150"/>
      <c r="I89" s="150" t="b">
        <v>0</v>
      </c>
      <c r="J89" s="150"/>
    </row>
    <row r="90">
      <c r="A90" s="150" t="s">
        <v>112</v>
      </c>
      <c r="B90" s="150"/>
      <c r="C90" s="150"/>
      <c r="D90" s="150"/>
      <c r="E90" s="150"/>
      <c r="F90" s="150"/>
      <c r="G90" s="150"/>
      <c r="H90" s="150"/>
      <c r="I90" s="150" t="b">
        <v>0</v>
      </c>
      <c r="J90" s="150"/>
    </row>
    <row r="91">
      <c r="A91" s="150" t="s">
        <v>113</v>
      </c>
      <c r="B91" s="150"/>
      <c r="C91" s="150"/>
      <c r="D91" s="150"/>
      <c r="E91" s="150"/>
      <c r="F91" s="150"/>
      <c r="G91" s="150"/>
      <c r="H91" s="150"/>
      <c r="I91" s="150" t="b">
        <v>0</v>
      </c>
      <c r="J91" s="150"/>
    </row>
    <row r="92">
      <c r="A92" s="150" t="s">
        <v>114</v>
      </c>
      <c r="B92" s="150"/>
      <c r="C92" s="150"/>
      <c r="D92" s="150"/>
      <c r="E92" s="150"/>
      <c r="F92" s="150"/>
      <c r="G92" s="150"/>
      <c r="H92" s="150"/>
      <c r="I92" s="150" t="b">
        <v>0</v>
      </c>
      <c r="J92" s="150"/>
    </row>
    <row r="93">
      <c r="A93" s="150" t="s">
        <v>805</v>
      </c>
      <c r="B93" s="150"/>
      <c r="C93" s="150"/>
      <c r="D93" s="150"/>
      <c r="E93" s="150"/>
      <c r="F93" s="150"/>
      <c r="G93" s="150"/>
      <c r="H93" s="150"/>
      <c r="I93" s="150" t="b">
        <v>0</v>
      </c>
      <c r="J93" s="150"/>
    </row>
    <row r="94">
      <c r="A94" s="150" t="s">
        <v>806</v>
      </c>
      <c r="B94" s="150"/>
      <c r="C94" s="150"/>
      <c r="D94" s="150"/>
      <c r="E94" s="150"/>
      <c r="F94" s="150"/>
      <c r="G94" s="150"/>
      <c r="H94" s="150"/>
      <c r="I94" s="150" t="b">
        <v>0</v>
      </c>
      <c r="J94" s="150"/>
    </row>
    <row r="95">
      <c r="A95" s="150" t="s">
        <v>807</v>
      </c>
      <c r="B95" s="150"/>
      <c r="C95" s="150"/>
      <c r="D95" s="150"/>
      <c r="E95" s="150"/>
      <c r="F95" s="150"/>
      <c r="G95" s="150"/>
      <c r="H95" s="150"/>
      <c r="I95" s="150" t="b">
        <v>0</v>
      </c>
      <c r="J95" s="150"/>
    </row>
    <row r="96">
      <c r="A96" s="150" t="s">
        <v>808</v>
      </c>
      <c r="B96" s="150"/>
      <c r="C96" s="150"/>
      <c r="D96" s="150"/>
      <c r="E96" s="150"/>
      <c r="F96" s="150"/>
      <c r="G96" s="150"/>
      <c r="H96" s="150"/>
      <c r="I96" s="150" t="b">
        <v>0</v>
      </c>
      <c r="J96" s="150"/>
    </row>
    <row r="97">
      <c r="A97" s="150" t="s">
        <v>809</v>
      </c>
      <c r="B97" s="150"/>
      <c r="C97" s="150"/>
      <c r="D97" s="150"/>
      <c r="E97" s="150"/>
      <c r="F97" s="150"/>
      <c r="G97" s="150"/>
      <c r="H97" s="150"/>
      <c r="I97" s="150" t="b">
        <v>0</v>
      </c>
      <c r="J97" s="150"/>
    </row>
    <row r="98">
      <c r="A98" s="150" t="s">
        <v>810</v>
      </c>
      <c r="B98" s="150"/>
      <c r="C98" s="150"/>
      <c r="D98" s="150"/>
      <c r="E98" s="150"/>
      <c r="F98" s="150"/>
      <c r="G98" s="150"/>
      <c r="H98" s="150"/>
      <c r="I98" s="150" t="b">
        <v>0</v>
      </c>
      <c r="J98" s="150"/>
    </row>
    <row r="99">
      <c r="A99" s="150" t="s">
        <v>116</v>
      </c>
      <c r="B99" s="150"/>
      <c r="C99" s="150"/>
      <c r="D99" s="150"/>
      <c r="E99" s="150"/>
      <c r="F99" s="150"/>
      <c r="G99" s="150"/>
      <c r="H99" s="150"/>
      <c r="I99" s="150" t="b">
        <v>0</v>
      </c>
      <c r="J99" s="150"/>
    </row>
    <row r="100">
      <c r="A100" s="150" t="s">
        <v>123</v>
      </c>
      <c r="B100" s="150"/>
      <c r="C100" s="150"/>
      <c r="D100" s="150"/>
      <c r="E100" s="150"/>
      <c r="F100" s="150"/>
      <c r="G100" s="150"/>
      <c r="H100" s="150"/>
      <c r="I100" s="150" t="b">
        <v>0</v>
      </c>
      <c r="J100" s="150"/>
    </row>
    <row r="101">
      <c r="A101" s="150" t="s">
        <v>122</v>
      </c>
      <c r="B101" s="150"/>
      <c r="C101" s="150"/>
      <c r="D101" s="150"/>
      <c r="E101" s="150"/>
      <c r="F101" s="150"/>
      <c r="G101" s="150"/>
      <c r="H101" s="150"/>
      <c r="I101" s="150" t="b">
        <v>0</v>
      </c>
      <c r="J101" s="15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3" t="s">
        <v>141</v>
      </c>
      <c r="B1" s="134" t="s">
        <v>401</v>
      </c>
      <c r="C1" s="133" t="s">
        <v>551</v>
      </c>
      <c r="D1" s="134" t="s">
        <v>274</v>
      </c>
      <c r="E1" s="133" t="s">
        <v>311</v>
      </c>
      <c r="F1" s="134" t="s">
        <v>268</v>
      </c>
      <c r="G1" s="133" t="s">
        <v>163</v>
      </c>
      <c r="H1" s="133" t="s">
        <v>143</v>
      </c>
      <c r="I1" s="133" t="s">
        <v>275</v>
      </c>
      <c r="J1" s="135" t="s">
        <v>372</v>
      </c>
      <c r="K1" s="133" t="s">
        <v>218</v>
      </c>
      <c r="L1" s="133" t="s">
        <v>286</v>
      </c>
      <c r="M1" s="134" t="s">
        <v>321</v>
      </c>
      <c r="N1" s="136" t="s">
        <v>403</v>
      </c>
      <c r="O1" s="133" t="s">
        <v>223</v>
      </c>
      <c r="P1" s="135" t="s">
        <v>127</v>
      </c>
      <c r="Q1" s="133" t="s">
        <v>133</v>
      </c>
      <c r="R1" s="133" t="s">
        <v>422</v>
      </c>
      <c r="S1" s="134" t="s">
        <v>481</v>
      </c>
      <c r="T1" s="134" t="s">
        <v>471</v>
      </c>
      <c r="U1" s="134" t="s">
        <v>178</v>
      </c>
      <c r="V1" s="134" t="s">
        <v>224</v>
      </c>
      <c r="W1" s="134" t="s">
        <v>309</v>
      </c>
      <c r="X1" s="134" t="s">
        <v>279</v>
      </c>
      <c r="Y1" s="134" t="s">
        <v>273</v>
      </c>
      <c r="Z1" s="134" t="s">
        <v>506</v>
      </c>
      <c r="AA1" s="133" t="s">
        <v>394</v>
      </c>
      <c r="AB1" s="134" t="s">
        <v>137</v>
      </c>
      <c r="AC1" s="133" t="s">
        <v>374</v>
      </c>
      <c r="AD1" s="134" t="s">
        <v>550</v>
      </c>
      <c r="AE1" s="134" t="s">
        <v>221</v>
      </c>
      <c r="AF1" s="134" t="s">
        <v>152</v>
      </c>
      <c r="AG1" s="136" t="s">
        <v>379</v>
      </c>
      <c r="AH1" s="136" t="s">
        <v>531</v>
      </c>
      <c r="AI1" s="136" t="s">
        <v>450</v>
      </c>
      <c r="AJ1" s="136" t="s">
        <v>350</v>
      </c>
      <c r="AK1" s="136" t="s">
        <v>557</v>
      </c>
      <c r="AL1" s="136" t="s">
        <v>138</v>
      </c>
      <c r="AM1" s="136" t="s">
        <v>569</v>
      </c>
      <c r="AN1" s="136" t="s">
        <v>182</v>
      </c>
      <c r="AO1" s="136" t="s">
        <v>331</v>
      </c>
      <c r="AP1" s="136" t="s">
        <v>168</v>
      </c>
      <c r="AQ1" s="136" t="s">
        <v>381</v>
      </c>
      <c r="AR1" s="136" t="s">
        <v>313</v>
      </c>
      <c r="AS1" s="136" t="s">
        <v>396</v>
      </c>
      <c r="AT1" s="136" t="s">
        <v>400</v>
      </c>
      <c r="AU1" s="136" t="s">
        <v>305</v>
      </c>
      <c r="AV1" s="136" t="s">
        <v>259</v>
      </c>
      <c r="AW1" s="136" t="s">
        <v>222</v>
      </c>
      <c r="AX1" s="136" t="s">
        <v>315</v>
      </c>
      <c r="AY1" s="136" t="s">
        <v>701</v>
      </c>
      <c r="AZ1" s="136" t="s">
        <v>358</v>
      </c>
      <c r="BA1" s="136" t="s">
        <v>297</v>
      </c>
      <c r="BB1" s="136" t="s">
        <v>604</v>
      </c>
      <c r="BC1" s="136" t="s">
        <v>580</v>
      </c>
      <c r="BD1" s="136" t="s">
        <v>556</v>
      </c>
      <c r="BE1" s="136" t="s">
        <v>265</v>
      </c>
      <c r="BF1" s="136" t="s">
        <v>240</v>
      </c>
      <c r="BG1" s="136" t="s">
        <v>495</v>
      </c>
      <c r="BH1" s="136" t="s">
        <v>702</v>
      </c>
      <c r="BI1" s="136" t="s">
        <v>139</v>
      </c>
      <c r="BJ1" s="136" t="s">
        <v>242</v>
      </c>
      <c r="BK1" s="136" t="s">
        <v>370</v>
      </c>
      <c r="BL1" s="136" t="s">
        <v>190</v>
      </c>
      <c r="BM1" s="136" t="s">
        <v>564</v>
      </c>
      <c r="BN1" s="136" t="s">
        <v>368</v>
      </c>
      <c r="BO1" s="136" t="s">
        <v>249</v>
      </c>
      <c r="BP1" s="136" t="s">
        <v>181</v>
      </c>
      <c r="BQ1" s="136" t="s">
        <v>333</v>
      </c>
      <c r="BR1" s="136" t="s">
        <v>448</v>
      </c>
      <c r="BS1" s="136" t="s">
        <v>703</v>
      </c>
      <c r="BT1" s="136" t="s">
        <v>704</v>
      </c>
      <c r="BU1" s="136" t="s">
        <v>705</v>
      </c>
      <c r="BV1" s="136" t="s">
        <v>682</v>
      </c>
      <c r="BW1" s="136" t="s">
        <v>706</v>
      </c>
      <c r="BX1" s="136" t="s">
        <v>707</v>
      </c>
      <c r="BY1" s="136" t="s">
        <v>225</v>
      </c>
      <c r="BZ1" s="136" t="s">
        <v>421</v>
      </c>
      <c r="CA1" s="136" t="s">
        <v>568</v>
      </c>
      <c r="CB1" s="136" t="s">
        <v>131</v>
      </c>
      <c r="CC1" s="136" t="s">
        <v>489</v>
      </c>
      <c r="CD1" s="136" t="s">
        <v>484</v>
      </c>
      <c r="CE1" s="136" t="s">
        <v>429</v>
      </c>
      <c r="CF1" s="136" t="s">
        <v>611</v>
      </c>
      <c r="CG1" s="136" t="s">
        <v>198</v>
      </c>
      <c r="CH1" s="136" t="s">
        <v>272</v>
      </c>
      <c r="CI1" s="136" t="s">
        <v>232</v>
      </c>
      <c r="CJ1" s="136" t="s">
        <v>442</v>
      </c>
      <c r="CK1" s="136" t="s">
        <v>472</v>
      </c>
      <c r="CL1" s="136" t="s">
        <v>227</v>
      </c>
      <c r="CM1" s="136" t="s">
        <v>441</v>
      </c>
      <c r="CN1" s="136" t="s">
        <v>402</v>
      </c>
      <c r="CO1" s="136" t="s">
        <v>454</v>
      </c>
      <c r="CP1" s="136" t="s">
        <v>598</v>
      </c>
      <c r="CQ1" s="136" t="s">
        <v>281</v>
      </c>
      <c r="CR1" s="136" t="s">
        <v>185</v>
      </c>
      <c r="CS1" s="136" t="s">
        <v>708</v>
      </c>
      <c r="CT1" s="136" t="s">
        <v>362</v>
      </c>
      <c r="CU1" s="136" t="s">
        <v>383</v>
      </c>
      <c r="CV1" s="136" t="s">
        <v>444</v>
      </c>
      <c r="CW1" s="136" t="s">
        <v>343</v>
      </c>
      <c r="CX1" s="136" t="s">
        <v>341</v>
      </c>
      <c r="CY1" s="136" t="s">
        <v>359</v>
      </c>
      <c r="CZ1" s="136" t="s">
        <v>373</v>
      </c>
      <c r="DA1" s="136" t="s">
        <v>608</v>
      </c>
      <c r="DB1" s="136" t="s">
        <v>283</v>
      </c>
      <c r="DC1" s="136" t="s">
        <v>410</v>
      </c>
      <c r="DD1" s="136" t="s">
        <v>384</v>
      </c>
      <c r="DE1" s="136" t="s">
        <v>136</v>
      </c>
      <c r="DF1" s="136" t="s">
        <v>709</v>
      </c>
      <c r="DG1" s="136" t="s">
        <v>352</v>
      </c>
      <c r="DH1" s="136" t="s">
        <v>473</v>
      </c>
      <c r="DI1" s="136" t="s">
        <v>542</v>
      </c>
      <c r="DJ1" s="136" t="s">
        <v>215</v>
      </c>
      <c r="DK1" s="136" t="s">
        <v>505</v>
      </c>
      <c r="DL1" s="136" t="s">
        <v>437</v>
      </c>
      <c r="DM1" s="136" t="s">
        <v>452</v>
      </c>
      <c r="DN1" s="136" t="s">
        <v>230</v>
      </c>
      <c r="DO1" s="136" t="s">
        <v>237</v>
      </c>
      <c r="DP1" s="136" t="s">
        <v>204</v>
      </c>
      <c r="DQ1" s="136" t="s">
        <v>710</v>
      </c>
      <c r="DR1" s="136" t="s">
        <v>151</v>
      </c>
      <c r="DS1" s="136" t="s">
        <v>203</v>
      </c>
      <c r="DT1" s="136" t="s">
        <v>711</v>
      </c>
      <c r="DU1" s="136" t="s">
        <v>712</v>
      </c>
      <c r="DV1" s="136" t="s">
        <v>713</v>
      </c>
      <c r="DW1" s="136" t="s">
        <v>456</v>
      </c>
      <c r="DX1" s="136" t="s">
        <v>449</v>
      </c>
      <c r="DY1" s="136" t="s">
        <v>462</v>
      </c>
      <c r="DZ1" s="136" t="s">
        <v>570</v>
      </c>
      <c r="EA1" s="136" t="s">
        <v>267</v>
      </c>
      <c r="EB1" s="136" t="s">
        <v>134</v>
      </c>
      <c r="EC1" s="136" t="s">
        <v>443</v>
      </c>
      <c r="ED1" s="136" t="s">
        <v>217</v>
      </c>
      <c r="EE1" s="136" t="s">
        <v>447</v>
      </c>
      <c r="EF1" s="136" t="s">
        <v>201</v>
      </c>
      <c r="EG1" s="136" t="s">
        <v>148</v>
      </c>
      <c r="EH1" s="136" t="s">
        <v>523</v>
      </c>
      <c r="EI1" s="136" t="s">
        <v>269</v>
      </c>
      <c r="EJ1" s="136" t="s">
        <v>399</v>
      </c>
      <c r="EK1" s="136" t="s">
        <v>714</v>
      </c>
      <c r="EL1" s="136" t="s">
        <v>715</v>
      </c>
      <c r="EM1" s="136" t="s">
        <v>270</v>
      </c>
      <c r="EN1" s="136" t="s">
        <v>245</v>
      </c>
      <c r="EO1" s="136" t="s">
        <v>153</v>
      </c>
      <c r="EP1" s="136" t="s">
        <v>183</v>
      </c>
      <c r="EQ1" s="136" t="s">
        <v>177</v>
      </c>
      <c r="ER1" s="136" t="s">
        <v>397</v>
      </c>
      <c r="ES1" s="136" t="s">
        <v>430</v>
      </c>
      <c r="ET1" s="136" t="s">
        <v>351</v>
      </c>
      <c r="EU1" s="136" t="s">
        <v>346</v>
      </c>
      <c r="EV1" s="136" t="s">
        <v>377</v>
      </c>
      <c r="EW1" s="136" t="s">
        <v>196</v>
      </c>
      <c r="EX1" s="136" t="s">
        <v>254</v>
      </c>
      <c r="EY1" s="136" t="s">
        <v>308</v>
      </c>
      <c r="EZ1" s="136" t="s">
        <v>310</v>
      </c>
      <c r="FA1" s="136" t="s">
        <v>582</v>
      </c>
      <c r="FB1" s="136" t="s">
        <v>676</v>
      </c>
      <c r="FC1" s="136" t="s">
        <v>716</v>
      </c>
      <c r="FD1" s="136" t="s">
        <v>175</v>
      </c>
      <c r="FE1" s="136" t="s">
        <v>277</v>
      </c>
      <c r="FF1" s="136" t="s">
        <v>194</v>
      </c>
      <c r="FG1" s="136" t="s">
        <v>717</v>
      </c>
      <c r="FH1" s="136" t="s">
        <v>253</v>
      </c>
      <c r="FI1" s="136" t="s">
        <v>423</v>
      </c>
      <c r="FJ1" s="136" t="s">
        <v>171</v>
      </c>
      <c r="FK1" s="136" t="s">
        <v>167</v>
      </c>
      <c r="FL1" s="136" t="s">
        <v>246</v>
      </c>
      <c r="FM1" s="136" t="s">
        <v>176</v>
      </c>
      <c r="FN1" s="136" t="s">
        <v>583</v>
      </c>
      <c r="FO1" s="136" t="s">
        <v>562</v>
      </c>
      <c r="FP1" s="136" t="s">
        <v>156</v>
      </c>
      <c r="FQ1" s="136" t="s">
        <v>288</v>
      </c>
      <c r="FR1" s="136" t="s">
        <v>280</v>
      </c>
      <c r="FS1" s="136" t="s">
        <v>545</v>
      </c>
      <c r="FT1" s="136" t="s">
        <v>301</v>
      </c>
      <c r="FU1" s="136" t="s">
        <v>166</v>
      </c>
      <c r="FV1" s="136" t="s">
        <v>289</v>
      </c>
      <c r="FW1" s="136" t="s">
        <v>418</v>
      </c>
      <c r="FX1" s="136" t="s">
        <v>238</v>
      </c>
      <c r="FY1" s="136" t="s">
        <v>211</v>
      </c>
      <c r="FZ1" s="136" t="s">
        <v>193</v>
      </c>
      <c r="GA1" s="136" t="s">
        <v>180</v>
      </c>
      <c r="GB1" s="136" t="s">
        <v>128</v>
      </c>
      <c r="GC1" s="136" t="s">
        <v>584</v>
      </c>
      <c r="GD1" s="136" t="s">
        <v>566</v>
      </c>
      <c r="GE1" s="136" t="s">
        <v>579</v>
      </c>
      <c r="GF1" s="136" t="s">
        <v>420</v>
      </c>
      <c r="GG1" s="136" t="s">
        <v>453</v>
      </c>
      <c r="GH1" s="136" t="s">
        <v>718</v>
      </c>
      <c r="GI1" s="136" t="s">
        <v>719</v>
      </c>
      <c r="GJ1" s="136" t="s">
        <v>720</v>
      </c>
      <c r="GK1" s="136" t="s">
        <v>721</v>
      </c>
      <c r="GL1" s="136" t="s">
        <v>722</v>
      </c>
      <c r="GM1" s="136" t="s">
        <v>723</v>
      </c>
      <c r="GN1" s="136" t="s">
        <v>724</v>
      </c>
      <c r="GO1" s="136" t="s">
        <v>725</v>
      </c>
      <c r="GP1" s="136" t="s">
        <v>726</v>
      </c>
      <c r="GQ1" s="136" t="s">
        <v>727</v>
      </c>
      <c r="GR1" s="136" t="s">
        <v>266</v>
      </c>
      <c r="GS1" s="136" t="s">
        <v>126</v>
      </c>
      <c r="GT1" s="136" t="s">
        <v>216</v>
      </c>
      <c r="GU1" s="136" t="s">
        <v>144</v>
      </c>
      <c r="GV1" s="136" t="s">
        <v>135</v>
      </c>
      <c r="GW1" s="136" t="s">
        <v>432</v>
      </c>
      <c r="GX1" s="136" t="s">
        <v>220</v>
      </c>
      <c r="GY1" s="136" t="s">
        <v>323</v>
      </c>
      <c r="GZ1" s="136" t="s">
        <v>353</v>
      </c>
      <c r="HA1" s="136" t="s">
        <v>132</v>
      </c>
      <c r="HB1" s="136" t="s">
        <v>445</v>
      </c>
      <c r="HC1" s="136" t="s">
        <v>228</v>
      </c>
      <c r="HD1" s="136" t="s">
        <v>146</v>
      </c>
      <c r="HE1" s="136" t="s">
        <v>480</v>
      </c>
      <c r="HF1" s="136" t="s">
        <v>539</v>
      </c>
      <c r="HG1" s="136" t="s">
        <v>428</v>
      </c>
      <c r="HH1" s="136" t="s">
        <v>145</v>
      </c>
      <c r="HI1" s="136" t="s">
        <v>129</v>
      </c>
      <c r="HJ1" s="136" t="s">
        <v>278</v>
      </c>
      <c r="HK1" s="136" t="s">
        <v>252</v>
      </c>
      <c r="HL1" s="136" t="s">
        <v>200</v>
      </c>
      <c r="HM1" s="136" t="s">
        <v>728</v>
      </c>
      <c r="HN1" s="136" t="s">
        <v>411</v>
      </c>
      <c r="HO1" s="136" t="s">
        <v>729</v>
      </c>
      <c r="HP1" s="136" t="s">
        <v>730</v>
      </c>
      <c r="HQ1" s="136" t="s">
        <v>408</v>
      </c>
      <c r="HR1" s="136" t="s">
        <v>239</v>
      </c>
      <c r="HS1" s="136" t="s">
        <v>241</v>
      </c>
      <c r="HT1" s="136" t="s">
        <v>578</v>
      </c>
      <c r="HU1" s="136" t="s">
        <v>731</v>
      </c>
      <c r="HV1" s="136" t="s">
        <v>732</v>
      </c>
      <c r="HW1" s="136" t="s">
        <v>733</v>
      </c>
      <c r="HX1" s="136" t="s">
        <v>734</v>
      </c>
      <c r="HY1" s="136" t="s">
        <v>735</v>
      </c>
      <c r="HZ1" s="136" t="s">
        <v>736</v>
      </c>
      <c r="IA1" s="136" t="s">
        <v>737</v>
      </c>
      <c r="IB1" s="136" t="s">
        <v>738</v>
      </c>
      <c r="IC1" s="136" t="s">
        <v>739</v>
      </c>
      <c r="ID1" s="136" t="s">
        <v>740</v>
      </c>
      <c r="IE1" s="136" t="s">
        <v>741</v>
      </c>
      <c r="IF1" s="136" t="s">
        <v>425</v>
      </c>
      <c r="IG1" s="136" t="s">
        <v>742</v>
      </c>
      <c r="IH1" s="136" t="s">
        <v>743</v>
      </c>
      <c r="II1" s="136" t="s">
        <v>744</v>
      </c>
      <c r="IJ1" s="136" t="s">
        <v>745</v>
      </c>
    </row>
    <row r="2">
      <c r="A2" s="134" t="s">
        <v>344</v>
      </c>
      <c r="B2" s="133" t="s">
        <v>287</v>
      </c>
      <c r="C2" s="134" t="s">
        <v>507</v>
      </c>
      <c r="D2" s="133" t="s">
        <v>342</v>
      </c>
      <c r="E2" s="134" t="s">
        <v>375</v>
      </c>
      <c r="F2" s="133" t="s">
        <v>356</v>
      </c>
      <c r="G2" s="134" t="s">
        <v>187</v>
      </c>
      <c r="H2" s="134" t="s">
        <v>475</v>
      </c>
      <c r="I2" s="134" t="s">
        <v>320</v>
      </c>
      <c r="J2" s="133" t="s">
        <v>349</v>
      </c>
      <c r="K2" s="134" t="s">
        <v>161</v>
      </c>
      <c r="L2" s="134" t="s">
        <v>295</v>
      </c>
      <c r="M2" s="133" t="s">
        <v>326</v>
      </c>
      <c r="N2" s="133" t="s">
        <v>446</v>
      </c>
      <c r="O2" s="134" t="s">
        <v>316</v>
      </c>
      <c r="P2" s="133" t="s">
        <v>231</v>
      </c>
      <c r="Q2" s="134" t="s">
        <v>188</v>
      </c>
      <c r="R2" s="134" t="s">
        <v>147</v>
      </c>
      <c r="S2" s="133" t="s">
        <v>496</v>
      </c>
      <c r="T2" s="133" t="s">
        <v>235</v>
      </c>
      <c r="U2" s="133" t="s">
        <v>208</v>
      </c>
      <c r="V2" s="133" t="s">
        <v>159</v>
      </c>
      <c r="W2" s="133" t="s">
        <v>236</v>
      </c>
      <c r="X2" s="133" t="s">
        <v>474</v>
      </c>
      <c r="Y2" s="133" t="s">
        <v>282</v>
      </c>
      <c r="Z2" s="133" t="s">
        <v>573</v>
      </c>
      <c r="AA2" s="134" t="s">
        <v>292</v>
      </c>
      <c r="AB2" s="133" t="s">
        <v>197</v>
      </c>
      <c r="AC2" s="134" t="s">
        <v>229</v>
      </c>
      <c r="AD2" s="133" t="s">
        <v>527</v>
      </c>
      <c r="AE2" s="133" t="s">
        <v>160</v>
      </c>
      <c r="AF2" s="133" t="s">
        <v>306</v>
      </c>
      <c r="AG2" s="135" t="s">
        <v>199</v>
      </c>
      <c r="AH2" s="135" t="s">
        <v>360</v>
      </c>
      <c r="AI2" s="135" t="s">
        <v>412</v>
      </c>
      <c r="AJ2" s="135" t="s">
        <v>386</v>
      </c>
      <c r="AK2" s="135" t="s">
        <v>543</v>
      </c>
      <c r="AL2" s="135" t="s">
        <v>318</v>
      </c>
      <c r="AM2" s="135" t="s">
        <v>615</v>
      </c>
      <c r="AN2" s="135" t="s">
        <v>184</v>
      </c>
      <c r="AO2" s="135" t="s">
        <v>332</v>
      </c>
      <c r="AP2" s="135" t="s">
        <v>250</v>
      </c>
      <c r="AQ2" s="135" t="s">
        <v>395</v>
      </c>
      <c r="AR2" s="135" t="s">
        <v>206</v>
      </c>
      <c r="AS2" s="135" t="s">
        <v>369</v>
      </c>
      <c r="AT2" s="135" t="s">
        <v>290</v>
      </c>
      <c r="AU2" s="135" t="s">
        <v>338</v>
      </c>
      <c r="AV2" s="135" t="s">
        <v>438</v>
      </c>
      <c r="AW2" s="135" t="s">
        <v>285</v>
      </c>
      <c r="AX2" s="135" t="s">
        <v>205</v>
      </c>
      <c r="AY2" s="135" t="s">
        <v>746</v>
      </c>
      <c r="AZ2" s="135" t="s">
        <v>380</v>
      </c>
      <c r="BA2" s="135"/>
      <c r="BB2" s="139" t="s">
        <v>427</v>
      </c>
      <c r="BC2" s="135" t="s">
        <v>549</v>
      </c>
      <c r="BD2" s="135" t="s">
        <v>477</v>
      </c>
      <c r="BE2" s="135" t="s">
        <v>271</v>
      </c>
      <c r="BF2" s="135" t="s">
        <v>329</v>
      </c>
      <c r="BG2" s="135" t="s">
        <v>335</v>
      </c>
      <c r="BH2" s="135" t="s">
        <v>378</v>
      </c>
      <c r="BI2" s="135" t="s">
        <v>302</v>
      </c>
      <c r="BJ2" s="135"/>
      <c r="BK2" s="135"/>
      <c r="BL2" s="135" t="s">
        <v>547</v>
      </c>
      <c r="BM2" s="135"/>
      <c r="BN2" s="135"/>
      <c r="BO2" s="135" t="s">
        <v>487</v>
      </c>
      <c r="BP2" s="135" t="s">
        <v>478</v>
      </c>
      <c r="BQ2" s="140"/>
      <c r="BR2" s="135" t="s">
        <v>426</v>
      </c>
      <c r="BS2" s="140"/>
      <c r="BT2" s="140"/>
      <c r="BU2" s="140"/>
      <c r="BV2" s="135" t="s">
        <v>747</v>
      </c>
      <c r="BW2" s="135"/>
      <c r="BX2" s="135"/>
      <c r="BY2" s="135" t="s">
        <v>376</v>
      </c>
      <c r="BZ2" s="135" t="s">
        <v>322</v>
      </c>
      <c r="CA2" s="135" t="s">
        <v>559</v>
      </c>
      <c r="CB2" s="135" t="s">
        <v>463</v>
      </c>
      <c r="CC2" s="135" t="s">
        <v>490</v>
      </c>
      <c r="CD2" s="135" t="s">
        <v>424</v>
      </c>
      <c r="CE2" s="135" t="s">
        <v>354</v>
      </c>
      <c r="CF2" s="135" t="s">
        <v>575</v>
      </c>
      <c r="CG2" s="135" t="s">
        <v>389</v>
      </c>
      <c r="CH2" s="135" t="s">
        <v>234</v>
      </c>
      <c r="CI2" s="135" t="s">
        <v>357</v>
      </c>
      <c r="CJ2" s="135" t="s">
        <v>348</v>
      </c>
      <c r="CK2" s="135" t="s">
        <v>248</v>
      </c>
      <c r="CL2" s="135" t="s">
        <v>538</v>
      </c>
      <c r="CM2" s="135" t="s">
        <v>482</v>
      </c>
      <c r="CN2" s="135" t="s">
        <v>460</v>
      </c>
      <c r="CO2" s="135" t="s">
        <v>748</v>
      </c>
      <c r="CP2" s="135" t="s">
        <v>195</v>
      </c>
      <c r="CQ2" s="135" t="s">
        <v>465</v>
      </c>
      <c r="CR2" s="135" t="s">
        <v>451</v>
      </c>
      <c r="CS2" s="135"/>
      <c r="CT2" s="135" t="s">
        <v>207</v>
      </c>
      <c r="CU2" s="135"/>
      <c r="CV2" s="135" t="s">
        <v>191</v>
      </c>
      <c r="CW2" s="135" t="s">
        <v>293</v>
      </c>
      <c r="CX2" s="135"/>
      <c r="CY2" s="135" t="s">
        <v>391</v>
      </c>
      <c r="CZ2" s="135" t="s">
        <v>264</v>
      </c>
      <c r="DA2" s="135"/>
      <c r="DB2" s="135"/>
      <c r="DC2" s="135"/>
      <c r="DD2" s="135" t="s">
        <v>431</v>
      </c>
      <c r="DE2" s="135" t="s">
        <v>192</v>
      </c>
      <c r="DF2" s="135" t="s">
        <v>749</v>
      </c>
      <c r="DG2" s="135" t="s">
        <v>251</v>
      </c>
      <c r="DH2" s="135"/>
      <c r="DI2" s="135" t="s">
        <v>491</v>
      </c>
      <c r="DJ2" s="140"/>
      <c r="DK2" s="135" t="s">
        <v>541</v>
      </c>
      <c r="DL2" s="140"/>
      <c r="DM2" s="135" t="s">
        <v>434</v>
      </c>
      <c r="DN2" s="135" t="s">
        <v>255</v>
      </c>
      <c r="DO2" s="135" t="s">
        <v>750</v>
      </c>
      <c r="DP2" s="140"/>
      <c r="DQ2" s="140"/>
      <c r="DR2" s="135" t="s">
        <v>338</v>
      </c>
      <c r="DS2" s="140"/>
      <c r="DT2" s="140"/>
      <c r="DU2" s="140"/>
      <c r="DV2" s="140"/>
      <c r="DW2" s="135" t="s">
        <v>457</v>
      </c>
      <c r="DX2" s="135" t="s">
        <v>298</v>
      </c>
      <c r="DY2" s="135" t="s">
        <v>365</v>
      </c>
      <c r="DZ2" s="135" t="s">
        <v>330</v>
      </c>
      <c r="EA2" s="135" t="s">
        <v>170</v>
      </c>
      <c r="EB2" s="135" t="s">
        <v>142</v>
      </c>
      <c r="EC2" s="135" t="s">
        <v>347</v>
      </c>
      <c r="ED2" s="135" t="s">
        <v>149</v>
      </c>
      <c r="EE2" s="135" t="s">
        <v>164</v>
      </c>
      <c r="EF2" s="135" t="s">
        <v>256</v>
      </c>
      <c r="EG2" s="135" t="s">
        <v>345</v>
      </c>
      <c r="EH2" s="135" t="s">
        <v>509</v>
      </c>
      <c r="EI2" s="135" t="s">
        <v>406</v>
      </c>
      <c r="EJ2" s="135" t="s">
        <v>294</v>
      </c>
      <c r="EK2" s="135" t="s">
        <v>751</v>
      </c>
      <c r="EL2" s="135" t="s">
        <v>476</v>
      </c>
      <c r="EM2" s="135" t="s">
        <v>247</v>
      </c>
      <c r="EN2" s="135" t="s">
        <v>324</v>
      </c>
      <c r="EO2" s="135" t="s">
        <v>244</v>
      </c>
      <c r="EP2" s="140"/>
      <c r="EQ2" s="140"/>
      <c r="ER2" s="135" t="s">
        <v>260</v>
      </c>
      <c r="ES2" s="135" t="s">
        <v>291</v>
      </c>
      <c r="ET2" s="135" t="s">
        <v>172</v>
      </c>
      <c r="EU2" s="140"/>
      <c r="EV2" s="140"/>
      <c r="EW2" s="140"/>
      <c r="EX2" s="140"/>
      <c r="EY2" s="135" t="s">
        <v>173</v>
      </c>
      <c r="EZ2" s="135" t="s">
        <v>404</v>
      </c>
      <c r="FA2" s="135" t="s">
        <v>525</v>
      </c>
      <c r="FB2" s="135" t="s">
        <v>694</v>
      </c>
      <c r="FC2" s="135" t="s">
        <v>752</v>
      </c>
      <c r="FD2" s="140"/>
      <c r="FE2" s="135" t="s">
        <v>233</v>
      </c>
      <c r="FF2" s="140"/>
      <c r="FG2" s="135" t="s">
        <v>753</v>
      </c>
      <c r="FH2" s="135" t="s">
        <v>325</v>
      </c>
      <c r="FI2" s="135" t="s">
        <v>263</v>
      </c>
      <c r="FJ2" s="135"/>
      <c r="FK2" s="135"/>
      <c r="FL2" s="135"/>
      <c r="FM2" s="135"/>
      <c r="FN2" s="135" t="s">
        <v>629</v>
      </c>
      <c r="FO2" s="135" t="s">
        <v>493</v>
      </c>
      <c r="FP2" s="135" t="s">
        <v>303</v>
      </c>
      <c r="FQ2" s="135" t="s">
        <v>498</v>
      </c>
      <c r="FR2" s="135" t="s">
        <v>483</v>
      </c>
      <c r="FS2" s="135" t="s">
        <v>257</v>
      </c>
      <c r="FT2" s="135"/>
      <c r="FU2" s="135"/>
      <c r="FV2" s="135" t="s">
        <v>385</v>
      </c>
      <c r="FW2" s="135" t="s">
        <v>464</v>
      </c>
      <c r="FX2" s="135"/>
      <c r="FY2" s="135" t="s">
        <v>150</v>
      </c>
      <c r="FZ2" s="135"/>
      <c r="GA2" s="135" t="s">
        <v>261</v>
      </c>
      <c r="GB2" s="135" t="s">
        <v>219</v>
      </c>
      <c r="GC2" s="135" t="s">
        <v>637</v>
      </c>
      <c r="GD2" s="135"/>
      <c r="GE2" s="135"/>
      <c r="GF2" s="135" t="s">
        <v>440</v>
      </c>
      <c r="GG2" s="135" t="s">
        <v>458</v>
      </c>
      <c r="GH2" s="135"/>
      <c r="GI2" s="135"/>
      <c r="GJ2" s="135"/>
      <c r="GK2" s="135"/>
      <c r="GL2" s="135"/>
      <c r="GM2" s="135"/>
      <c r="GN2" s="135"/>
      <c r="GO2" s="135"/>
      <c r="GP2" s="135"/>
      <c r="GQ2" s="135" t="s">
        <v>754</v>
      </c>
      <c r="GR2" s="135" t="s">
        <v>371</v>
      </c>
      <c r="GS2" s="135" t="s">
        <v>755</v>
      </c>
      <c r="GT2" s="135" t="s">
        <v>548</v>
      </c>
      <c r="GU2" s="135" t="s">
        <v>312</v>
      </c>
      <c r="GV2" s="135" t="s">
        <v>314</v>
      </c>
      <c r="GW2" s="135" t="s">
        <v>154</v>
      </c>
      <c r="GX2" s="135" t="s">
        <v>388</v>
      </c>
      <c r="GY2" s="135" t="s">
        <v>756</v>
      </c>
      <c r="GZ2" s="135" t="s">
        <v>757</v>
      </c>
      <c r="HA2" s="135" t="s">
        <v>276</v>
      </c>
      <c r="HB2" s="135" t="s">
        <v>419</v>
      </c>
      <c r="HC2" s="135"/>
      <c r="HD2" s="135" t="s">
        <v>398</v>
      </c>
      <c r="HE2" s="135" t="s">
        <v>497</v>
      </c>
      <c r="HF2" s="135" t="s">
        <v>165</v>
      </c>
      <c r="HG2" s="135" t="s">
        <v>558</v>
      </c>
      <c r="HH2" s="135" t="s">
        <v>169</v>
      </c>
      <c r="HI2" s="135" t="s">
        <v>407</v>
      </c>
      <c r="HJ2" s="135" t="s">
        <v>439</v>
      </c>
      <c r="HK2" s="135" t="s">
        <v>758</v>
      </c>
      <c r="HL2" s="135"/>
      <c r="HM2" s="135"/>
      <c r="HN2" s="135" t="s">
        <v>469</v>
      </c>
      <c r="HO2" s="135" t="s">
        <v>467</v>
      </c>
      <c r="HP2" s="135" t="s">
        <v>759</v>
      </c>
      <c r="HQ2" s="135" t="s">
        <v>361</v>
      </c>
      <c r="HR2" s="135" t="s">
        <v>499</v>
      </c>
      <c r="HS2" s="140"/>
      <c r="HT2" s="135" t="s">
        <v>588</v>
      </c>
      <c r="HU2" s="135" t="s">
        <v>760</v>
      </c>
      <c r="HV2" s="135" t="s">
        <v>761</v>
      </c>
      <c r="HW2" s="135"/>
      <c r="HX2" s="135"/>
      <c r="HY2" s="135"/>
      <c r="HZ2" s="135"/>
      <c r="IA2" s="135"/>
      <c r="IB2" s="135"/>
      <c r="IC2" s="135"/>
      <c r="ID2" s="135" t="s">
        <v>762</v>
      </c>
      <c r="IE2" s="135"/>
      <c r="IF2" s="135"/>
      <c r="IG2" s="135"/>
      <c r="IH2" s="135"/>
      <c r="II2" s="135" t="s">
        <v>763</v>
      </c>
      <c r="IJ2" s="135"/>
    </row>
    <row r="3">
      <c r="A3" s="133" t="s">
        <v>243</v>
      </c>
      <c r="B3" s="134" t="s">
        <v>202</v>
      </c>
      <c r="C3" s="133" t="s">
        <v>416</v>
      </c>
      <c r="D3" s="134" t="s">
        <v>554</v>
      </c>
      <c r="E3" s="133" t="s">
        <v>461</v>
      </c>
      <c r="F3" s="134" t="s">
        <v>459</v>
      </c>
      <c r="G3" s="141"/>
      <c r="H3" s="141"/>
      <c r="I3" s="142"/>
      <c r="J3" s="134" t="s">
        <v>485</v>
      </c>
      <c r="K3" s="143"/>
      <c r="L3" s="133" t="s">
        <v>262</v>
      </c>
      <c r="M3" s="134" t="s">
        <v>209</v>
      </c>
      <c r="N3" s="134" t="s">
        <v>417</v>
      </c>
      <c r="O3" s="136"/>
      <c r="P3" s="134" t="s">
        <v>174</v>
      </c>
      <c r="Q3" s="136" t="s">
        <v>189</v>
      </c>
      <c r="R3" s="133" t="s">
        <v>334</v>
      </c>
      <c r="S3" s="135"/>
      <c r="T3" s="135"/>
      <c r="U3" s="135"/>
      <c r="V3" s="135"/>
      <c r="W3" s="135"/>
      <c r="X3" s="135"/>
      <c r="Y3" s="135"/>
      <c r="Z3" s="134" t="s">
        <v>515</v>
      </c>
      <c r="AA3" s="133" t="s">
        <v>328</v>
      </c>
      <c r="AB3" s="134" t="s">
        <v>436</v>
      </c>
      <c r="AC3" s="133" t="s">
        <v>319</v>
      </c>
      <c r="AD3" s="144"/>
      <c r="AE3" s="134" t="s">
        <v>299</v>
      </c>
      <c r="AF3" s="134" t="s">
        <v>546</v>
      </c>
      <c r="AG3" s="145"/>
      <c r="AH3" s="136" t="s">
        <v>390</v>
      </c>
      <c r="AI3" s="136" t="s">
        <v>414</v>
      </c>
      <c r="AJ3" s="145"/>
      <c r="AK3" s="145"/>
      <c r="AL3" s="145"/>
      <c r="AM3" s="145"/>
      <c r="AN3" s="136" t="s">
        <v>210</v>
      </c>
      <c r="AO3" s="136"/>
      <c r="AP3" s="136"/>
      <c r="AQ3" s="145"/>
      <c r="AR3" s="145"/>
      <c r="AS3" s="136"/>
      <c r="AT3" s="136"/>
      <c r="AU3" s="136"/>
      <c r="AV3" s="136"/>
      <c r="AW3" s="145"/>
      <c r="AX3" s="136" t="s">
        <v>327</v>
      </c>
      <c r="AY3" s="136" t="s">
        <v>764</v>
      </c>
      <c r="AZ3" s="136"/>
      <c r="BA3" s="136"/>
      <c r="BB3" s="146" t="s">
        <v>693</v>
      </c>
      <c r="BC3" s="143"/>
      <c r="BD3" s="143"/>
      <c r="BE3" s="143"/>
      <c r="BF3" s="143"/>
      <c r="BG3" s="136"/>
      <c r="BH3" s="136" t="s">
        <v>337</v>
      </c>
      <c r="BI3" s="136" t="s">
        <v>304</v>
      </c>
      <c r="BJ3" s="136"/>
      <c r="BK3" s="136"/>
      <c r="BL3" s="145"/>
      <c r="BM3" s="136"/>
      <c r="BN3" s="136"/>
      <c r="BO3" s="145"/>
      <c r="BP3" s="145"/>
      <c r="BQ3" s="145"/>
      <c r="BR3" s="145"/>
      <c r="BS3" s="145"/>
      <c r="BT3" s="145"/>
      <c r="BU3" s="145"/>
      <c r="BV3" s="136" t="s">
        <v>466</v>
      </c>
      <c r="BW3" s="136"/>
      <c r="BX3" s="136"/>
      <c r="BY3" s="136" t="s">
        <v>213</v>
      </c>
      <c r="BZ3" s="136" t="s">
        <v>296</v>
      </c>
      <c r="CA3" s="136" t="s">
        <v>364</v>
      </c>
      <c r="CB3" s="145"/>
      <c r="CC3" s="136"/>
      <c r="CD3" s="136"/>
      <c r="CE3" s="136"/>
      <c r="CF3" s="136"/>
      <c r="CG3" s="136" t="s">
        <v>409</v>
      </c>
      <c r="CH3" s="136"/>
      <c r="CI3" s="145"/>
      <c r="CJ3" s="136" t="s">
        <v>158</v>
      </c>
      <c r="CK3" s="136"/>
      <c r="CL3" s="136" t="s">
        <v>387</v>
      </c>
      <c r="CM3" s="136"/>
      <c r="CN3" s="136"/>
      <c r="CO3" s="145"/>
      <c r="CP3" s="145"/>
      <c r="CQ3" s="145"/>
      <c r="CR3" s="145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 t="s">
        <v>435</v>
      </c>
      <c r="DH3" s="136"/>
      <c r="DI3" s="145"/>
      <c r="DJ3" s="145"/>
      <c r="DK3" s="145"/>
      <c r="DL3" s="145"/>
      <c r="DM3" s="145"/>
      <c r="DN3" s="145"/>
      <c r="DO3" s="136" t="s">
        <v>765</v>
      </c>
      <c r="DP3" s="145"/>
      <c r="DQ3" s="145"/>
      <c r="DR3" s="136" t="s">
        <v>305</v>
      </c>
      <c r="DS3" s="145"/>
      <c r="DT3" s="145"/>
      <c r="DU3" s="145"/>
      <c r="DV3" s="145"/>
      <c r="DW3" s="136" t="s">
        <v>363</v>
      </c>
      <c r="DX3" s="136" t="s">
        <v>307</v>
      </c>
      <c r="DY3" s="136" t="s">
        <v>340</v>
      </c>
      <c r="DZ3" s="136" t="s">
        <v>540</v>
      </c>
      <c r="EA3" s="145"/>
      <c r="EB3" s="136" t="s">
        <v>355</v>
      </c>
      <c r="EC3" s="136" t="s">
        <v>317</v>
      </c>
      <c r="ED3" s="136" t="s">
        <v>284</v>
      </c>
      <c r="EE3" s="145"/>
      <c r="EF3" s="145"/>
      <c r="EG3" s="136" t="s">
        <v>405</v>
      </c>
      <c r="EH3" s="145"/>
      <c r="EI3" s="145"/>
      <c r="EJ3" s="136" t="s">
        <v>455</v>
      </c>
      <c r="EK3" s="136" t="s">
        <v>766</v>
      </c>
      <c r="EL3" s="136" t="s">
        <v>300</v>
      </c>
      <c r="EM3" s="145"/>
      <c r="EN3" s="145"/>
      <c r="EO3" s="145"/>
      <c r="EP3" s="145"/>
      <c r="EQ3" s="145"/>
      <c r="ER3" s="136" t="s">
        <v>212</v>
      </c>
      <c r="ES3" s="145"/>
      <c r="ET3" s="145"/>
      <c r="EU3" s="145"/>
      <c r="EV3" s="145"/>
      <c r="EW3" s="145"/>
      <c r="EX3" s="145"/>
      <c r="EY3" s="136" t="s">
        <v>258</v>
      </c>
      <c r="EZ3" s="136"/>
      <c r="FA3" s="136"/>
      <c r="FB3" s="136"/>
      <c r="FC3" s="145"/>
      <c r="FD3" s="145"/>
      <c r="FE3" s="145"/>
      <c r="FF3" s="145"/>
      <c r="FG3" s="136" t="s">
        <v>767</v>
      </c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 t="s">
        <v>336</v>
      </c>
      <c r="FX3" s="136"/>
      <c r="FY3" s="136"/>
      <c r="FZ3" s="136"/>
      <c r="GA3" s="136" t="s">
        <v>413</v>
      </c>
      <c r="GB3" s="136" t="s">
        <v>486</v>
      </c>
      <c r="GC3" s="136" t="s">
        <v>651</v>
      </c>
      <c r="GD3" s="136"/>
      <c r="GE3" s="136"/>
      <c r="GF3" s="136" t="s">
        <v>392</v>
      </c>
      <c r="GG3" s="136" t="s">
        <v>415</v>
      </c>
      <c r="GH3" s="136"/>
      <c r="GI3" s="136"/>
      <c r="GJ3" s="136"/>
      <c r="GK3" s="136"/>
      <c r="GL3" s="136"/>
      <c r="GM3" s="136"/>
      <c r="GN3" s="136"/>
      <c r="GO3" s="136"/>
      <c r="GP3" s="136"/>
      <c r="GQ3" s="136" t="s">
        <v>768</v>
      </c>
      <c r="GR3" s="136" t="s">
        <v>214</v>
      </c>
      <c r="GS3" s="136" t="s">
        <v>433</v>
      </c>
      <c r="GT3" s="136" t="s">
        <v>536</v>
      </c>
      <c r="GU3" s="136" t="s">
        <v>162</v>
      </c>
      <c r="GV3" s="136"/>
      <c r="GW3" s="136"/>
      <c r="GX3" s="136" t="s">
        <v>393</v>
      </c>
      <c r="GY3" s="145"/>
      <c r="GZ3" s="145"/>
      <c r="HA3" s="136" t="s">
        <v>157</v>
      </c>
      <c r="HB3" s="145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 t="s">
        <v>468</v>
      </c>
      <c r="HO3" s="145"/>
      <c r="HP3" s="145"/>
      <c r="HQ3" s="145"/>
      <c r="HR3" s="145"/>
      <c r="HS3" s="145"/>
      <c r="HT3" s="145"/>
      <c r="HU3" s="145"/>
      <c r="HV3" s="136" t="s">
        <v>769</v>
      </c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</row>
    <row r="4">
      <c r="A4" s="152"/>
      <c r="B4" s="141"/>
      <c r="C4" s="153"/>
      <c r="D4" s="141"/>
      <c r="E4" s="153"/>
      <c r="F4" s="141"/>
      <c r="G4" s="141"/>
      <c r="H4" s="141"/>
      <c r="I4" s="142"/>
      <c r="J4" s="143"/>
      <c r="K4" s="143"/>
      <c r="L4" s="144"/>
      <c r="M4" s="136"/>
      <c r="N4" s="136"/>
      <c r="O4" s="136"/>
      <c r="P4" s="136"/>
      <c r="Q4" s="136"/>
      <c r="R4" s="133" t="s">
        <v>179</v>
      </c>
      <c r="S4" s="135"/>
      <c r="T4" s="135"/>
      <c r="U4" s="135"/>
      <c r="V4" s="135"/>
      <c r="W4" s="135"/>
      <c r="X4" s="135"/>
      <c r="Y4" s="135"/>
      <c r="Z4" s="135" t="s">
        <v>520</v>
      </c>
      <c r="AA4" s="135"/>
      <c r="AB4" s="135"/>
      <c r="AC4" s="140"/>
      <c r="AD4" s="140"/>
      <c r="AE4" s="135"/>
      <c r="AF4" s="135" t="s">
        <v>366</v>
      </c>
      <c r="AG4" s="140"/>
      <c r="AH4" s="140"/>
      <c r="AI4" s="140"/>
      <c r="AJ4" s="140"/>
      <c r="AK4" s="140"/>
      <c r="AL4" s="140"/>
      <c r="AM4" s="140"/>
      <c r="AN4" s="140"/>
      <c r="AO4" s="135"/>
      <c r="AP4" s="135"/>
      <c r="AQ4" s="140"/>
      <c r="AR4" s="140"/>
      <c r="AS4" s="135"/>
      <c r="AT4" s="135"/>
      <c r="AU4" s="135"/>
      <c r="AV4" s="135"/>
      <c r="AW4" s="140"/>
      <c r="AX4" s="140"/>
      <c r="AY4" s="135"/>
      <c r="AZ4" s="135"/>
      <c r="BA4" s="135"/>
      <c r="BB4" s="135"/>
      <c r="BC4" s="140"/>
      <c r="BD4" s="140"/>
      <c r="BE4" s="140"/>
      <c r="BF4" s="140"/>
      <c r="BG4" s="135"/>
      <c r="BH4" s="135"/>
      <c r="BI4" s="135"/>
      <c r="BJ4" s="135"/>
      <c r="BK4" s="135"/>
      <c r="BL4" s="140"/>
      <c r="BM4" s="135"/>
      <c r="BN4" s="135"/>
      <c r="BO4" s="140"/>
      <c r="BP4" s="140"/>
      <c r="BQ4" s="140"/>
      <c r="BR4" s="140"/>
      <c r="BS4" s="140"/>
      <c r="BT4" s="140"/>
      <c r="BU4" s="140"/>
      <c r="BV4" s="140"/>
      <c r="BW4" s="135"/>
      <c r="BX4" s="135"/>
      <c r="BY4" s="140"/>
      <c r="BZ4" s="140"/>
      <c r="CA4" s="140"/>
      <c r="CB4" s="140"/>
      <c r="CC4" s="135"/>
      <c r="CD4" s="135"/>
      <c r="CE4" s="135"/>
      <c r="CF4" s="135"/>
      <c r="CG4" s="135"/>
      <c r="CH4" s="135"/>
      <c r="CI4" s="140"/>
      <c r="CJ4" s="140"/>
      <c r="CK4" s="135"/>
      <c r="CL4" s="135"/>
      <c r="CM4" s="135"/>
      <c r="CN4" s="135"/>
      <c r="CO4" s="140"/>
      <c r="CP4" s="140"/>
      <c r="CQ4" s="140"/>
      <c r="CR4" s="140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40"/>
      <c r="DJ4" s="140"/>
      <c r="DK4" s="140"/>
      <c r="DL4" s="140"/>
      <c r="DM4" s="140"/>
      <c r="DN4" s="140"/>
      <c r="DO4" s="140"/>
      <c r="DP4" s="140"/>
      <c r="DQ4" s="140"/>
      <c r="DR4" s="135" t="s">
        <v>367</v>
      </c>
      <c r="DS4" s="140"/>
      <c r="DT4" s="140"/>
      <c r="DU4" s="140"/>
      <c r="DV4" s="140"/>
      <c r="DW4" s="140"/>
      <c r="DX4" s="140"/>
      <c r="DY4" s="140"/>
      <c r="DZ4" s="140"/>
      <c r="EA4" s="140"/>
      <c r="EB4" s="135" t="s">
        <v>226</v>
      </c>
      <c r="EC4" s="140"/>
      <c r="ED4" s="140"/>
      <c r="EE4" s="140"/>
      <c r="EF4" s="140"/>
      <c r="EG4" s="135" t="s">
        <v>339</v>
      </c>
      <c r="EH4" s="140"/>
      <c r="EI4" s="140"/>
      <c r="EJ4" s="140"/>
      <c r="EK4" s="140"/>
      <c r="EL4" s="140"/>
      <c r="EM4" s="140"/>
      <c r="EN4" s="140"/>
      <c r="EO4" s="140"/>
      <c r="EP4" s="140"/>
      <c r="EQ4" s="140"/>
      <c r="ER4" s="140"/>
      <c r="ES4" s="140"/>
      <c r="ET4" s="140"/>
      <c r="EU4" s="140"/>
      <c r="EV4" s="140"/>
      <c r="EW4" s="140"/>
      <c r="EX4" s="140"/>
      <c r="EY4" s="135"/>
      <c r="EZ4" s="135"/>
      <c r="FA4" s="135"/>
      <c r="FB4" s="135"/>
      <c r="FC4" s="140"/>
      <c r="FD4" s="140"/>
      <c r="FE4" s="140"/>
      <c r="FF4" s="140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 t="s">
        <v>811</v>
      </c>
      <c r="GR4" s="135"/>
      <c r="GS4" s="135"/>
      <c r="GT4" s="135"/>
      <c r="GU4" s="135"/>
      <c r="GV4" s="135"/>
      <c r="GW4" s="135"/>
      <c r="GX4" s="154"/>
      <c r="GY4" s="140"/>
      <c r="GZ4" s="140"/>
      <c r="HA4" s="135" t="s">
        <v>812</v>
      </c>
      <c r="HB4" s="140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40"/>
      <c r="HP4" s="140"/>
      <c r="HQ4" s="140"/>
      <c r="HR4" s="140"/>
      <c r="HS4" s="140"/>
      <c r="HT4" s="140"/>
      <c r="HU4" s="140"/>
      <c r="HV4" s="135" t="s">
        <v>813</v>
      </c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</row>
    <row r="5">
      <c r="A5" s="152"/>
      <c r="B5" s="141"/>
      <c r="C5" s="153"/>
      <c r="D5" s="141"/>
      <c r="E5" s="153"/>
      <c r="F5" s="141"/>
      <c r="G5" s="141"/>
      <c r="H5" s="141"/>
      <c r="I5" s="142"/>
      <c r="J5" s="143"/>
      <c r="K5" s="143"/>
      <c r="L5" s="144"/>
      <c r="M5" s="136"/>
      <c r="N5" s="136"/>
      <c r="O5" s="136"/>
      <c r="P5" s="136"/>
      <c r="Q5" s="136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40"/>
      <c r="AD5" s="140"/>
      <c r="AE5" s="135"/>
      <c r="AF5" s="135" t="s">
        <v>494</v>
      </c>
      <c r="AG5" s="140"/>
      <c r="AH5" s="140"/>
      <c r="AI5" s="140"/>
      <c r="AJ5" s="140"/>
      <c r="AK5" s="140"/>
      <c r="AL5" s="140"/>
      <c r="AM5" s="140"/>
      <c r="AN5" s="140"/>
      <c r="AO5" s="135"/>
      <c r="AP5" s="135"/>
      <c r="AQ5" s="140"/>
      <c r="AR5" s="140"/>
      <c r="AS5" s="135"/>
      <c r="AT5" s="135"/>
      <c r="AU5" s="135"/>
      <c r="AV5" s="135"/>
      <c r="AW5" s="140"/>
      <c r="AX5" s="140"/>
      <c r="AY5" s="135"/>
      <c r="AZ5" s="135"/>
      <c r="BA5" s="135"/>
      <c r="BB5" s="135"/>
      <c r="BC5" s="140"/>
      <c r="BD5" s="140"/>
      <c r="BE5" s="140"/>
      <c r="BF5" s="140"/>
      <c r="BG5" s="135"/>
      <c r="BH5" s="135"/>
      <c r="BI5" s="135"/>
      <c r="BJ5" s="135"/>
      <c r="BK5" s="135"/>
      <c r="BL5" s="140"/>
      <c r="BM5" s="135"/>
      <c r="BN5" s="135"/>
      <c r="BO5" s="140"/>
      <c r="BP5" s="140"/>
      <c r="BQ5" s="140"/>
      <c r="BR5" s="140"/>
      <c r="BS5" s="140"/>
      <c r="BT5" s="140"/>
      <c r="BU5" s="140"/>
      <c r="BV5" s="140"/>
      <c r="BW5" s="135"/>
      <c r="BX5" s="135"/>
      <c r="BY5" s="140"/>
      <c r="BZ5" s="140"/>
      <c r="CA5" s="140"/>
      <c r="CB5" s="140"/>
      <c r="CC5" s="135"/>
      <c r="CD5" s="135"/>
      <c r="CE5" s="135"/>
      <c r="CF5" s="135"/>
      <c r="CG5" s="135"/>
      <c r="CH5" s="135"/>
      <c r="CI5" s="140"/>
      <c r="CJ5" s="140"/>
      <c r="CK5" s="135"/>
      <c r="CL5" s="135"/>
      <c r="CM5" s="135"/>
      <c r="CN5" s="135"/>
      <c r="CO5" s="140"/>
      <c r="CP5" s="140"/>
      <c r="CQ5" s="140"/>
      <c r="CR5" s="140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40"/>
      <c r="DJ5" s="140"/>
      <c r="DK5" s="140"/>
      <c r="DL5" s="140"/>
      <c r="DM5" s="140"/>
      <c r="DN5" s="140"/>
      <c r="DO5" s="140"/>
      <c r="DP5" s="140"/>
      <c r="DQ5" s="140"/>
      <c r="DR5" s="140"/>
      <c r="DS5" s="140"/>
      <c r="DT5" s="140"/>
      <c r="DU5" s="140"/>
      <c r="DV5" s="140"/>
      <c r="DW5" s="140"/>
      <c r="DX5" s="140"/>
      <c r="DY5" s="140"/>
      <c r="DZ5" s="140"/>
      <c r="EA5" s="140"/>
      <c r="EB5" s="135" t="s">
        <v>492</v>
      </c>
      <c r="EC5" s="140"/>
      <c r="ED5" s="140"/>
      <c r="EE5" s="140"/>
      <c r="EF5" s="140"/>
      <c r="EG5" s="140"/>
      <c r="EH5" s="140"/>
      <c r="EI5" s="140"/>
      <c r="EJ5" s="140"/>
      <c r="EK5" s="140"/>
      <c r="EL5" s="140"/>
      <c r="EM5" s="140"/>
      <c r="EN5" s="140"/>
      <c r="EO5" s="140"/>
      <c r="EP5" s="140"/>
      <c r="EQ5" s="140"/>
      <c r="ER5" s="140"/>
      <c r="ES5" s="140"/>
      <c r="ET5" s="140"/>
      <c r="EU5" s="140"/>
      <c r="EV5" s="140"/>
      <c r="EW5" s="140"/>
      <c r="EX5" s="140"/>
      <c r="EY5" s="135"/>
      <c r="EZ5" s="135"/>
      <c r="FA5" s="135"/>
      <c r="FB5" s="135"/>
      <c r="FC5" s="140"/>
      <c r="FD5" s="140"/>
      <c r="FE5" s="140"/>
      <c r="FF5" s="140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54"/>
      <c r="GY5" s="140"/>
      <c r="GZ5" s="140"/>
      <c r="HA5" s="135" t="s">
        <v>814</v>
      </c>
      <c r="HB5" s="140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40"/>
      <c r="HP5" s="140"/>
      <c r="HQ5" s="140"/>
      <c r="HR5" s="140"/>
      <c r="HS5" s="140"/>
      <c r="HT5" s="140"/>
      <c r="HU5" s="140"/>
      <c r="HV5" s="135" t="s">
        <v>815</v>
      </c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</row>
    <row r="6">
      <c r="A6" s="152"/>
      <c r="B6" s="141"/>
      <c r="C6" s="153"/>
      <c r="D6" s="141"/>
      <c r="E6" s="153"/>
      <c r="F6" s="141"/>
      <c r="G6" s="141"/>
      <c r="H6" s="141"/>
      <c r="I6" s="142"/>
      <c r="J6" s="143"/>
      <c r="K6" s="143"/>
      <c r="L6" s="144"/>
      <c r="M6" s="136"/>
      <c r="N6" s="136"/>
      <c r="O6" s="136"/>
      <c r="P6" s="136"/>
      <c r="Q6" s="136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40"/>
      <c r="AD6" s="140"/>
      <c r="AE6" s="135"/>
      <c r="AF6" s="135" t="s">
        <v>479</v>
      </c>
      <c r="AG6" s="140"/>
      <c r="AH6" s="140"/>
      <c r="AI6" s="140"/>
      <c r="AJ6" s="140"/>
      <c r="AK6" s="140"/>
      <c r="AL6" s="140"/>
      <c r="AM6" s="140"/>
      <c r="AN6" s="140"/>
      <c r="AO6" s="135"/>
      <c r="AP6" s="135"/>
      <c r="AQ6" s="140"/>
      <c r="AR6" s="140"/>
      <c r="AS6" s="135"/>
      <c r="AT6" s="135"/>
      <c r="AU6" s="135"/>
      <c r="AV6" s="135"/>
      <c r="AW6" s="140"/>
      <c r="AX6" s="140"/>
      <c r="AY6" s="135"/>
      <c r="AZ6" s="135"/>
      <c r="BA6" s="135"/>
      <c r="BB6" s="135"/>
      <c r="BC6" s="140"/>
      <c r="BD6" s="140"/>
      <c r="BE6" s="140"/>
      <c r="BF6" s="140"/>
      <c r="BG6" s="135"/>
      <c r="BH6" s="135"/>
      <c r="BI6" s="135"/>
      <c r="BJ6" s="135"/>
      <c r="BK6" s="135"/>
      <c r="BL6" s="140"/>
      <c r="BM6" s="135"/>
      <c r="BN6" s="135"/>
      <c r="BO6" s="140"/>
      <c r="BP6" s="140"/>
      <c r="BQ6" s="140"/>
      <c r="BR6" s="140"/>
      <c r="BS6" s="140"/>
      <c r="BT6" s="140"/>
      <c r="BU6" s="140"/>
      <c r="BV6" s="140"/>
      <c r="BW6" s="135"/>
      <c r="BX6" s="135"/>
      <c r="BY6" s="140"/>
      <c r="BZ6" s="140"/>
      <c r="CA6" s="140"/>
      <c r="CB6" s="140"/>
      <c r="CC6" s="135"/>
      <c r="CD6" s="135"/>
      <c r="CE6" s="135"/>
      <c r="CF6" s="135"/>
      <c r="CG6" s="135"/>
      <c r="CH6" s="135"/>
      <c r="CI6" s="140"/>
      <c r="CJ6" s="140"/>
      <c r="CK6" s="135"/>
      <c r="CL6" s="135"/>
      <c r="CM6" s="135"/>
      <c r="CN6" s="135"/>
      <c r="CO6" s="140"/>
      <c r="CP6" s="140"/>
      <c r="CQ6" s="140"/>
      <c r="CR6" s="140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DS6" s="140"/>
      <c r="DT6" s="140"/>
      <c r="DU6" s="140"/>
      <c r="DV6" s="140"/>
      <c r="DW6" s="140"/>
      <c r="DX6" s="140"/>
      <c r="DY6" s="140"/>
      <c r="DZ6" s="140"/>
      <c r="EA6" s="140"/>
      <c r="EB6" s="140"/>
      <c r="EC6" s="140"/>
      <c r="ED6" s="140"/>
      <c r="EE6" s="140"/>
      <c r="EF6" s="140"/>
      <c r="EG6" s="140"/>
      <c r="EH6" s="140"/>
      <c r="EI6" s="140"/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0"/>
      <c r="EU6" s="140"/>
      <c r="EV6" s="140"/>
      <c r="EW6" s="140"/>
      <c r="EX6" s="140"/>
      <c r="EY6" s="135"/>
      <c r="EZ6" s="135"/>
      <c r="FA6" s="135"/>
      <c r="FB6" s="135"/>
      <c r="FC6" s="140"/>
      <c r="FD6" s="140"/>
      <c r="FE6" s="140"/>
      <c r="FF6" s="140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54"/>
      <c r="GY6" s="140"/>
      <c r="GZ6" s="140"/>
      <c r="HA6" s="140"/>
      <c r="HB6" s="140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40"/>
      <c r="HP6" s="140"/>
      <c r="HQ6" s="140"/>
      <c r="HR6" s="140"/>
      <c r="HS6" s="140"/>
      <c r="HT6" s="140"/>
      <c r="HU6" s="140"/>
      <c r="HV6" s="135" t="s">
        <v>816</v>
      </c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</row>
    <row r="7">
      <c r="A7" s="152"/>
      <c r="B7" s="141"/>
      <c r="C7" s="153"/>
      <c r="D7" s="141"/>
      <c r="E7" s="153"/>
      <c r="F7" s="141"/>
      <c r="G7" s="141"/>
      <c r="H7" s="141"/>
      <c r="I7" s="142"/>
      <c r="J7" s="143"/>
      <c r="K7" s="143"/>
      <c r="L7" s="144"/>
      <c r="M7" s="136"/>
      <c r="N7" s="136"/>
      <c r="O7" s="136"/>
      <c r="P7" s="136"/>
      <c r="Q7" s="136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40"/>
      <c r="AD7" s="140"/>
      <c r="AE7" s="135"/>
      <c r="AF7" s="135" t="s">
        <v>770</v>
      </c>
      <c r="AG7" s="140"/>
      <c r="AH7" s="140"/>
      <c r="AI7" s="140"/>
      <c r="AJ7" s="140"/>
      <c r="AK7" s="140"/>
      <c r="AL7" s="140"/>
      <c r="AM7" s="140"/>
      <c r="AN7" s="140"/>
      <c r="AO7" s="135"/>
      <c r="AP7" s="135"/>
      <c r="AQ7" s="140"/>
      <c r="AR7" s="140"/>
      <c r="AS7" s="135"/>
      <c r="AT7" s="135"/>
      <c r="AU7" s="135"/>
      <c r="AV7" s="135"/>
      <c r="AW7" s="140"/>
      <c r="AX7" s="140"/>
      <c r="AY7" s="135"/>
      <c r="AZ7" s="135"/>
      <c r="BA7" s="135"/>
      <c r="BB7" s="135"/>
      <c r="BC7" s="140"/>
      <c r="BD7" s="140"/>
      <c r="BE7" s="140"/>
      <c r="BF7" s="140"/>
      <c r="BG7" s="135"/>
      <c r="BH7" s="135"/>
      <c r="BI7" s="135"/>
      <c r="BJ7" s="135"/>
      <c r="BK7" s="135"/>
      <c r="BL7" s="140"/>
      <c r="BM7" s="135"/>
      <c r="BN7" s="135"/>
      <c r="BO7" s="140"/>
      <c r="BP7" s="140"/>
      <c r="BQ7" s="140"/>
      <c r="BR7" s="140"/>
      <c r="BS7" s="140"/>
      <c r="BT7" s="140"/>
      <c r="BU7" s="140"/>
      <c r="BV7" s="140"/>
      <c r="BW7" s="135"/>
      <c r="BX7" s="135"/>
      <c r="BY7" s="140"/>
      <c r="BZ7" s="140"/>
      <c r="CA7" s="140"/>
      <c r="CB7" s="140"/>
      <c r="CC7" s="135"/>
      <c r="CD7" s="135"/>
      <c r="CE7" s="135"/>
      <c r="CF7" s="135"/>
      <c r="CG7" s="135"/>
      <c r="CH7" s="135"/>
      <c r="CI7" s="140"/>
      <c r="CJ7" s="140"/>
      <c r="CK7" s="135"/>
      <c r="CL7" s="135"/>
      <c r="CM7" s="135"/>
      <c r="CN7" s="135"/>
      <c r="CO7" s="140"/>
      <c r="CP7" s="140"/>
      <c r="CQ7" s="140"/>
      <c r="CR7" s="140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  <c r="EX7" s="140"/>
      <c r="EY7" s="135"/>
      <c r="EZ7" s="135"/>
      <c r="FA7" s="135"/>
      <c r="FB7" s="135"/>
      <c r="FC7" s="140"/>
      <c r="FD7" s="140"/>
      <c r="FE7" s="140"/>
      <c r="FF7" s="140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54"/>
      <c r="GY7" s="140"/>
      <c r="GZ7" s="140"/>
      <c r="HA7" s="140"/>
      <c r="HB7" s="140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40"/>
      <c r="HP7" s="140"/>
      <c r="HQ7" s="140"/>
      <c r="HR7" s="140"/>
      <c r="HS7" s="140"/>
      <c r="HT7" s="140"/>
      <c r="HU7" s="140"/>
      <c r="HV7" s="140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>
      <c r="A8" s="152"/>
      <c r="B8" s="141"/>
      <c r="C8" s="153"/>
      <c r="D8" s="141"/>
      <c r="E8" s="153"/>
      <c r="F8" s="141"/>
      <c r="G8" s="141"/>
      <c r="H8" s="141"/>
      <c r="I8" s="142"/>
      <c r="J8" s="143"/>
      <c r="K8" s="143"/>
      <c r="L8" s="144"/>
      <c r="M8" s="136"/>
      <c r="N8" s="136"/>
      <c r="O8" s="136"/>
      <c r="P8" s="136"/>
      <c r="Q8" s="136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40"/>
      <c r="AD8" s="140"/>
      <c r="AE8" s="135"/>
      <c r="AF8" s="135" t="s">
        <v>382</v>
      </c>
      <c r="AG8" s="140"/>
      <c r="AH8" s="140"/>
      <c r="AI8" s="140"/>
      <c r="AJ8" s="140"/>
      <c r="AK8" s="140"/>
      <c r="AL8" s="140"/>
      <c r="AM8" s="140"/>
      <c r="AN8" s="140"/>
      <c r="AO8" s="135"/>
      <c r="AP8" s="135"/>
      <c r="AQ8" s="140"/>
      <c r="AR8" s="140"/>
      <c r="AS8" s="135"/>
      <c r="AT8" s="135"/>
      <c r="AU8" s="135"/>
      <c r="AV8" s="135"/>
      <c r="AW8" s="140"/>
      <c r="AX8" s="140"/>
      <c r="AY8" s="135"/>
      <c r="AZ8" s="135"/>
      <c r="BA8" s="135"/>
      <c r="BB8" s="135"/>
      <c r="BC8" s="140"/>
      <c r="BD8" s="140"/>
      <c r="BE8" s="140"/>
      <c r="BF8" s="140"/>
      <c r="BG8" s="135"/>
      <c r="BH8" s="135"/>
      <c r="BI8" s="135"/>
      <c r="BJ8" s="135"/>
      <c r="BK8" s="135"/>
      <c r="BL8" s="140"/>
      <c r="BM8" s="135"/>
      <c r="BN8" s="135"/>
      <c r="BO8" s="140"/>
      <c r="BP8" s="140"/>
      <c r="BQ8" s="140"/>
      <c r="BR8" s="140"/>
      <c r="BS8" s="140"/>
      <c r="BT8" s="140"/>
      <c r="BU8" s="140"/>
      <c r="BV8" s="140"/>
      <c r="BW8" s="135"/>
      <c r="BX8" s="135"/>
      <c r="BY8" s="140"/>
      <c r="BZ8" s="140"/>
      <c r="CA8" s="140"/>
      <c r="CB8" s="140"/>
      <c r="CC8" s="135"/>
      <c r="CD8" s="135"/>
      <c r="CE8" s="135"/>
      <c r="CF8" s="135"/>
      <c r="CG8" s="135"/>
      <c r="CH8" s="135"/>
      <c r="CI8" s="140"/>
      <c r="CJ8" s="140"/>
      <c r="CK8" s="135"/>
      <c r="CL8" s="135"/>
      <c r="CM8" s="135"/>
      <c r="CN8" s="135"/>
      <c r="CO8" s="140"/>
      <c r="CP8" s="140"/>
      <c r="CQ8" s="140"/>
      <c r="CR8" s="140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35"/>
      <c r="EZ8" s="135"/>
      <c r="FA8" s="135"/>
      <c r="FB8" s="135"/>
      <c r="FC8" s="140"/>
      <c r="FD8" s="140"/>
      <c r="FE8" s="140"/>
      <c r="FF8" s="140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54"/>
      <c r="GY8" s="140"/>
      <c r="GZ8" s="140"/>
      <c r="HA8" s="140"/>
      <c r="HB8" s="140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40"/>
      <c r="HP8" s="140"/>
      <c r="HQ8" s="140"/>
      <c r="HR8" s="140"/>
      <c r="HS8" s="140"/>
      <c r="HT8" s="140"/>
      <c r="HU8" s="140"/>
      <c r="HV8" s="140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</row>
  </sheetData>
  <drawing r:id="rId1"/>
  <tableParts count="2"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7.75"/>
    <col customWidth="1" min="3" max="3" width="0.75"/>
    <col customWidth="1" min="4" max="5" width="17.75"/>
    <col customWidth="1" min="6" max="6" width="0.75"/>
    <col customWidth="1" min="7" max="12" width="15.13"/>
  </cols>
  <sheetData>
    <row r="1">
      <c r="A1" s="155" t="s">
        <v>817</v>
      </c>
      <c r="C1" s="156"/>
      <c r="D1" s="157" t="s">
        <v>818</v>
      </c>
      <c r="F1" s="156"/>
      <c r="G1" s="158" t="s">
        <v>819</v>
      </c>
    </row>
    <row r="2">
      <c r="A2" s="159" t="s">
        <v>820</v>
      </c>
      <c r="B2" s="159" t="s">
        <v>821</v>
      </c>
      <c r="C2" s="156"/>
      <c r="D2" s="159" t="s">
        <v>822</v>
      </c>
      <c r="E2" s="159" t="s">
        <v>820</v>
      </c>
      <c r="F2" s="156"/>
    </row>
    <row r="3">
      <c r="A3" s="160" t="s">
        <v>13</v>
      </c>
      <c r="C3" s="156"/>
      <c r="D3" s="160" t="s">
        <v>823</v>
      </c>
      <c r="F3" s="156"/>
      <c r="G3" s="160" t="s">
        <v>824</v>
      </c>
      <c r="H3" s="160" t="s">
        <v>825</v>
      </c>
      <c r="I3" s="160" t="s">
        <v>826</v>
      </c>
      <c r="J3" s="160" t="s">
        <v>40</v>
      </c>
      <c r="K3" s="160" t="s">
        <v>827</v>
      </c>
      <c r="L3" s="160" t="s">
        <v>828</v>
      </c>
    </row>
    <row r="4" ht="67.5" customHeight="1">
      <c r="A4" s="161" t="s">
        <v>829</v>
      </c>
      <c r="B4" s="162" t="s">
        <v>830</v>
      </c>
      <c r="C4" s="156"/>
      <c r="D4" s="163" t="s">
        <v>831</v>
      </c>
      <c r="E4" s="162" t="s">
        <v>832</v>
      </c>
      <c r="F4" s="156"/>
      <c r="G4" s="164"/>
      <c r="H4" s="164"/>
      <c r="I4" s="164"/>
      <c r="J4" s="164"/>
      <c r="K4" s="164"/>
      <c r="L4" s="164"/>
    </row>
    <row r="5">
      <c r="A5" s="160" t="s">
        <v>24</v>
      </c>
      <c r="C5" s="156"/>
      <c r="D5" s="160" t="s">
        <v>29</v>
      </c>
      <c r="F5" s="156"/>
      <c r="G5" s="160" t="s">
        <v>24</v>
      </c>
      <c r="H5" s="160" t="s">
        <v>32</v>
      </c>
      <c r="I5" s="160" t="s">
        <v>833</v>
      </c>
      <c r="J5" s="160" t="s">
        <v>39</v>
      </c>
      <c r="K5" s="160" t="s">
        <v>834</v>
      </c>
      <c r="L5" s="160" t="s">
        <v>57</v>
      </c>
    </row>
    <row r="6" ht="67.5" customHeight="1">
      <c r="A6" s="165" t="s">
        <v>835</v>
      </c>
      <c r="B6" s="162" t="s">
        <v>836</v>
      </c>
      <c r="C6" s="156"/>
      <c r="D6" s="166" t="s">
        <v>837</v>
      </c>
      <c r="E6" s="162" t="s">
        <v>152</v>
      </c>
      <c r="F6" s="156"/>
      <c r="G6" s="167" t="s">
        <v>838</v>
      </c>
      <c r="H6" s="167" t="s">
        <v>839</v>
      </c>
      <c r="I6" s="167" t="s">
        <v>840</v>
      </c>
      <c r="J6" s="168" t="s">
        <v>841</v>
      </c>
      <c r="K6" s="168" t="s">
        <v>842</v>
      </c>
      <c r="L6" s="168" t="s">
        <v>843</v>
      </c>
    </row>
    <row r="7">
      <c r="A7" s="160" t="s">
        <v>81</v>
      </c>
      <c r="C7" s="156"/>
      <c r="D7" s="160" t="s">
        <v>56</v>
      </c>
      <c r="F7" s="156"/>
    </row>
    <row r="8" ht="67.5" customHeight="1">
      <c r="A8" s="169" t="s">
        <v>844</v>
      </c>
      <c r="B8" s="162" t="s">
        <v>830</v>
      </c>
      <c r="C8" s="156"/>
      <c r="D8" s="170" t="s">
        <v>845</v>
      </c>
      <c r="E8" s="162" t="s">
        <v>846</v>
      </c>
      <c r="F8" s="156"/>
    </row>
    <row r="9">
      <c r="A9" s="160" t="s">
        <v>847</v>
      </c>
      <c r="C9" s="156"/>
      <c r="D9" s="160" t="s">
        <v>798</v>
      </c>
      <c r="F9" s="156"/>
    </row>
    <row r="10" ht="67.5" customHeight="1">
      <c r="A10" s="171" t="s">
        <v>848</v>
      </c>
      <c r="B10" s="162" t="s">
        <v>830</v>
      </c>
      <c r="C10" s="156"/>
      <c r="D10" s="172" t="s">
        <v>849</v>
      </c>
      <c r="E10" s="173" t="s">
        <v>850</v>
      </c>
      <c r="F10" s="156"/>
    </row>
    <row r="11">
      <c r="A11" s="174"/>
      <c r="C11" s="156"/>
      <c r="D11" s="160" t="s">
        <v>76</v>
      </c>
      <c r="F11" s="156"/>
      <c r="G11" s="160" t="s">
        <v>821</v>
      </c>
    </row>
    <row r="12" ht="67.5" customHeight="1">
      <c r="A12" s="175" t="s">
        <v>851</v>
      </c>
      <c r="B12" s="164"/>
      <c r="C12" s="156"/>
      <c r="D12" s="176" t="s">
        <v>852</v>
      </c>
      <c r="E12" s="173" t="s">
        <v>853</v>
      </c>
      <c r="F12" s="156"/>
      <c r="G12" s="162" t="s">
        <v>854</v>
      </c>
      <c r="H12" s="162" t="s">
        <v>855</v>
      </c>
      <c r="I12" s="173" t="s">
        <v>855</v>
      </c>
      <c r="J12" s="177" t="s">
        <v>856</v>
      </c>
      <c r="K12" s="177" t="s">
        <v>857</v>
      </c>
      <c r="L12" s="162" t="s">
        <v>858</v>
      </c>
    </row>
    <row r="13">
      <c r="A13" s="178" t="s">
        <v>859</v>
      </c>
      <c r="F13" s="156"/>
      <c r="G13" s="179" t="s">
        <v>860</v>
      </c>
    </row>
    <row r="14" ht="15.75" customHeight="1">
      <c r="A14" s="160" t="s">
        <v>861</v>
      </c>
      <c r="C14" s="156"/>
      <c r="D14" s="160" t="s">
        <v>862</v>
      </c>
      <c r="F14" s="156"/>
      <c r="G14" s="180" t="s">
        <v>863</v>
      </c>
      <c r="H14" s="181" t="s">
        <v>864</v>
      </c>
      <c r="I14" s="182" t="s">
        <v>865</v>
      </c>
      <c r="J14" s="183" t="s">
        <v>866</v>
      </c>
      <c r="K14" s="184" t="s">
        <v>867</v>
      </c>
      <c r="L14" s="159" t="s">
        <v>821</v>
      </c>
    </row>
    <row r="15" ht="67.5" customHeight="1">
      <c r="A15" s="185" t="s">
        <v>868</v>
      </c>
      <c r="B15" s="185" t="s">
        <v>869</v>
      </c>
      <c r="C15" s="156"/>
      <c r="D15" s="186" t="s">
        <v>870</v>
      </c>
      <c r="E15" s="186" t="s">
        <v>871</v>
      </c>
      <c r="F15" s="156"/>
      <c r="G15" s="164"/>
      <c r="H15" s="164"/>
      <c r="I15" s="164"/>
      <c r="J15" s="164"/>
      <c r="K15" s="164"/>
      <c r="L15" s="164"/>
    </row>
    <row r="16" ht="15.75" customHeight="1">
      <c r="A16" s="160" t="s">
        <v>872</v>
      </c>
      <c r="C16" s="156"/>
      <c r="D16" s="160" t="s">
        <v>873</v>
      </c>
      <c r="F16" s="156"/>
      <c r="G16" s="187" t="s">
        <v>202</v>
      </c>
      <c r="H16" s="188" t="s">
        <v>257</v>
      </c>
      <c r="I16" s="189" t="s">
        <v>297</v>
      </c>
      <c r="J16" s="190" t="s">
        <v>328</v>
      </c>
      <c r="K16" s="191" t="s">
        <v>332</v>
      </c>
      <c r="L16" s="192" t="s">
        <v>874</v>
      </c>
    </row>
    <row r="17" ht="67.5" customHeight="1">
      <c r="A17" s="193" t="s">
        <v>875</v>
      </c>
      <c r="B17" s="193" t="s">
        <v>876</v>
      </c>
      <c r="C17" s="156"/>
      <c r="D17" s="194" t="s">
        <v>877</v>
      </c>
      <c r="E17" s="194" t="s">
        <v>878</v>
      </c>
      <c r="F17" s="156"/>
      <c r="G17" s="162" t="s">
        <v>879</v>
      </c>
      <c r="H17" s="162" t="s">
        <v>880</v>
      </c>
      <c r="I17" s="177" t="s">
        <v>881</v>
      </c>
      <c r="J17" s="177" t="s">
        <v>882</v>
      </c>
      <c r="K17" s="177" t="s">
        <v>883</v>
      </c>
      <c r="L17" s="162" t="s">
        <v>884</v>
      </c>
    </row>
    <row r="18" ht="15.75" customHeight="1">
      <c r="A18" s="160" t="s">
        <v>885</v>
      </c>
      <c r="C18" s="156"/>
      <c r="D18" s="160" t="s">
        <v>886</v>
      </c>
      <c r="F18" s="156"/>
    </row>
    <row r="19" ht="67.5" customHeight="1">
      <c r="A19" s="195" t="s">
        <v>887</v>
      </c>
      <c r="B19" s="195" t="s">
        <v>888</v>
      </c>
      <c r="C19" s="156"/>
      <c r="D19" s="196" t="s">
        <v>370</v>
      </c>
      <c r="E19" s="196" t="s">
        <v>466</v>
      </c>
      <c r="F19" s="156"/>
    </row>
  </sheetData>
  <mergeCells count="34">
    <mergeCell ref="G6:G10"/>
    <mergeCell ref="H6:H10"/>
    <mergeCell ref="I6:I10"/>
    <mergeCell ref="J6:J10"/>
    <mergeCell ref="K6:K10"/>
    <mergeCell ref="L6:L10"/>
    <mergeCell ref="G11:L11"/>
    <mergeCell ref="G13:L13"/>
    <mergeCell ref="A1:B1"/>
    <mergeCell ref="D1:E1"/>
    <mergeCell ref="G1:L2"/>
    <mergeCell ref="A3:B3"/>
    <mergeCell ref="D3:E3"/>
    <mergeCell ref="A5:B5"/>
    <mergeCell ref="D5:E5"/>
    <mergeCell ref="A7:B7"/>
    <mergeCell ref="D7:E7"/>
    <mergeCell ref="A9:B9"/>
    <mergeCell ref="D9:E9"/>
    <mergeCell ref="A11:B11"/>
    <mergeCell ref="D11:E11"/>
    <mergeCell ref="A13:E13"/>
    <mergeCell ref="J17:J19"/>
    <mergeCell ref="K17:K19"/>
    <mergeCell ref="L17:L19"/>
    <mergeCell ref="A18:B18"/>
    <mergeCell ref="D18:E18"/>
    <mergeCell ref="A14:B14"/>
    <mergeCell ref="D14:E14"/>
    <mergeCell ref="A16:B16"/>
    <mergeCell ref="D16:E16"/>
    <mergeCell ref="G17:G19"/>
    <mergeCell ref="H17:H19"/>
    <mergeCell ref="I17:I19"/>
  </mergeCell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4" width="17.63"/>
    <col customWidth="1" min="5" max="5" width="1.0"/>
    <col customWidth="1" min="6" max="6" width="17.63"/>
    <col customWidth="1" min="7" max="7" width="39.63"/>
    <col customWidth="1" min="8" max="8" width="19.25"/>
  </cols>
  <sheetData>
    <row r="1">
      <c r="A1" s="155" t="s">
        <v>889</v>
      </c>
      <c r="E1" s="197"/>
      <c r="F1" s="198" t="s">
        <v>890</v>
      </c>
    </row>
    <row r="2">
      <c r="A2" s="199" t="s">
        <v>891</v>
      </c>
      <c r="B2" s="184" t="s">
        <v>892</v>
      </c>
      <c r="C2" s="200" t="s">
        <v>893</v>
      </c>
      <c r="D2" s="201" t="s">
        <v>894</v>
      </c>
      <c r="F2" s="202" t="s">
        <v>820</v>
      </c>
      <c r="G2" s="159" t="s">
        <v>895</v>
      </c>
      <c r="H2" s="159" t="s">
        <v>771</v>
      </c>
    </row>
    <row r="3">
      <c r="A3" s="203" t="s">
        <v>896</v>
      </c>
      <c r="B3" s="203" t="s">
        <v>897</v>
      </c>
      <c r="C3" s="203" t="s">
        <v>898</v>
      </c>
      <c r="D3" s="203" t="s">
        <v>899</v>
      </c>
      <c r="F3" s="173" t="s">
        <v>900</v>
      </c>
      <c r="G3" s="173" t="s">
        <v>901</v>
      </c>
      <c r="H3" s="173" t="s">
        <v>902</v>
      </c>
    </row>
    <row r="4">
      <c r="A4" s="204" t="s">
        <v>903</v>
      </c>
      <c r="F4" s="205" t="s">
        <v>904</v>
      </c>
      <c r="G4" s="206" t="s">
        <v>905</v>
      </c>
    </row>
    <row r="5">
      <c r="A5" s="207" t="s">
        <v>906</v>
      </c>
      <c r="B5" s="199" t="s">
        <v>907</v>
      </c>
      <c r="C5" s="208" t="s">
        <v>41</v>
      </c>
      <c r="D5" s="209" t="s">
        <v>908</v>
      </c>
      <c r="F5" s="210" t="s">
        <v>909</v>
      </c>
      <c r="G5" s="211"/>
    </row>
    <row r="6" ht="67.5" customHeight="1">
      <c r="A6" s="210" t="s">
        <v>910</v>
      </c>
      <c r="B6" s="203" t="s">
        <v>911</v>
      </c>
      <c r="C6" s="203" t="s">
        <v>278</v>
      </c>
      <c r="D6" s="203" t="s">
        <v>912</v>
      </c>
    </row>
    <row r="7">
      <c r="A7" s="159" t="s">
        <v>913</v>
      </c>
      <c r="B7" s="212" t="s">
        <v>914</v>
      </c>
      <c r="C7" s="213" t="s">
        <v>915</v>
      </c>
      <c r="D7" s="214" t="s">
        <v>96</v>
      </c>
    </row>
    <row r="8" ht="67.5" customHeight="1">
      <c r="A8" s="203" t="s">
        <v>916</v>
      </c>
      <c r="B8" s="203" t="s">
        <v>917</v>
      </c>
      <c r="C8" s="203" t="s">
        <v>448</v>
      </c>
      <c r="D8" s="203" t="s">
        <v>410</v>
      </c>
    </row>
  </sheetData>
  <mergeCells count="7">
    <mergeCell ref="A1:D1"/>
    <mergeCell ref="E1:E8"/>
    <mergeCell ref="F1:H1"/>
    <mergeCell ref="A4:D4"/>
    <mergeCell ref="G4:H4"/>
    <mergeCell ref="F5:F8"/>
    <mergeCell ref="G5:H8"/>
  </mergeCell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0.13"/>
  </cols>
  <sheetData>
    <row r="1" ht="540.0" customHeight="1">
      <c r="A1" s="150"/>
    </row>
  </sheetData>
  <drawing r:id="rId1"/>
</worksheet>
</file>